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DAS\UMD\bin\Debug\x64\Excel Base File\"/>
    </mc:Choice>
  </mc:AlternateContent>
  <xr:revisionPtr revIDLastSave="0" documentId="13_ncr:1_{936CEF1E-83EA-45A7-9A86-4327872E428A}" xr6:coauthVersionLast="47" xr6:coauthVersionMax="47" xr10:uidLastSave="{00000000-0000-0000-0000-000000000000}"/>
  <bookViews>
    <workbookView xWindow="-60120" yWindow="-14310" windowWidth="21840" windowHeight="37920" tabRatio="863" firstSheet="2" activeTab="7" xr2:uid="{00000000-000D-0000-FFFF-FFFF00000000}"/>
  </bookViews>
  <sheets>
    <sheet name="Base" sheetId="4" r:id="rId1"/>
    <sheet name="S_Lcom" sheetId="5" r:id="rId2"/>
    <sheet name="S_Force" sheetId="6" r:id="rId3"/>
    <sheet name="S_CodeInfo" sheetId="7" r:id="rId4"/>
    <sheet name="S_Section_Info" sheetId="15" r:id="rId5"/>
    <sheet name="S_Summary" sheetId="16" r:id="rId6"/>
    <sheet name="D_SectInfo" sheetId="10" r:id="rId7"/>
    <sheet name="Ultimate_Dgn" sheetId="11" r:id="rId8"/>
    <sheet name="Shear_Dgn" sheetId="14" r:id="rId9"/>
    <sheet name="Service_Dgn" sheetId="12" r:id="rId10"/>
    <sheet name="Fatigue_Dgn" sheetId="1" r:id="rId11"/>
    <sheet name="Common_Factor" sheetId="13" r:id="rId12"/>
  </sheets>
  <definedNames>
    <definedName name="[1]SectInfo_BType">D_SectInfo!$B$56:$AC$66</definedName>
    <definedName name="[1]SectInfo_Btype_with_Stiffeneers">D_SectInfo!$B$191:$AC$201</definedName>
    <definedName name="[1]SectInfo_CType">D_SectInfo!$B$17:$AC$27</definedName>
    <definedName name="[1]SectInfo_Ctype_Rolled">D_SectInfo!$B$129:$AC$139</definedName>
    <definedName name="[1]SectInfo_GType">D_SectInfo!$B$82:$AC$97</definedName>
    <definedName name="[1]SectInfo_GType_Body">D_SectInfo!$B$101:$AC$101</definedName>
    <definedName name="[1]SectInfo_GType_Body_Head">D_SectInfo!$B$99:$AC$99</definedName>
    <definedName name="[1]SectInfo_GType_BodyEnd">D_SectInfo!$B$103:$AC$103</definedName>
    <definedName name="[1]SectInfo_HType">D_SectInfo!$B$30:$AC$40</definedName>
    <definedName name="[1]SectInfo_Htype_Rolled">D_SectInfo!$B$142:$AC$152</definedName>
    <definedName name="[1]SectInfo_Htype_Rolled_with_Stiffeners">D_SectInfo!$B$217:$AC$227</definedName>
    <definedName name="[1]SectInfo_Htype_with_Stiffeners">D_SectInfo!$B$204:$AC$214</definedName>
    <definedName name="[1]SectInfo_LType">D_SectInfo!$B$4:$AC$14</definedName>
    <definedName name="[1]SectInfo_PType">D_SectInfo!$B$69:$AC$79</definedName>
    <definedName name="[1]SectInfo_Ptype_with_Stiffeners">D_SectInfo!$B$178:$AC$188</definedName>
    <definedName name="[1]SectInfo_TType">D_SectInfo!$B$43:$AC$53</definedName>
    <definedName name="[2]Sect_Stiffness">D_SectInfo!$B$107:$AC$111</definedName>
    <definedName name="[2]Sect_Stiffness_Pipe">D_SectInfo!$B$113:$AC$114</definedName>
    <definedName name="[D]Chapter_Level2.">D_SectInfo!$B$105:$AC$105</definedName>
    <definedName name="[S]DesignForce_Body">S_Force!$B$8:$AA$8</definedName>
    <definedName name="[S]DesignForce_BodyEnd">S_Force!$B$10:$AA$10</definedName>
    <definedName name="[S]DesignForce_Chapter">S_Force!$B$1:$AA$1</definedName>
    <definedName name="[S]DesignForce_Comment">S_Force!$B$3:$AA$4</definedName>
    <definedName name="[S]DesignForce_Head">S_Force!$B$6:$AA$6</definedName>
    <definedName name="[S]DesignUserForce_Head">S_Force!$B$12:$AA$12</definedName>
    <definedName name="[S]Lcase_Comment">S_Lcom!$B$15:$AA$15</definedName>
    <definedName name="[S]Lcom_Body">S_Lcom!$B$12:$AA$12</definedName>
    <definedName name="[S]Lcom_BodyEnd">S_Lcom!$B$14:$AA$14</definedName>
    <definedName name="[S]Lcom_Chapter">S_Lcom!$B$1:$AA$1</definedName>
    <definedName name="[S]Lcom_Descript">S_Lcom!$B$4:$AA$4</definedName>
    <definedName name="[S]Lcom_Fatigue_Chapter">S_Lcom!$B$8:$AA$8</definedName>
    <definedName name="[S]Lcom_Head">S_Lcom!$B$10:$AA$10</definedName>
    <definedName name="[S]Lcom_Service_Chapter">S_Lcom!$B$6:$AA$6</definedName>
    <definedName name="[S]Lcom_Strength_Chapter">S_Lcom!$B$3:$AA$3</definedName>
    <definedName name="[S]SectionConst_Chapter">S_Section_Info!$A$1:$AV$1</definedName>
    <definedName name="[S]SectionConst_TableBody_Stiffen">S_Section_Info!$A$6:$AV$7</definedName>
    <definedName name="[S]SectionConst_TableBody_Unstiffen">S_Section_Info!$A$12:$AV$13</definedName>
    <definedName name="[S]SectionConst_TableBodyEnd_Stiffen">S_Section_Info!$A$9:$AV$10</definedName>
    <definedName name="[S]SectionConst_TableBodyEnd_Unstiffen">S_Section_Info!$A$15:$AV$16</definedName>
    <definedName name="[S]SectionConst_TableHead">S_Section_Info!$A$3:$AV$4</definedName>
    <definedName name="[S]SummaryReport_AxialChk_TableBody">S_Summary!$B$242:$AH$242</definedName>
    <definedName name="[S]SummaryReport_AxialChk_TableBodyEnd">S_Summary!$B$244:$AH$244</definedName>
    <definedName name="[S]SummaryReport_AxialChk_TableHead">S_Summary!$B$240:$AH$240</definedName>
    <definedName name="[S]SummaryReport_BendingChk_BiAxial_TableBody">S_Summary!$B$294:$AH$294</definedName>
    <definedName name="[S]SummaryReport_BendingChk_BiAxial_TableBodyEnd">S_Summary!$B$296:$AH$296</definedName>
    <definedName name="[S]SummaryReport_BendingChk_BiAxial_TableHead">S_Summary!$B$291:$AH$292</definedName>
    <definedName name="[S]SummaryReport_BendingChk_Box_Z_TableHead">S_Summary!$B$279:$AH$280</definedName>
    <definedName name="[S]SummaryReport_BendingChk_I_Compact_BiAxial_TableBody">S_Summary!$B$273:$AH$273</definedName>
    <definedName name="[S]SummaryReport_BendingChk_I_Compact_BiAxial_TableBodyEnd">S_Summary!$B$275:$AH$275</definedName>
    <definedName name="[S]SummaryReport_BendingChk_I_Compact_BiAxial_TableHead">S_Summary!$B$270:$AH$271</definedName>
    <definedName name="[S]SummaryReport_BendingChk_I_Compact_TableBody">S_Summary!$B$266:$AH$266</definedName>
    <definedName name="[S]SummaryReport_BendingChk_I_Compact_TableBodyEnd">S_Summary!$B$268:$AH$268</definedName>
    <definedName name="[S]SummaryReport_BendingChk_I_Compact_TableHead">S_Summary!$B$263:$AH$264</definedName>
    <definedName name="[S]SummaryReport_BendingChk_I_TableBody">S_Summary!$B$251:$AH$251</definedName>
    <definedName name="[S]SummaryReport_BendingChk_I_TableBodyEnd">S_Summary!$B$253:$AH$253</definedName>
    <definedName name="[S]SummaryReport_BendingChk_I_TableHead">S_Summary!$B$248:$AH$249</definedName>
    <definedName name="[S]SummaryReport_BendingChk_I_Z_TableBody">S_Summary!$B$257:$AH$257</definedName>
    <definedName name="[S]SummaryReport_BendingChk_I_Z_TableBodyEnd">S_Summary!$B$259:$AH$259</definedName>
    <definedName name="[S]SummaryReport_BendingChk_I_Z_TableHead">S_Summary!$B$255:$AH$255</definedName>
    <definedName name="[S]SummaryReport_BendingChk_L_TableBody">S_Summary!$B$303:$AH$303</definedName>
    <definedName name="[S]SummaryReport_BendingChk_L_TableBodyEnd">S_Summary!$B$305:$AH$305</definedName>
    <definedName name="[S]SummaryReport_BendingChk_L_TableHead">S_Summary!$B$300:$AH$301</definedName>
    <definedName name="[S]SummaryReport_BendingChk_TableBody">S_Summary!$B$287:$AH$287</definedName>
    <definedName name="[S]SummaryReport_BendingChk_TableBodyEnd">S_Summary!$B$289:$AH$289</definedName>
    <definedName name="[S]SummaryReport_BendingChk_TableHead">S_Summary!$B$284:$AH$285</definedName>
    <definedName name="[S]SummaryReport_Box_SectRatioChk_TableBody_Width_ThickChk">S_Summary!$B$139:$AH$144</definedName>
    <definedName name="[S]SummaryReport_Box_SectRatioChk_TableBodyEnd_Width_ThickChk">S_Summary!$B$146:$AH$151</definedName>
    <definedName name="[S]SummaryReport_Chapter">S_Summary!$A$1:$AH$1</definedName>
    <definedName name="[S]SummaryReport_CombiChk_TableBody">S_Summary!$B$346:$AH$346</definedName>
    <definedName name="[S]SummaryReport_CombiChk_TableBodyEnd">S_Summary!$B$348:$AH$348</definedName>
    <definedName name="[S]SummaryReport_CombiChk_TableHead">S_Summary!$B$343:$AH$344</definedName>
    <definedName name="[S]SummaryReport_FatigueChk_Deformation_TableBody">S_Summary!$B$379:$AH$379</definedName>
    <definedName name="[S]SummaryReport_FatigueChk_Deformation_TableBody_KDS">S_Summary!$B$386:$AH$386</definedName>
    <definedName name="[S]SummaryReport_FatigueChk_Deformation_TableBodyEnd">S_Summary!$B$381:$AH$381</definedName>
    <definedName name="[s]SummaryReport_FatigueChk_Deformation_TableBodyEnd_KDS">S_Summary!$B$388:$AH$388</definedName>
    <definedName name="[S]SummaryReport_FatigueChk_Deformation_TableHead">S_Summary!$B$376:$AH$377</definedName>
    <definedName name="[S]SummaryReport_FatigueChk_Deformation_TableHead_KDS">S_Summary!$B$383:$AH$384</definedName>
    <definedName name="[S]SummaryReport_FatigueChk_Load_TableBody">S_Summary!$B$372:$AH$372</definedName>
    <definedName name="[S]SummaryReport_FatigueChk_Load_TableBodyEnd">S_Summary!$B$374:$AH$374</definedName>
    <definedName name="[S]SummaryReport_FatigueChk_Load_TableHead">S_Summary!$B$370:$AH$370</definedName>
    <definedName name="[S]SummaryReport_FatigueChk_Title">S_Summary!$B$8:$AH$8</definedName>
    <definedName name="[S]SummaryReport_FatigueChk_Title_Bending">S_Summary!$B$12:$AH$12</definedName>
    <definedName name="[S]SummaryReport_SectRatio_Title">S_Summary!$B$5:$AH$5</definedName>
    <definedName name="[S]SummaryReport_SectRatioChk_Bend_TableBody_Width_Thick_Pipe_Chk">S_Summary!$B$232:$AH$233</definedName>
    <definedName name="[S]SummaryReport_SectRatioChk_Bend_TableBodyEnd_Width_Thick_Pipe_Chk">S_Summary!$B$235:$AH$236</definedName>
    <definedName name="[S]SummaryReport_SectRatioChk_TableBody_SectionRatio">S_Summary!$B$204:$AH$205</definedName>
    <definedName name="[S]SummaryReport_SectRatioChk_TableBody_SectRatioChk_of_Flange">S_Summary!$B$222:$AH$225</definedName>
    <definedName name="[S]SummaryReport_SectRatioChk_TableBody_SlenChk_Comp_Type1">S_Summary!$B$105:$AH$106</definedName>
    <definedName name="[S]SummaryReport_SectRatioChk_TableBody_SlenChk_Comp_Type2">S_Summary!$B$117:$AH$118</definedName>
    <definedName name="[S]SummaryReport_SectRatioChk_TableBody_SlenChk_of_Web_with_Stiffener">S_Summary!$B$216:$AH$217</definedName>
    <definedName name="[S]SummaryReport_SectRatioChk_TableBody_SlenChk_of_Web_without_Stiffener">S_Summary!$B$210:$AH$211</definedName>
    <definedName name="[S]SummaryReport_SectRatioChk_TableBody_SlenChk_Tens_Teyp3">S_Summary!$B$93:$AH$94</definedName>
    <definedName name="[S]SummaryReport_SectRatioChk_TableBody_SlenChk_Tens_Type1">S_Summary!$B$69:$AH$70</definedName>
    <definedName name="[S]SummaryReport_SectRatioChk_TableBody_SlenChk_Tens_Type2">S_Summary!$B$81:$AH$82</definedName>
    <definedName name="[S]SummaryReport_SectRatioChk_TableBody_UserSlenChk_Comp_Type1">S_Summary!$B$108:$AH$109</definedName>
    <definedName name="[S]SummaryReport_SectRatioChk_TableBody_UserSlenChk_Comp_Type2">S_Summary!$B$120:$AH$121</definedName>
    <definedName name="[S]SummaryReport_SectRatioChk_TableBody_UserSlenChk_Tens_Teyp3">S_Summary!$B$96:$AH$97</definedName>
    <definedName name="[S]SummaryReport_SectRatioChk_TableBody_UserSlenChk_Tens_Type1">S_Summary!$B$72:$AH$73</definedName>
    <definedName name="[S]SummaryReport_SectRatioChk_TableBody_UserSlenChk_Tens_Type2">S_Summary!$B$84:$AH$85</definedName>
    <definedName name="[S]SummaryReport_SectRatioChk_TableBody_Width_Thick_ETC_F_Chk">S_Summary!$B$153:$AH$154</definedName>
    <definedName name="[S]SummaryReport_SectRatioChk_TableBody_Width_Thick_ETC_W_Chk">S_Summary!$B$159:$AH$160</definedName>
    <definedName name="[S]SummaryReport_SectRatioChk_TableBody_Width_Thick_Pipe_Chk">S_Summary!$B$165:$AH$166</definedName>
    <definedName name="[S]SummaryReport_SectRatioChk_TableBody_Width_Thick_T_Chk">S_Summary!$B$171:$AH$174</definedName>
    <definedName name="[S]SummaryReport_SectRatioChk_TableBody_Width_ThickChk">S_Summary!$B$129:$AH$132</definedName>
    <definedName name="[S]SummaryReport_SectRatioChk_TableBody_Width_ThickChk_Arch">S_Summary!$B$182:$AH$191</definedName>
    <definedName name="[S]SummaryReport_SectRatioChk_TableBodyEnd_SectionRatio">S_Summary!$B$207:$AH$208</definedName>
    <definedName name="[S]SummaryReport_SectRatioChk_TableBodyEnd_SectRatioChk_of_Flange">S_Summary!$B$227:$AH$230</definedName>
    <definedName name="[S]SummaryReport_SectRatioChk_TableBodyEnd_SlenChk_Comp_Type1">S_Summary!$B$111:$AH$112</definedName>
    <definedName name="[S]SummaryReport_SectRatioChk_TableBodyEnd_SlenChk_Comp_Type2">S_Summary!$B$123:$AH$124</definedName>
    <definedName name="[S]SummaryReport_SectRatioChk_TableBodyEnd_SlenChk_of_Web_with_Stiffener">S_Summary!$B$219:$AH$220</definedName>
    <definedName name="[S]SummaryReport_SectRatioChk_TableBodyEnd_SlenChk_of_Web_without_Stiffener">S_Summary!$B$213:$AH$214</definedName>
    <definedName name="[S]SummaryReport_SectRatioChk_TableBodyEnd_SlenChk_Tens_Teyp3">S_Summary!$B$99:$AH$100</definedName>
    <definedName name="[S]SummaryReport_SectRatioChk_TableBodyEnd_SlenChk_Tens_Type1">S_Summary!$B$75:$AH$76</definedName>
    <definedName name="[S]SummaryReport_SectRatioChk_TableBodyEnd_SlenChk_Tens_Type2">S_Summary!$B$87:$AH$88</definedName>
    <definedName name="[S]SummaryReport_SectRatioChk_TableBodyEnd_UserSlenChk_Comp_Type1">S_Summary!$B$114:$AH$115</definedName>
    <definedName name="[S]SummaryReport_SectRatioChk_TableBodyEnd_UserSlenChk_Comp_Type2">S_Summary!$B$126:$AH$127</definedName>
    <definedName name="[S]SummaryReport_SectRatioChk_TableBodyEnd_UserSlenChk_Tens_Teyp3">S_Summary!$B$102:$AH$103</definedName>
    <definedName name="[S]SummaryReport_SectRatioChk_TableBodyEnd_UserSlenChk_Tens_Type1">S_Summary!$B$78:$AH$79</definedName>
    <definedName name="[S]SummaryReport_SectRatioChk_TableBodyEnd_UserSlenChk_Tens_Type2">S_Summary!$B$90:$AH$91</definedName>
    <definedName name="[S]SummaryReport_SectRatioChk_TableBodyEnd_Width_Thick_ETC_F_Chk">S_Summary!$B$156:$AH$157</definedName>
    <definedName name="[S]SummaryReport_SectRatioChk_TableBodyEnd_Width_Thick_ETC_W_Chk">S_Summary!$B$162:$AH$163</definedName>
    <definedName name="[S]SummaryReport_SectRatioChk_TableBodyEnd_Width_Thick_Pipe_Chk">S_Summary!$B$168:$AH$169</definedName>
    <definedName name="[S]SummaryReport_SectRatioChk_TableBodyEnd_Width_Thick_T_Chk">S_Summary!$B$176:$AH$179</definedName>
    <definedName name="[S]SummaryReport_SectRatioChk_TableBodyEnd_Width_ThickChk">S_Summary!$B$134:$AH$137</definedName>
    <definedName name="[S]SummaryReport_SectRatioChk_TableBodyEnd_Width_ThickChk_Arch">S_Summary!$B$193:$AH$202</definedName>
    <definedName name="[S]SummaryReport_SectRatioChk_TableHead">S_Summary!$B$67:$AH$67</definedName>
    <definedName name="[S]SummaryReport_ServiceChk_FlangeChk_TableBody">S_Summary!$B$361:$AH$361</definedName>
    <definedName name="[S]SummaryReport_ServiceChk_FlangeChk_TableBodyEnd">S_Summary!$B$363:$AH$363</definedName>
    <definedName name="[S]SummaryReport_ServiceChk_FlangeChk_TableHead">S_Summary!$B$358:$AH$359</definedName>
    <definedName name="[S]SummaryReport_ServiceChk_FlangeChk_TableHead_Pipe">S_Summary!$B$365:$AH$366</definedName>
    <definedName name="[S]SummaryReport_ServiceChk_Title">S_Summary!$B$7:$AH$7</definedName>
    <definedName name="[S]SummaryReport_ServiceChk_Title_Bending">S_Summary!$B$11:$AH$11</definedName>
    <definedName name="[S]SummaryReport_ServiceChk_WebChk_TableBody">S_Summary!$B$354:$AH$354</definedName>
    <definedName name="[S]SummaryReport_ServiceChk_WebChk_TableBodyEnd">S_Summary!$B$356:$AH$356</definedName>
    <definedName name="[S]SummaryReport_ServiceChk_WebChk_TableHead">S_Summary!$B$352:$AH$352</definedName>
    <definedName name="[S]SummaryReport_ShearChk_BiAxial_TableBody">S_Summary!$B$312:$AH$312</definedName>
    <definedName name="[S]SummaryReport_ShearChk_BiAxial_TableBodyEnd">S_Summary!$B$314:$AH$314</definedName>
    <definedName name="[S]SummaryReport_ShearChk_BiAxial_TableHead">S_Summary!$B$309:$AH$310</definedName>
    <definedName name="[S]SummaryReport_ShearChk_HStiffChk_TableBody">S_Summary!$B$337:$AH$337</definedName>
    <definedName name="[S]SummaryReport_ShearChk_HStiffChk_TableBodyEnd">S_Summary!$B$339:$AH$339</definedName>
    <definedName name="[S]SummaryReport_ShearChk_HStiffChk_TableHead">S_Summary!$B$335:$AH$335</definedName>
    <definedName name="[S]SummaryReport_ShearChk_TableBody">S_Summary!$B$319:$AH$319</definedName>
    <definedName name="[S]SummaryReport_ShearChk_TableBodyEnd">S_Summary!$B$321:$AH$321</definedName>
    <definedName name="[S]SummaryReport_ShearChk_TableHead">S_Summary!$B$316:$AH$317</definedName>
    <definedName name="[S]SummaryReport_ShearChk_VStiffChk_TableBody">S_Summary!$B$325:$AH$325</definedName>
    <definedName name="[S]SummaryReport_ShearChk_VStiffChk_TableBody2">S_Summary!$B$331:$AH$331</definedName>
    <definedName name="[S]SummaryReport_ShearChk_VStiffChk_TableBodyEnd">S_Summary!$B$327:$AH$327</definedName>
    <definedName name="[S]SummaryReport_ShearChk_VStiffChk_TableBodyEnd2">S_Summary!$B$333:$AH$333</definedName>
    <definedName name="[S]SummaryReport_ShearChk_VStiffChk_TableHead">S_Summary!$B$323:$AH$323</definedName>
    <definedName name="[S]SummaryReport_ShearChk_VStiffChk_TableHead2">S_Summary!$B$329:$AH$329</definedName>
    <definedName name="[S]SummaryReport_StrengthChk_Title">S_Summary!$B$6:$AH$6</definedName>
    <definedName name="[S]SummaryReport_StrengthChk_Title_Bending">S_Summary!$B$10:$AH$10</definedName>
    <definedName name="[S]SummaryReport_SubTile_BendingStrength">S_Summary!$B$17:$AH$17</definedName>
    <definedName name="[S]SummaryReport_SubTile_BendingStrength_BiAxialChk">S_Summary!$B$25:$AH$25</definedName>
    <definedName name="[S]SummaryReport_SubTile_BendingStrength_Box_Alter">S_Summary!$B$20:$AH$20</definedName>
    <definedName name="[S]SummaryReport_SubTile_BendingStrength_Box_Alter_BiAxialChk">S_Summary!$B$28:$AH$28</definedName>
    <definedName name="[S]SummaryReport_SubTile_BendingStrength_C">S_Summary!$B$24:$AH$24</definedName>
    <definedName name="[S]SummaryReport_SubTile_BendingStrength_C_BiAxialChk">S_Summary!$B$32:$AH$32</definedName>
    <definedName name="[S]SummaryReport_SubTile_BendingStrength_I">S_Summary!$B$18:$AH$18</definedName>
    <definedName name="[S]SummaryReport_SubTile_BendingStrength_I_Alter">S_Summary!$B$19:$AH$19</definedName>
    <definedName name="[S]SummaryReport_SubTile_BendingStrength_I_Alter_BiAxialChk">S_Summary!$B$27:$AH$27</definedName>
    <definedName name="[S]SummaryReport_SubTile_BendingStrength_I_BiAxialChk">S_Summary!$B$26:$AH$26</definedName>
    <definedName name="[S]SummaryReport_SubTile_BendingStrength_L">S_Summary!$B$22:$AH$22</definedName>
    <definedName name="[S]SummaryReport_SubTile_BendingStrength_L_BiAxialChk">S_Summary!$B$30:$AH$30</definedName>
    <definedName name="[S]SummaryReport_SubTile_BendingStrength_Pipe">S_Summary!$B$21:$AH$21</definedName>
    <definedName name="[S]SummaryReport_SubTile_BendingStrength_Pipe_BiAxialChk">S_Summary!$B$29:$AH$29</definedName>
    <definedName name="[S]SummaryReport_SubTile_BendingStrength_T">S_Summary!$B$23:$AH$23</definedName>
    <definedName name="[S]SummaryReport_SubTile_BendingStrength_T_BiAxialChk">S_Summary!$B$31:$AH$31</definedName>
    <definedName name="[S]SummaryReport_SubTile_Box_Y_Axis_Dgn">S_Summary!$B$57:$AH$57</definedName>
    <definedName name="[S]SummaryReport_SubTile_Box_Z_Axis_Dgn">S_Summary!$B$58:$AH$58</definedName>
    <definedName name="[S]SummaryReport_SubTile_CombiLoadChk_Comp">S_Summary!$B$45:$AH$45</definedName>
    <definedName name="[S]SummaryReport_SubTile_CombiLoadChk_Tens">S_Summary!$B$44:$AH$44</definedName>
    <definedName name="[S]SummaryReport_SubTile_CompStrength">S_Summary!$B$14:$AH$14</definedName>
    <definedName name="[S]SummaryReport_SubTile_FatigueChk_Deformation">S_Summary!$B$52:$AH$52</definedName>
    <definedName name="[S]SummaryReport_SubTile_FatigueChk_Load">S_Summary!$B$51:$AH$51</definedName>
    <definedName name="[S]SummaryReport_SubTile_FHWA_HStiffChk">S_Summary!$B$63:$AH$63</definedName>
    <definedName name="[S]SummaryReport_SubTile_FHWA_VStiffChk">S_Summary!$B$61:$AH$61</definedName>
    <definedName name="[S]SummaryReport_SubTile_HStiffChk">S_Summary!$B$62:$AH$62</definedName>
    <definedName name="[S]SummaryReport_SubTile_ServiceChk_FlangeChk">S_Summary!$B$48:$AH$48</definedName>
    <definedName name="[S]SummaryReport_SubTile_ServiceChk_FlangeChk_Pipe">S_Summary!$B$49:$AH$49</definedName>
    <definedName name="[S]SummaryReport_SubTile_ServiceChk_WebChk">S_Summary!$B$47:$AH$47</definedName>
    <definedName name="[S]SummaryReport_SubTile_ShearStrength">S_Summary!$B$34:$AH$34</definedName>
    <definedName name="[S]SummaryReport_SubTile_ShearStrength_BiAxialChk">S_Summary!$B$39:$AH$39</definedName>
    <definedName name="[S]SummaryReport_SubTile_ShearStrength_L">S_Summary!$B$36:$AH$36</definedName>
    <definedName name="[S]SummaryReport_SubTile_ShearStrength_L_BiAxialChk">S_Summary!$B$41:$AH$41</definedName>
    <definedName name="[S]SummaryReport_SubTile_ShearStrength_STL">S_Summary!$B$35:$AH$35</definedName>
    <definedName name="[S]SummaryReport_SubTile_ShearStrength_STL_BiAxialChk">S_Summary!$B$40:$AH$40</definedName>
    <definedName name="[S]SummaryReport_SubTile_ShearStrength_T_C">S_Summary!$B$37:$AH$37</definedName>
    <definedName name="[S]SummaryReport_SubTile_ShearStrength_T_C_BiAxialChk">S_Summary!$B$42:$AH$42</definedName>
    <definedName name="[S]SummaryReport_SubTile_TensStrength">S_Summary!$B$15:$AH$15</definedName>
    <definedName name="[S]SummaryReport_SubTile_VStiffChk">S_Summary!$B$60:$AH$60</definedName>
    <definedName name="[S]SummaryReport_SubTile_Y_Axis_Dgn">S_Summary!$B$54:$AH$54</definedName>
    <definedName name="[S]SummaryReport_SubTile_Z_Axis_Dgn">S_Summary!$B$55:$AH$55</definedName>
    <definedName name="[S]SummaryReport_TitleCode">S_Summary!$B$2:$AH$2</definedName>
    <definedName name="[S]SummaryReport_TitleHead">S_Summary!$B$3:$AH$3</definedName>
    <definedName name="[S]Title_FatigueLimitState">S_Force!$B$16:$AA$16</definedName>
    <definedName name="[S]Title_ServiceLimitState">S_Force!$B$15:$AA$15</definedName>
    <definedName name="[S]Title_StrengthLimitState">S_Force!$B$14:$AA$14</definedName>
    <definedName name="AllowStress_TableBody">Common_Factor!$B$30:$AC$30</definedName>
    <definedName name="AllowStress_TableBodyEnd">Common_Factor!$B$32:$AC$32</definedName>
    <definedName name="AllowStress_TableHead">Common_Factor!$B$28:$AC$28</definedName>
    <definedName name="AxialStrength_L_Type_Case1_Condition">Ultimate_Dgn!$B$1907:$AC$1907</definedName>
    <definedName name="AxialStrength_L_Type_Case1_Equal">Ultimate_Dgn!$B$1913:$AC$1913</definedName>
    <definedName name="AxialStrength_L_Type_Case1_Unequal">Ultimate_Dgn!$B$1914:$AC$1914</definedName>
    <definedName name="AxialStrength_L_Type_Case2_Condition">Ultimate_Dgn!$B$1908:$AC$1908</definedName>
    <definedName name="AxialStrength_L_Type_Case2_Equal">Ultimate_Dgn!$B$1916:$AC$1916</definedName>
    <definedName name="AxialStrength_L_Type_Case2_Unequal">Ultimate_Dgn!$B$1917:$AC$1917</definedName>
    <definedName name="AxialStrength_L_Type_Slenderness_Cantilerver_b">Ultimate_Dgn!$B$1928:$AC$1928</definedName>
    <definedName name="AxialStrength_L_Type_Slenderness_Cantilerver_Case1">Ultimate_Dgn!$B$1937:$AC$1939</definedName>
    <definedName name="AxialStrength_L_Type_Slenderness_Cantilerver_Case2">Ultimate_Dgn!$B$1942:$AC$1947</definedName>
    <definedName name="AxialStrength_L_Type_Slenderness_Cantilerver_Case3">Ultimate_Dgn!$B$1950:$AC$1953</definedName>
    <definedName name="AxialStrength_L_Type_Slenderness_Cantilerver_Condition1">Ultimate_Dgn!$B$1931:$AC$1932</definedName>
    <definedName name="AxialStrength_L_Type_Slenderness_Cantilerver_Condition2">Ultimate_Dgn!$B$1933:$AC$1934</definedName>
    <definedName name="AxialStrength_L_Type_Slenderness_Cantilerver_tf">Ultimate_Dgn!$B$1929:$AC$1929</definedName>
    <definedName name="AxialStrength_L_Type_Unequal_Factor">Ultimate_Dgn!$B$1905:$AC$1905</definedName>
    <definedName name="AxialStrength_Slenderness_C_Sect_b">Ultimate_Dgn!$B$2201:$AC$2201</definedName>
    <definedName name="AxialStrength_Slenderness_C_Sect_Check1">Ultimate_Dgn!$B$2209:$AC$2210</definedName>
    <definedName name="AxialStrength_Slenderness_C_Sect_Check2">Ultimate_Dgn!$B$2211:$AC$2212</definedName>
    <definedName name="AxialStrength_Slenderness_C_Sect_EffArea_Case1">Ultimate_Dgn!$B$2216:$AC$2216</definedName>
    <definedName name="AxialStrength_Slenderness_C_Sect_EffArea_Case2">Ultimate_Dgn!$B$2224:$AC$2225</definedName>
    <definedName name="AxialStrength_Slenderness_C_Sect_EffWidth_Case1">Ultimate_Dgn!$B$2215:$AC$2215</definedName>
    <definedName name="AxialStrength_Slenderness_C_Sect_EffWidth_Case2">Ultimate_Dgn!$B$2218:$AC$2223</definedName>
    <definedName name="AxialStrength_Slenderness_C_Sect_f">Ultimate_Dgn!$B$2207:$AC$2207</definedName>
    <definedName name="AxialStrength_Slenderness_C_Sect_Fex">Ultimate_Dgn!$B$2244:$AC$2244</definedName>
    <definedName name="AxialStrength_Slenderness_C_Sect_Fey">Ultimate_Dgn!$B$2242:$AC$2242</definedName>
    <definedName name="AxialStrength_Slenderness_C_Sect_Fez">Ultimate_Dgn!$B$2243:$AC$2243</definedName>
    <definedName name="AxialStrength_Slenderness_C_Sect_G">Ultimate_Dgn!$B$2240:$AC$2240</definedName>
    <definedName name="AxialStrength_Slenderness_C_Sect_H">Ultimate_Dgn!$B$2239:$AC$2239</definedName>
    <definedName name="AxialStrength_Slenderness_C_Sect_J">Ultimate_Dgn!$B$2241:$AC$2241</definedName>
    <definedName name="AxialStrength_Slenderness_C_Sect_Kx">Ultimate_Dgn!$B$2237:$AC$2237</definedName>
    <definedName name="AxialStrength_Slenderness_C_Sect_Pn">Ultimate_Dgn!$B$2233:$AC$2233</definedName>
    <definedName name="AxialStrength_Slenderness_C_Sect_Reduce_Fact">Ultimate_Dgn!$B$2227:$AC$2229</definedName>
    <definedName name="AxialStrength_Slenderness_C_Sect_ro">Ultimate_Dgn!$B$2238:$AC$2238</definedName>
    <definedName name="AxialStrength_Slenderness_C_Sect_Symm_Fe">Ultimate_Dgn!$B$2247:$AC$2251</definedName>
    <definedName name="AxialStrength_Slenderness_C_Sect_tw">Ultimate_Dgn!$B$2202:$AC$2202</definedName>
    <definedName name="AxialStrength_Slenderness_C_Sect_UnSymm_Fe">Ultimate_Dgn!$B$2254:$AC$2255</definedName>
    <definedName name="Bending_Strength_BothAxis_Compact">Ultimate_Dgn!$B$2075:$AC$2075</definedName>
    <definedName name="Bending_Strength_BothAxis_NonCompact_Mn">Ultimate_Dgn!$B$2078:$AC$2081</definedName>
    <definedName name="Bending_Strength_BothAxis_NonCompact_Mn_Box">Ultimate_Dgn!$B$2519:$AC$2520</definedName>
    <definedName name="Bending_Strength_BothAxis_Slenderness_Mn">Ultimate_Dgn!$B$2091:$AC$2091</definedName>
    <definedName name="Bending_Strength_BothAxis_Slenderness_Mn_Box">Ultimate_Dgn!$B$2523:$AC$2527</definedName>
    <definedName name="Bending_Strength_BothAxis_Web_NonCompact_Mn_Box">Ultimate_Dgn!$B$2530:$AC$2531</definedName>
    <definedName name="Bending_Strength_Flange_Compact_Box">Ultimate_Dgn!$B$2515:$AC$2515</definedName>
    <definedName name="Bending_Strength_Mn">Ultimate_Dgn!$B$2098:$AC$2098</definedName>
    <definedName name="Bending_Strength_Mu">Ultimate_Dgn!$B$2100:$AC$2101</definedName>
    <definedName name="Bending_Strength_StrongAxis_BendBuck_Cb">Ultimate_Dgn!$B$2030:$AC$2030</definedName>
    <definedName name="Bending_Strength_StrongAxis_Case1_Mn">Ultimate_Dgn!$B$2056:$AC$2058</definedName>
    <definedName name="Bending_Strength_StrongAxis_Case2_Mn">Ultimate_Dgn!$B$2061:$AC$2064</definedName>
    <definedName name="Bending_Strength_StrongAxis_Equal_Me">Ultimate_Dgn!$B$2033:$AC$2035</definedName>
    <definedName name="Bending_Strength_StrongAxis_Me">Ultimate_Dgn!$B$2053:$AC$2053</definedName>
    <definedName name="Bending_Strength_StrongAxis_T_Stem_BendingBuck">Ultimate_Dgn!$B$2140:$AC$2145</definedName>
    <definedName name="Bending_Strength_StrongAxis_T_Stem_BendingBuck_Comp">Ultimate_Dgn!$B$2158:$AC$2161</definedName>
    <definedName name="Bending_Strength_StrongAxis_T_Stem_BendingBuck_Tens">Ultimate_Dgn!$B$2153:$AC$2156</definedName>
    <definedName name="Bending_Strength_StrongAxis_T_Stem_LocalBuck_Compact">Ultimate_Dgn!$B$2164:$AC$2164</definedName>
    <definedName name="Bending_Strength_StrongAxis_T_Stem_LocalBuck_NonCompact_Fcr">Ultimate_Dgn!$B$2167:$AC$2169</definedName>
    <definedName name="Bending_Strength_StrongAxis_T_Stem_LocalBuck_NonCompact_Mn">Ultimate_Dgn!$B$2171:$AC$2172</definedName>
    <definedName name="Bending_Strength_StrongAxis_T_Stem_LocalBuck_Slen_Fcr">Ultimate_Dgn!$B$2175:$AC$2176</definedName>
    <definedName name="Bending_Strength_StrongAxis_T_Stem_LocalBuck_Slen_Mn">Ultimate_Dgn!$B$2178:$AC$2179</definedName>
    <definedName name="Bending_Strength_StrongAxis_T_Stem_Mn_Case1">Ultimate_Dgn!$B$2181:$AC$2181</definedName>
    <definedName name="Bending_Strength_StrongAxis_T_Stem_Mn_Case2">Ultimate_Dgn!$B$2182:$AC$2182</definedName>
    <definedName name="Bending_Strength_StrongAxis_T_Stem_Mu">Ultimate_Dgn!$B$2184:$AC$2185</definedName>
    <definedName name="Bending_Strength_StrongAxis_T_Stem_Yield">Ultimate_Dgn!$B$2129:$AC$2131</definedName>
    <definedName name="Bending_Strength_StrongAxis_T_Stem_Yield_Comp">Ultimate_Dgn!$B$2137:$AC$2137</definedName>
    <definedName name="Bending_Strength_StrongAxis_T_Stem_Yield_Mn">Ultimate_Dgn!$B$2132:$AC$2132</definedName>
    <definedName name="Bending_Strength_StrongAxis_T_Stem_Yield_Tens">Ultimate_Dgn!$B$2135:$AC$2135</definedName>
    <definedName name="Bending_Strength_StrongAxis_T_yAxis">Ultimate_Dgn!$B$2125:$AC$2125</definedName>
    <definedName name="Bending_Strength_StrongAxis_T_zAxis">Ultimate_Dgn!$B$2126:$AC$2126</definedName>
    <definedName name="Bending_Strength_StrongAxis_Unequal_Bw">Ultimate_Dgn!$B$2038:$AC$2039</definedName>
    <definedName name="Bending_Strength_StrongAxis_Unequal_Me">Ultimate_Dgn!$B$2045:$AC$2051</definedName>
    <definedName name="Bending_Strength_StrongAxis_Yield_Mn">Ultimate_Dgn!$B$2028:$AC$2028</definedName>
    <definedName name="Bending_Strength_StrongAxis_Yield_My">Ultimate_Dgn!$B$2027:$AC$2027</definedName>
    <definedName name="Bending_Strength_WeakAxis_NonCompact_Mn">Ultimate_Dgn!$B$2083:$AC$2086</definedName>
    <definedName name="Bending_Strength_WeakAxis_Slenderness_Mn">Ultimate_Dgn!$B$2092:$AC$2092</definedName>
    <definedName name="Bending_Strength_WeakAxis_T">Ultimate_Dgn!$B$2189:$AC$2189</definedName>
    <definedName name="Bending_Strength_WeakAxis_T_Fn">Ultimate_Dgn!$B$2191:$AC$2191</definedName>
    <definedName name="Bending_Strength_WeakAxis_T_Mn">Ultimate_Dgn!$B$2193:$AC$2193</definedName>
    <definedName name="Bending_Strength_WeakAxis_T_Mu">Ultimate_Dgn!$B$2195:$AC$2196</definedName>
    <definedName name="Bending_Strength_WeakAxis_Yield_Mn">Ultimate_Dgn!$B$2070:$AC$2070</definedName>
    <definedName name="Bending_Strength_WeakAxis_Yield_Myv">Ultimate_Dgn!$B$2069:$AC$2069</definedName>
    <definedName name="Bending_Strength_Web_Compact_Box">Ultimate_Dgn!$B$2516:$AC$2516</definedName>
    <definedName name="Bending_TorsionBuck_T_Fcr">Ultimate_Dgn!$B$2105:$AC$2106</definedName>
    <definedName name="Bending_TorsionBuck_T_Pn">Ultimate_Dgn!$B$2119:$AC$2119</definedName>
    <definedName name="Bending_TorsionBuck_T_Pr">Ultimate_Dgn!$B$2121:$AC$2121</definedName>
    <definedName name="BendingStrength_Axial">Ultimate_Dgn!$B$2017:$AC$2023</definedName>
    <definedName name="BendingStrength_b">Ultimate_Dgn!$B$1974:$AC$1974</definedName>
    <definedName name="BendingStrength_Compact">Ultimate_Dgn!$B$2008:$AC$2008</definedName>
    <definedName name="BendingStrength_d">Ultimate_Dgn!$B$1976:$AC$1976</definedName>
    <definedName name="BendingStrength_Fv_to_Check_TensFlange_by_Negative">Ultimate_Dgn!$B$1688:$AC$1688</definedName>
    <definedName name="BendingStrength_Fv_to_Check_TensFlange_by_Positive">Ultimate_Dgn!$B$1663:$AC$1664</definedName>
    <definedName name="BendingStrength_Fv_to_Check_TensFlange_by_Positive_Z_Axis">Ultimate_Dgn!$B$1666:$AC$1667</definedName>
    <definedName name="BendingStrength_NonCompact">Ultimate_Dgn!$B$2010:$AC$2010</definedName>
    <definedName name="BendingStrength_rammda">Ultimate_Dgn!$B$1979:$AC$1979</definedName>
    <definedName name="BendingStrength_rammda2">Ultimate_Dgn!$B$1980:$AC$1980</definedName>
    <definedName name="BendingStrength_rammdap_B_Flange">Ultimate_Dgn!$B$1997:$AC$1998</definedName>
    <definedName name="BendingStrength_rammdap_B_Web">Ultimate_Dgn!$B$2002:$AC$2003</definedName>
    <definedName name="BendingStrength_rammdap_C">Ultimate_Dgn!$B$1992:$AC$1993</definedName>
    <definedName name="BendingStrength_rammdap_L">Ultimate_Dgn!$B$1982:$AC$1983</definedName>
    <definedName name="BendingStrength_rammdap_T">Ultimate_Dgn!$B$1987:$AC$1988</definedName>
    <definedName name="BendingStrength_rammdar_B_Flange">Ultimate_Dgn!$B$1999:$AC$2000</definedName>
    <definedName name="BendingStrength_rammdar_B_Web">Ultimate_Dgn!$B$2004:$AC$2005</definedName>
    <definedName name="BendingStrength_rammdar_C">Ultimate_Dgn!$B$1994:$AC$1995</definedName>
    <definedName name="BendingStrength_rammdar_L">Ultimate_Dgn!$B$1984:$AC$1985</definedName>
    <definedName name="BendingStrength_rammdar_T">Ultimate_Dgn!$B$1989:$AC$1990</definedName>
    <definedName name="BendingStrength_Slenderness">Ultimate_Dgn!$B$2012:$AC$2012</definedName>
    <definedName name="BendingStrength_StrongAxis_Lb_case1">Ultimate_Dgn!$B$2301:$AC$2301</definedName>
    <definedName name="BendingStrength_StrongAxis_Lb_case2">Ultimate_Dgn!$B$2302:$AC$2302</definedName>
    <definedName name="BendingStrength_StrongAxis_Lb_case3">Ultimate_Dgn!$B$2303:$AC$2303</definedName>
    <definedName name="BendingStrength_StrongAxis_Mn_Box">Ultimate_Dgn!$B$2533:$AC$2535</definedName>
    <definedName name="BendingStrength_StrongAxis_y_Buck_Case1">Ultimate_Dgn!$B$2306:$AC$2306</definedName>
    <definedName name="BendingStrength_StrongAxis_y_Buck_Case2">Ultimate_Dgn!$B$2309:$AC$2310</definedName>
    <definedName name="BendingStrength_StrongAxis_y_Buck_Case2_C3">Ultimate_Dgn!$B$2406:$AC$2407</definedName>
    <definedName name="BendingStrength_StrongAxis_y_Buck_Case2_C4">Ultimate_Dgn!$B$2476:$AC$2477</definedName>
    <definedName name="BendingStrength_StrongAxis_y_Buck_Case3_Fcr">Ultimate_Dgn!$B$2316:$AC$2317</definedName>
    <definedName name="BendingStrength_StrongAxis_y_Buck_Case3_Fcr_C3">Ultimate_Dgn!$B$2427:$AC$2428</definedName>
    <definedName name="BendingStrength_StrongAxis_y_Buck_Case3_Fcr_C4">Ultimate_Dgn!$B$2483:$AC$2484</definedName>
    <definedName name="BendingStrength_StrongAxis_y_Buck_Case3_Mn">Ultimate_Dgn!$B$2319:$AC$2320</definedName>
    <definedName name="BendingStrength_StrongAxis_y_Buck_Case3_Mn_C3">Ultimate_Dgn!$B$2430:$AC$2431</definedName>
    <definedName name="BendingStrength_StrongAxis_y_Case2_Noncompact">Ultimate_Dgn!$B$2325:$AC$2326</definedName>
    <definedName name="BendingStrength_StrongAxis_y_Case2_Slender">Ultimate_Dgn!$B$2330:$AC$2335</definedName>
    <definedName name="BendingStrength_StrongAxis_y_FL_Case1">Ultimate_Dgn!$B$2409:$AC$2410</definedName>
    <definedName name="BendingStrength_StrongAxis_y_FL_Case2">Ultimate_Dgn!$B$2412:$AC$2413</definedName>
    <definedName name="BendingStrength_StrongAxis_y_Lb">Ultimate_Dgn!$B$2277:$AC$2277</definedName>
    <definedName name="BendingStrength_StrongAxis_y_LocalBuck_Case2_C3">Ultimate_Dgn!$B$2434:$AC$2435</definedName>
    <definedName name="BendingStrength_StrongAxis_y_LocalBuck_Case3_C3">Ultimate_Dgn!$B$2443:$AC$2448</definedName>
    <definedName name="BendingStrength_StrongAxis_y_LocalBuck_Case3_C4">Ultimate_Dgn!$B$2494:$AC$2499</definedName>
    <definedName name="BendingStrength_StrongAxis_y_LocalBuck_Mn_C4">Ultimate_Dgn!$B$2501:$AC$2501</definedName>
    <definedName name="BendingStrength_StrongAxis_y_Lp">Ultimate_Dgn!$B$2279:$AC$2281</definedName>
    <definedName name="BendingStrength_StrongAxis_y_Lp_C3">Ultimate_Dgn!$B$2376:$AC$2378</definedName>
    <definedName name="BendingStrength_StrongAxis_y_Lr">Ultimate_Dgn!$B$2283:$AC$2289</definedName>
    <definedName name="BendingStrength_StrongAxis_y_Lr_C3">Ultimate_Dgn!$B$2380:$AC$2386</definedName>
    <definedName name="BendingStrength_StrongAxis_y_Mn">Ultimate_Dgn!$B$2275:$AC$2275</definedName>
    <definedName name="BendingStrength_StrongAxis_y_Mn_Box">Ultimate_Dgn!$B$2511:$AC$2511</definedName>
    <definedName name="BendingStrength_StrongAxis_y_Mn_C3">Ultimate_Dgn!$B$2372:$AC$2372</definedName>
    <definedName name="BendingStrength_StrongAxis_y_Mn_C4">Ultimate_Dgn!$B$2461:$AC$2464</definedName>
    <definedName name="BendingStrength_StrongAxis_y_Mn_GS">Ultimate_Dgn!$B$2276:$AC$2276</definedName>
    <definedName name="BendingStrength_StrongAxis_y_Rpc_Case1">Ultimate_Dgn!$B$2415:$AC$2416</definedName>
    <definedName name="BendingStrength_StrongAxis_y_Rpc_Case2">Ultimate_Dgn!$B$2418:$AC$2421</definedName>
    <definedName name="BendingStrength_StrongAxis_y_TenFlange_Mn_Case1_C4">Ultimate_Dgn!$B$2504:$AC$2504</definedName>
    <definedName name="BendingStrength_StrongAxis_y_TenFlange_Mn_Case2_C4">Ultimate_Dgn!$B$2506:$AC$2506</definedName>
    <definedName name="BendingStrength_StrongAxis_y_TF_LocalBuck_C3">Ultimate_Dgn!$B$2451:$AC$2451</definedName>
    <definedName name="BendingStrength_StrongAxis_z_LocalBuck_Case1">Ultimate_Dgn!$B$2350:$AC$2350</definedName>
    <definedName name="BendingStrength_StrongAxis_z_LocalBuck_Case2">Ultimate_Dgn!$B$2353:$AC$2354</definedName>
    <definedName name="BendingStrength_StrongAxis_z_LocalBuck_Case2_C4">Ultimate_Dgn!$B$2490:$AB$2491</definedName>
    <definedName name="BendingStrength_StrongAxis_z_LocalBuck_Case3">Ultimate_Dgn!$B$2362:$AC$2362</definedName>
    <definedName name="BendingStrength_StrongAxis_z_Mn">Ultimate_Dgn!$B$2367:$AC$2369</definedName>
    <definedName name="BendingStrength_StrongAxis_z_Mn_Box">Ultimate_Dgn!$B$2512:$AC$2512</definedName>
    <definedName name="BendingStrength_StrongAxis_z_Yield_Mn">Ultimate_Dgn!$B$2339:$AC$2342</definedName>
    <definedName name="BendingStrength_StrongAxis_z_Yield_Mn_GS">Ultimate_Dgn!$B$2344:$AC$2347</definedName>
    <definedName name="BendingStrength_tf">Ultimate_Dgn!$B$1975:$AC$1975</definedName>
    <definedName name="BendingStrength_tw">Ultimate_Dgn!$B$1977:$AC$1977</definedName>
    <definedName name="Calc_Area_of_EachMember_of_I_Sect">Ultimate_Dgn!$B$923:$AC$925</definedName>
    <definedName name="Calc_Area_of_HS_for_RadiusCheck">Shear_Dgn!$B$387:$AC$388</definedName>
    <definedName name="Calc_Bending_Buckling_Strength_Over_Limit">Ultimate_Dgn!$B$432:$AC$432</definedName>
    <definedName name="Calc_Bending_Buckling_Strength_Over_Limit_SlenderType">Ultimate_Dgn!$B$637:$AC$637</definedName>
    <definedName name="Calc_Bending_Buckling_Strength_Under_Limit">Ultimate_Dgn!$B$431:$AB$431</definedName>
    <definedName name="Calc_Bending_Buckling_Strength_Under_Limit_SlenderType">Ultimate_Dgn!$B$636:$AC$636</definedName>
    <definedName name="Calc_BendingStrength">Service_Dgn!$B$21:$AC$22</definedName>
    <definedName name="Calc_BendingStrength_of_CompFlange_of_NoncompactSection">Ultimate_Dgn!$B$1231:$AC$1231</definedName>
    <definedName name="Calc_BendingStrength_of_TensFlange_of_NoncompactSection">Ultimate_Dgn!$B$1244:$AC$1244</definedName>
    <definedName name="Calc_CompStrength_incase_Over_Limit">Ultimate_Dgn!$B$328:$AC$328</definedName>
    <definedName name="Calc_CompStrength_incase_Under_Limit">Ultimate_Dgn!$B$327:$AC$327</definedName>
    <definedName name="Calc_DesignFactor_J">Shear_Dgn!$B$281:$AC$283</definedName>
    <definedName name="Calc_Effective_Area_of_FixedSection">Ultimate_Dgn!$B$623:$AC$623</definedName>
    <definedName name="Calc_Elastic_Buckling_Strength_Fe">Ultimate_Dgn!$B$425:$AC$426</definedName>
    <definedName name="Calc_Factor_Lambda_for_KR_LRFD">Ultimate_Dgn!$B$324:$AC$325</definedName>
    <definedName name="Calc_FatigueLoad">Fatigue_Dgn!$B$32:$AC$32</definedName>
    <definedName name="Calc_FatigueStrength">Fatigue_Dgn!$B$38:$AC$46</definedName>
    <definedName name="Calc_Fcr_for_AreaCheck_of_VS">Shear_Dgn!$B$330:$AC$332</definedName>
    <definedName name="Calc_Inertia_of_HS">Shear_Dgn!$B$304:$AC$304</definedName>
    <definedName name="Calc_Inertia_of_HS_for_RadiusCheck">Shear_Dgn!$B$374:$AC$377</definedName>
    <definedName name="Calc_Limit_Area_of_VS">Shear_Dgn!$B$340:$AC$342</definedName>
    <definedName name="Calc_Limit_Inertia_of_HS">Shear_Dgn!$B$306:$AC$308</definedName>
    <definedName name="Calc_Limit_Inertia_of_VS">Shear_Dgn!$B$285:$AC$285</definedName>
    <definedName name="Calc_Limit_Inertio_of_VS">Shear_Dgn!$B$285:$AC$285</definedName>
    <definedName name="Calc_Limit_Width_of_Cantilever">Shear_Dgn!$B$260:$AC$262</definedName>
    <definedName name="Calc_NominalBendingStrength_by_NoncompactSection">Ultimate_Dgn!$B$1313:$AC$1313</definedName>
    <definedName name="Calc_Parameter_for_Calc_Torsional_Buckling_Strength_Monosymmetric">Ultimate_Dgn!$B$487:$AC$489</definedName>
    <definedName name="Calc_Plastic_ShearStrength">Shear_Dgn!$B$123:$AC$123</definedName>
    <definedName name="Calc_Plastic_ShearStrength_Z_Axis">Shear_Dgn!$B$125:$AC$125</definedName>
    <definedName name="Calc_Radius_t_for_UnbracedLengthCheck_of_CompFlange_of_NoncompactSection">Ultimate_Dgn!$B$1104:$AC$1104</definedName>
    <definedName name="Calc_ShearStrength_of_CompactSect_ConditionNG">Shear_Dgn!$B$138:$AC$141</definedName>
    <definedName name="Calc_ShearStrength_of_CompactSect_ConditionNG_Z_Axis">Shear_Dgn!$B$143:$AC$146</definedName>
    <definedName name="Calc_ShearStrength_of_CompactSect_ConditionOK">Shear_Dgn!$B$130:$AC$132</definedName>
    <definedName name="Calc_ShearStrength_of_CompactSect_ConditionOK_Z_Axis">Shear_Dgn!$B$134:$AC$136</definedName>
    <definedName name="Calc_ShearStrength_of_Condition_KDS">Shear_Dgn!$B$204:$AC$205</definedName>
    <definedName name="Calc_ShearStrength_of_Stiffened_KDS">Shear_Dgn!$B$208:$AC$210</definedName>
    <definedName name="Calc_ShearStrength_of_Stiffened_Z_Axis_KDS">Shear_Dgn!$B$212:$AC$214</definedName>
    <definedName name="Calc_Slenderness_for_Bending_Buckling_Strength">Ultimate_Dgn!$B$422:$AC$423</definedName>
    <definedName name="Calc_Stress_by_Bending_Buckling_Strength">Ultimate_Dgn!$B$434:$AC$434</definedName>
    <definedName name="Calc_Stress_by_Bending_Buckling_Strength_Compare">Ultimate_Dgn!$B$435:$AC$435</definedName>
    <definedName name="Calc_Tensile_Destroy_Strength">Ultimate_Dgn!$B$213:$AC$214</definedName>
    <definedName name="Calc_Tensile_Yield_Strength">Ultimate_Dgn!$B$210:$AC$211</definedName>
    <definedName name="Calc_Torsional_Buckling_Strength_Fe">Ultimate_Dgn!$B$475:$AC$476</definedName>
    <definedName name="Calc_Torsional_Buckling_Strength_Fe_of_Monosymmetric">Ultimate_Dgn!$B$506:$AC$507</definedName>
    <definedName name="Calc_Torsional_Buckling_Strength_Fex_of_Monosymmetric">Ultimate_Dgn!$B$503:$AC$504</definedName>
    <definedName name="Calc_Torsional_Buckling_Strength_Fey_of_Monosymmetric">Ultimate_Dgn!$B$500:$AC$501</definedName>
    <definedName name="Calc_Torsional_Buckling_Strength_Fez_of_Monosymmetric">Ultimate_Dgn!$B$497:$AC$498</definedName>
    <definedName name="Calc_Total_Effective_Area_of_FixedSection_Built_up_Box_Sect">Ultimate_Dgn!$B$667:$AC$668</definedName>
    <definedName name="Calc_Total_Effective_Area_of_FixedSection_I_Sect">Ultimate_Dgn!$B$625:$AC$625</definedName>
    <definedName name="Calc_YieldStrength_of_Web">Ultimate_Dgn!$B$929:$AC$929</definedName>
    <definedName name="Chapter_HorizontalStiffener_SectionDim">D_SectInfo!$B$119:$AC$119</definedName>
    <definedName name="Chapter_VerticalStiffener_SectionDim">D_SectInfo!$B$118:$AC$118</definedName>
    <definedName name="Check_Area_of_VS">Shear_Dgn!$B$344:$AC$345</definedName>
    <definedName name="Check_Bending_Buckling_Strength">Ultimate_Dgn!$B$437:$AC$437</definedName>
    <definedName name="Check_Bending_Buckling_Strength_Extreme">Ultimate_Dgn!$B$440:$AC$440</definedName>
    <definedName name="Check_Bendingstrength_by_FHWA">Ultimate_Dgn!$B$1632:$AC$1633</definedName>
    <definedName name="Check_Bendingstrength_by_FHWA_U_Rib_Type">Ultimate_Dgn!$B$1638:$AC$1638</definedName>
    <definedName name="Check_Bendingstrength_by_FHWA_Z_Axis">Ultimate_Dgn!$B$1635:$AC$1636</definedName>
    <definedName name="Check_BendingStrength_Check_of_CompactSection">Ultimate_Dgn!$B$1074:$AC$1076</definedName>
    <definedName name="Check_BendingStrength_fcw">Service_Dgn!$B$25:$AC$25</definedName>
    <definedName name="Check_BendingStrength_Mn_to_Check_Box_SubMember_Extreme">Ultimate_Dgn!$B$1721:$AC$1722</definedName>
    <definedName name="Check_BendingStrength_Mn_to_Check_Box_SubMember_Ultimate">Ultimate_Dgn!$B$1719:$AC$1720</definedName>
    <definedName name="Check_BendingStrength_Mn_to_Check_Box_SubMember_Z_Axis_Extreme">Ultimate_Dgn!$B$1756:$AC$1757</definedName>
    <definedName name="Check_BendingStrength_Mn_to_Check_Box_SubMember_Z_Axis_Ultimate">Ultimate_Dgn!$B$1754:$AC$1755</definedName>
    <definedName name="Check_BendingStrength_of_CompFlange_of_NoncompactSection">Ultimate_Dgn!$B$1233:$AC$1234</definedName>
    <definedName name="Check_BendingStrength_of_I_byAxialZ">Ultimate_Dgn!$B$1353:$AC$1356</definedName>
    <definedName name="Check_BendingStrength_of_Pipe_Extreme">Ultimate_Dgn!$B$1791:$AC$1792</definedName>
    <definedName name="Check_BendingStrength_of_Pipe_Ultimate">Ultimate_Dgn!$B$1789:$AC$1790</definedName>
    <definedName name="Check_BendingStrength_of_Pipe_Z_Axis_Extreme">Ultimate_Dgn!$B$1813:$AC$1814</definedName>
    <definedName name="Check_BendingStrength_of_Pipe_Z_Axis_Ultimate">Ultimate_Dgn!$B$1811:$AC$1812</definedName>
    <definedName name="Check_BendingStrength_of_TensFlange_by_Negative">Ultimate_Dgn!$B$1690:$AC$1691</definedName>
    <definedName name="Check_BendingStrength_of_TensFlange_by_Positive">Ultimate_Dgn!$B$1669:$AC$1670</definedName>
    <definedName name="Check_BendingStrength_of_TensFlange_by_Positive_Z_Axis">Ultimate_Dgn!$B$1672:$AC$1673</definedName>
    <definedName name="Check_BendingStrength_vs_Maxallow">Service_Dgn!$B$23:$AC$23</definedName>
    <definedName name="Check_BendingStrength_vs_Yield">Service_Dgn!$B$24:$AC$24</definedName>
    <definedName name="Check_CompFlange_Box_Fcb_Compact">Ultimate_Dgn!$B$1550:$AC$1550</definedName>
    <definedName name="Check_CompFlange_Box_Fcb_Delta_KDS">Ultimate_Dgn!$B$1537:$AC$1538</definedName>
    <definedName name="Check_CompFlange_Box_Fcb_NonCompact">Ultimate_Dgn!$B$1552:$AC$1553</definedName>
    <definedName name="Check_CompFlange_Box_Fcb_Slenderness">Ultimate_Dgn!$B$1555:$AC$1556</definedName>
    <definedName name="Check_CompFlange_Box_Fcv_Compact">Ultimate_Dgn!$B$1563:$AC$1563</definedName>
    <definedName name="Check_CompFlange_Box_Fcv_NonCompact">Ultimate_Dgn!$B$1565:$AC$1566</definedName>
    <definedName name="Check_CompFlange_Box_Fcv_Slenderness">Ultimate_Dgn!$B$1568:$AC$1569</definedName>
    <definedName name="Check_CompFlange_Box_Fnc_KDS">Ultimate_Dgn!$B$1546:$AC$1547</definedName>
    <definedName name="Check_CompFlange_Box_Fyr_KDS">Ultimate_Dgn!$B$1539:$AC$1539</definedName>
    <definedName name="Check_CompFlange_Box_ks_KDS">Ultimate_Dgn!$B$1541:$AC$1543</definedName>
    <definedName name="Check_DesignCompStrength_for_KR_LRFD">Ultimate_Dgn!$B$330:$AC$330</definedName>
    <definedName name="Check_DesignCompStrength_for_KR_LRFD_Extreme">Ultimate_Dgn!$B$332:$AC$332</definedName>
    <definedName name="Check_Fatigue_by_Loadtype">Fatigue_Dgn!$B$48:$AC$48</definedName>
    <definedName name="Check_Flange_Check">Service_Dgn!$B$42:$AC$42</definedName>
    <definedName name="Check_Flange_Slenderness_of_FixedSection">Ultimate_Dgn!$B$654:$AC$655</definedName>
    <definedName name="Check_Inertia_of_VS">Shear_Dgn!$B$287:$AC$288</definedName>
    <definedName name="Check_Inertia_of_VS_With_HS">Shear_Dgn!$B$310:$AC$310</definedName>
    <definedName name="Check_Inertia_of_VS2">Shear_Dgn!$B$290:$AC$291</definedName>
    <definedName name="Check_InertiaCheck_of_HorizontalStiffener">Ultimate_Dgn!$B$1401:$AC$1401</definedName>
    <definedName name="Check_Interrelation_Check_of_CompactSection">Ultimate_Dgn!$B$981:$AC$984</definedName>
    <definedName name="Check_Lambda_b_by_DcCheck">Ultimate_Dgn!$B$1123:$AC$1123</definedName>
    <definedName name="Check_Lambda_pl_Type1">Ultimate_Dgn!$B$1420:$AC$1420</definedName>
    <definedName name="Check_Lambda_pl_Type2">Ultimate_Dgn!$B$1421:$AC$1421</definedName>
    <definedName name="Check_Limit1_of_Built_up_CantileverPart">Ultimate_Dgn!$B$568:$AC$569</definedName>
    <definedName name="Check_Limit1_of_Rolled_CantileverPart">Ultimate_Dgn!$B$550:$AC$551</definedName>
    <definedName name="Check_Limit1_of_Stem_CantileverPart">Ultimate_Dgn!$B$590:$AC$591</definedName>
    <definedName name="Check_Limit2_of_Built_up_CantileverPart">Ultimate_Dgn!$B$570:$AC$571</definedName>
    <definedName name="Check_Limit2_of_Rolled_CantileverPart">Ultimate_Dgn!$B$552:$AC$553</definedName>
    <definedName name="Check_Limit2_of_Stem_CantileverPart">Ultimate_Dgn!$B$592:$AC$593</definedName>
    <definedName name="Check_LongitudinalStiffeners_of_Box_With_Upper_3_Type1">Ultimate_Dgn!$B$1423:$AC$1423</definedName>
    <definedName name="Check_LongitudinalStiffeners_of_Box_With_Upper_3_Type2">Ultimate_Dgn!$B$1424:$AC$1425</definedName>
    <definedName name="Check_LongitudinalStiffeners_of_Box_With_Upper_3_Type3">Ultimate_Dgn!$B$1426:$AC$1426</definedName>
    <definedName name="Check_LongitudinalStiffeners_of_OpenSect_with_Upper_3_FlatType">Ultimate_Dgn!$B$1451:$AC$1453</definedName>
    <definedName name="Check_LongitudinalStiffeners_of_OpenSect_with_Upper_3_Tee_Type">Ultimate_Dgn!$B$1454:$AC$1456</definedName>
    <definedName name="Check_Lower_Limit_to_Calc_BendingStrength_of_Pipe">Ultimate_Dgn!$B$1780:$AC$1781</definedName>
    <definedName name="Check_Lower_Limit_to_Slenderness_of_Pipe">Ultimate_Dgn!$B$695:$AC$696</definedName>
    <definedName name="Check_Lower_Limitof_CompFlange_of_Box_Girder_Type">Ultimate_Dgn!$B$1485:$AC$1486</definedName>
    <definedName name="Check_Lower_Limitof_CompFlange_of_Box_Girder_Type_KDS">Ultimate_Dgn!$B$1532:$AC$1533</definedName>
    <definedName name="Check_Lower_Limitof_CompFlange_of_Box_Girder_Type1_Fcv_KDS">Ultimate_Dgn!$B$1558:$AC$1559</definedName>
    <definedName name="Check_NominalBendingStrength_by_NoncompactSection">Ultimate_Dgn!$B$1315:$AC$1316</definedName>
    <definedName name="Check_NominalBendingStrength_by_NoncompactSection_Mn">Ultimate_Dgn!$B$1318:$AC$1319</definedName>
    <definedName name="Check_of_InertiaCheck_of_ArchRib">Ultimate_Dgn!$B$836:$AC$836</definedName>
    <definedName name="Check_of_Width_ThicikCheck_of_ArchRib_Fixed">Ultimate_Dgn!$B$891:$AC$892</definedName>
    <definedName name="Check_Radius_of_HS">Shear_Dgn!$B$390:$AC$390</definedName>
    <definedName name="Check_SectionType_for_Built_up_I_Sect">Ultimate_Dgn!$B$384:$AC$385</definedName>
    <definedName name="Check_SectionType_for_Pipe">Ultimate_Dgn!$B$412:$AC$413</definedName>
    <definedName name="Check_SectionType_for_Rolled_Box_Sect_Compact">Ultimate_Dgn!$B$387:$AC$388</definedName>
    <definedName name="Check_SectionType_for_Rolled_Box_Sect_Noncompact">Ultimate_Dgn!$B$390:$AC$391</definedName>
    <definedName name="Check_SectionType_for_Rolled_I_Sect">Ultimate_Dgn!$B$365:$AC$366</definedName>
    <definedName name="Check_SectionType_for_Stem_T_Sect">Ultimate_Dgn!$B$371:$AC$372</definedName>
    <definedName name="Check_SectionType_for_Web_of_I_Sect">Ultimate_Dgn!$B$404:$AC$405</definedName>
    <definedName name="Check_ServiceCheck_TensileStress">Fatigue_Dgn!$B$30:$AC$30</definedName>
    <definedName name="Check_ServiceCheck_TensileStress_no">Fatigue_Dgn!$B$29:$AC$29</definedName>
    <definedName name="Check_ShearStrength_MiddlePannel_of_CompactSect">Shear_Dgn!$B$148:$AC$149</definedName>
    <definedName name="Check_ShearStrength_MiddlePannel_of_CompactSect_Z_Axis">Shear_Dgn!$B$151:$AC$152</definedName>
    <definedName name="Check_ShearStrength_of_Pipe_by_S_Code_Extreme">Shear_Dgn!$B$417:$AC$417</definedName>
    <definedName name="Check_ShearStrength_of_Pipe_by_S_Code_Ultimate">Shear_Dgn!$B$414:$AC$414</definedName>
    <definedName name="Check_ShearStrength_of_Pipe_by_S_Code_Z_Axis_Ultimate">Shear_Dgn!$B$415:$AC$415</definedName>
    <definedName name="Check_ShearStrengthCheck_of_EndPannel_With_Stiffener">Shear_Dgn!$B$86:$AC$89</definedName>
    <definedName name="Check_ShearStrengthCheck_of_Without_Stiffener">Shear_Dgn!$B$49:$AC$51</definedName>
    <definedName name="Check_ShearStrengthCheck_of_Without_Stiffener_KDS">Shear_Dgn!$B$53:$AC$55</definedName>
    <definedName name="Check_ShearStrengthCheck_of_Without_Stiffener_Z_Axis">Shear_Dgn!$B$60:$AC$62</definedName>
    <definedName name="Check_ShearStrengthCheck_of_Without_Stiffener_Z_Axis_KDS">Shear_Dgn!$B$64:$AC$66</definedName>
    <definedName name="Check_ShearStress_by_Flexural">Ultimate_Dgn!$B$1625:$AC$1625</definedName>
    <definedName name="Check_Slenderness_of_CompFlange_of_NoncompactSection">Ultimate_Dgn!$B$1085:$AC$1086</definedName>
    <definedName name="Check_Slenderness_of_Web_ArchRib">Ultimate_Dgn!$B$803:$AC$804</definedName>
    <definedName name="Check_TensilStrength">Ultimate_Dgn!$B$216:$AC$216</definedName>
    <definedName name="Check_TensilStrength_Extreme">Ultimate_Dgn!$B$218:$AC$218</definedName>
    <definedName name="Check_UnbracedLength_in_Nogood_Case">Ultimate_Dgn!$B$1293:$AC$1293</definedName>
    <definedName name="Check_UnbracedLength_of_CompFlange_CompactSection">Ultimate_Dgn!$B$1062:$AC$1062</definedName>
    <definedName name="Check_UnbracedLengthCheck_of_CompFlange_of_NoncompactSection">Ultimate_Dgn!$B$1109:$AC$1109</definedName>
    <definedName name="Check_Upper_Limit_to_Calc_BendingStrength_of_Pipe">Ultimate_Dgn!$B$1782:$AC$1783</definedName>
    <definedName name="Check_Upper_Limit_to_Slenderness_of_Pipe">Ultimate_Dgn!$B$697:$AC$698</definedName>
    <definedName name="Check_Upper_Limitof_CompFlange_of_Box_Girder_Type">Ultimate_Dgn!$B$1487:$AC$1488</definedName>
    <definedName name="Check_Upper_Limitof_CompFlange_of_Box_Girder_Type_KDS">Ultimate_Dgn!$B$1534:$AC$1535</definedName>
    <definedName name="Check_Upper_Limitof_CompFlange_of_Box_Girder_Type2_Fcv_KDS">Ultimate_Dgn!$B$1560:$AC$1561</definedName>
    <definedName name="Check_VerticalStiffener_Gap">Shear_Dgn!$B$80:$AC$82</definedName>
    <definedName name="Check_Web_Slenderness_of_FixedSection">Ultimate_Dgn!$B$612:$AC$613</definedName>
    <definedName name="Check_WebFatigueCheck_Over_Limit">Fatigue_Dgn!$B$87:$AC$91</definedName>
    <definedName name="Check_WebFatigueCheck_Under_Limit">Fatigue_Dgn!$B$83:$AC$85</definedName>
    <definedName name="Check_WegFatigue_ShearCheck">Fatigue_Dgn!$B$110:$AC$111</definedName>
    <definedName name="Check_Width_of_Cantilever">Shear_Dgn!$B$264:$AC$266</definedName>
    <definedName name="Check_Width_of_Cantilever_of_HS">Shear_Dgn!$B$359:$AC$361</definedName>
    <definedName name="Check_Width_Thick_Check_of_C_Web">Ultimate_Dgn!$B$271:$AC$272</definedName>
    <definedName name="Check_Width_Thick_Check_of_CompMember_with_Stiffener">Ultimate_Dgn!$B$303:$AC$304</definedName>
    <definedName name="Check_Width_Thick_Check_of_Flange">Ultimate_Dgn!$B$265:$AC$266</definedName>
    <definedName name="Check_Width_Thick_Check_of_Pipe">Ultimate_Dgn!$B$314:$AC$315</definedName>
    <definedName name="Check_Width_Thick_Check_of_Web">Ultimate_Dgn!$B$268:$AC$269</definedName>
    <definedName name="Check_Width_Thick_RatioCheck">Shear_Dgn!$B$77:$AC$78</definedName>
    <definedName name="Check_WidthCheck_of_HorizontalStiffener">Ultimate_Dgn!$B$1369:$AC$1369</definedName>
    <definedName name="Check1_by_LimitValue_Slenderness_of_Web">Ultimate_Dgn!$B$764:$AC$765</definedName>
    <definedName name="Check1_by_LimitValue_Slenderness_of_Web_KDS">Ultimate_Dgn!$B$784:$AC$785</definedName>
    <definedName name="Check1_CompFlange_Width">Ultimate_Dgn!$B$846:$AC$846</definedName>
    <definedName name="Check1_for_StressReducedFactor_Mn">Ultimate_Dgn!$B$1266:$AC$1267</definedName>
    <definedName name="Check1_for_StressReducedFactor_Rb">Ultimate_Dgn!$B$1128:$AC$1129</definedName>
    <definedName name="Check1_for_StressReducedFactor_Rb_KDS">Ultimate_Dgn!$B$1177:$AC$1178</definedName>
    <definedName name="Check1_of_Width_ThicikCheck_of_ArchRib_Cantilever">Ultimate_Dgn!$B$876:$AC$877</definedName>
    <definedName name="Check1_of_Width_ThickCheck_of_ArchRib">Ultimate_Dgn!$B$819:$AC$820</definedName>
    <definedName name="Check1_Ratio_D_per_tw">Common_Factor!$B$94:$AC$95</definedName>
    <definedName name="Check1_Ratio_D_per_tw_KDS">Common_Factor!$B$98:$AC$99</definedName>
    <definedName name="Check1_Ratio_D_per_tw_Low">Common_Factor!$B$126:$AC$127</definedName>
    <definedName name="Check1_Ratio_D_per_tw_Low_KDS">Common_Factor!$B$130:$AC$131</definedName>
    <definedName name="Check1_SectionRatio_Check">Ultimate_Dgn!$B$736:$AC$737</definedName>
    <definedName name="Check1_Slenderness_of_Web">Ultimate_Dgn!$B$762:$AC$763</definedName>
    <definedName name="Check2_by_LimitValue_Slenderness_of_Web">Ultimate_Dgn!$B$768:$AC$769</definedName>
    <definedName name="Check2_by_LimitValue_Slenderness_of_Web_KDS">Ultimate_Dgn!$B$786:$AC$787</definedName>
    <definedName name="Check2_for_StressReducedFactor_Rb">Ultimate_Dgn!$B$1143:$AC$1144</definedName>
    <definedName name="Check2_for_StressReducedFactor_Rb_KDS">Ultimate_Dgn!$B$1192:$AC$1193</definedName>
    <definedName name="Check2_of_Width_ThicikCheck_of_ArchRib_Cantilever">Ultimate_Dgn!$B$878:$AC$879</definedName>
    <definedName name="Check2_of_Width_ThickCheck_of_ArchRib">Ultimate_Dgn!$B$821:$AC$822</definedName>
    <definedName name="Check2_Ratio_D_per_tw">Common_Factor!$B$96:$AC$97</definedName>
    <definedName name="Check2_Ratio_D_per_tw_KDS">Common_Factor!$B$100:$AC$101</definedName>
    <definedName name="Check2_Ratio_D_per_tw_Low">Common_Factor!$B$128:$AC$129</definedName>
    <definedName name="Check2_Ratio_D_per_tw_Low_KDS">Common_Factor!$B$132:$AC$133</definedName>
    <definedName name="Check2_SectionRatio_Check">Ultimate_Dgn!$B$738:$AC$739</definedName>
    <definedName name="Check2_Slenderness_of_Web">Ultimate_Dgn!$B$766:$AC$767</definedName>
    <definedName name="Check2_SlendernessCheck_of_TensileFlange">Ultimate_Dgn!$B$851:$AC$852</definedName>
    <definedName name="CombineLoadCheck_by_Y_Type1">Ultimate_Dgn!$B$1864:$AC$1865</definedName>
    <definedName name="CombineLoadCheck_by_Y_Type2">Ultimate_Dgn!$B$1870:$AC$1872</definedName>
    <definedName name="CombineLoadCheck_by_YZ_Type1">Ultimate_Dgn!$B$1866:$AC$1868</definedName>
    <definedName name="CombineLoadCheck_by_YZ_Type2">Ultimate_Dgn!$B$1873:$AC$1875</definedName>
    <definedName name="Comment_AreaCheck_of_VS">Shear_Dgn!$B$347:$AC$355</definedName>
    <definedName name="Comment_AxialStrength_L_Type">Ultimate_Dgn!$B$1903:$AC$1903</definedName>
    <definedName name="Comment_AxialStrength_L_Type_2">Ultimate_Dgn!$B$1919:$AC$1922</definedName>
    <definedName name="Comment_AxialStrength_L_Type_Equal">Ultimate_Dgn!$B$1910:$AC$1910</definedName>
    <definedName name="Comment_AxialStrength_L_Type_Slenderness_Cantilerver">Ultimate_Dgn!$B$1926:$AC$1926</definedName>
    <definedName name="Comment_AxialStrength_L_Type_Unequal">Ultimate_Dgn!$B$1911:$AC$1911</definedName>
    <definedName name="Comment_AxialStrength_Slenderness_C_Sect_f">Ultimate_Dgn!$B$2203:$AC$2203</definedName>
    <definedName name="Comment_AxialStrengthCheck_by_STL">Ultimate_Dgn!$B$161:$AC$161</definedName>
    <definedName name="Comment_Bending_Buckling_Strength">Ultimate_Dgn!$B$442:$AC$449</definedName>
    <definedName name="Comment_Bending_Buckling_Strength_Extreme">Ultimate_Dgn!$B$453:$AC$453</definedName>
    <definedName name="Comment_Bending_Buckling_Strength_Ultimate">Ultimate_Dgn!$B$451:$AC$451</definedName>
    <definedName name="Comment_Bending_Strength_BothAxis_NonCompact_Mn">Ultimate_Dgn!$B$2088:$AC$2088</definedName>
    <definedName name="Comment_Bending_Strength_BothAxis_Slenderness_Mn">Ultimate_Dgn!$B$2094:$AC$2096</definedName>
    <definedName name="Comment_Bending_Strength_StrongAxis_T_Stem_BendingBuck">Ultimate_Dgn!$B$2147:$AC$2150</definedName>
    <definedName name="Comment_Bending_Strength_StrongAxis_Unequal_Bw">Ultimate_Dgn!$B$2041:$AC$2043</definedName>
    <definedName name="Comment_Bending_TorsionBuck_T_Fcr">Ultimate_Dgn!$B$2108:$AC$2117</definedName>
    <definedName name="Comment_BendingStrength_Axial_Check">Ultimate_Dgn!$B$2016:$AC$2016</definedName>
    <definedName name="Comment_Bendingstrength_by_FHWA">Ultimate_Dgn!$B$1640:$AC$1645</definedName>
    <definedName name="Comment_Bendingstrength_by_FHWA_Extreme">Ultimate_Dgn!$B$1649:$AC$1649</definedName>
    <definedName name="Comment_Bendingstrength_by_FHWA_Extreme_KDS">Ultimate_Dgn!$B$1650:$AC$1650</definedName>
    <definedName name="Comment_Bendingstrength_by_FHWA_Ultimate">Ultimate_Dgn!$B$1647:$AC$1647</definedName>
    <definedName name="Comment_Bendingstrength_by_FHWA_Ultimate_KDS">Ultimate_Dgn!$B$1648:$AC$1648</definedName>
    <definedName name="Comment_BendingStrength_byMomentType">Ultimate_Dgn!$B$1830:$AC$1830</definedName>
    <definedName name="Comment_BendingStrength_Check">Ultimate_Dgn!$B$1972:$AC$1972</definedName>
    <definedName name="Comment_BendingStrength_Check_of_CompactSection">Ultimate_Dgn!$B$1078:$AC$1080</definedName>
    <definedName name="Comment_BendingStrength_Mn_to_Check_Box_SubMember">Ultimate_Dgn!$B$1724:$AC$1729</definedName>
    <definedName name="Comment_BendingStrength_Mn_to_Check_Box_SubMember_Extreme">Ultimate_Dgn!$B$1733:$AC$1733</definedName>
    <definedName name="Comment_BendingStrength_Mn_to_Check_Box_SubMember_Ultimate">Ultimate_Dgn!$B$1731:$AC$1731</definedName>
    <definedName name="Comment_BendingStrength_Mn_to_Check_Box_SubMember_Z_Axis">Ultimate_Dgn!$B$1759:$AC$1764</definedName>
    <definedName name="Comment_BendingStrength_Mn_to_Check_Box_SubMember_Z_Axis_Extreme">Ultimate_Dgn!$B$1768:$AC$1768</definedName>
    <definedName name="Comment_BendingStrength_Mn_to_Check_Box_SubMember_Z_Axis_Ultimate">Ultimate_Dgn!$B$1766:$AC$1766</definedName>
    <definedName name="Comment_BendingStrength_Mn_to_Check_Pipe">Ultimate_Dgn!$B$1794:$AC$1796</definedName>
    <definedName name="Comment_BendingStrength_Mn_to_Check_Pipe_Extreme">Ultimate_Dgn!$B$1804:$AC$1804</definedName>
    <definedName name="Comment_BendingStrength_Mn_to_Check_Pipe_Mp">Ultimate_Dgn!$B$1798:$AC$1798</definedName>
    <definedName name="Comment_BendingStrength_Mn_to_Check_Pipe_Mp_Z_Axis">Ultimate_Dgn!$B$1820:$AC$1820</definedName>
    <definedName name="Comment_BendingStrength_Mn_to_Check_Pipe_My">Ultimate_Dgn!$B$1800:$AC$1800</definedName>
    <definedName name="Comment_BendingStrength_Mn_to_Check_Pipe_My_Z_Axis">Ultimate_Dgn!$B$1822:$AC$1822</definedName>
    <definedName name="Comment_BendingStrength_Mn_to_Check_Pipe_Ultimate">Ultimate_Dgn!$B$1802:$AC$1802</definedName>
    <definedName name="Comment_BendingStrength_Mn_to_Check_Pipe_Z_Axis">Ultimate_Dgn!$B$1816:$AC$1818</definedName>
    <definedName name="Comment_BendingStrength_Mn_to_Check_Pipe_Z_Axis_Extreme">Ultimate_Dgn!$B$1826:$AC$1826</definedName>
    <definedName name="Comment_BendingStrength_Mn_to_Check_Pipe_Z_Axis_Ultimate">Ultimate_Dgn!$B$1824:$AC$1824</definedName>
    <definedName name="Comment_BendingStrength_of_CompFlange_of_Box_Girder">Ultimate_Dgn!$B$1513:$AC$1520</definedName>
    <definedName name="Comment_BendingStrength_of_CompFlange_of_NoncompactSection">Ultimate_Dgn!$B$1236:$AC$1240</definedName>
    <definedName name="Comment_BendingStrength_of_I_byAxialZ">Ultimate_Dgn!$B$1358:$AC$1360</definedName>
    <definedName name="Comment_BendingStrength_of_TensFlange_by_Negative">Ultimate_Dgn!$B$1693:$AC$1693</definedName>
    <definedName name="Comment_BendingStrength_of_TensFlange_by_Negative_Extreme">Ultimate_Dgn!$B$1697:$AC$1697</definedName>
    <definedName name="Comment_BendingStrength_of_TensFlange_by_Negative_Extreme_KDS">Ultimate_Dgn!$B$1698:$AC$1698</definedName>
    <definedName name="Comment_BendingStrength_of_TensFlange_by_Negative_Ultimate">Ultimate_Dgn!$B$1695:$AC$1695</definedName>
    <definedName name="Comment_BendingStrength_of_TensFlange_by_Negative_Ultimate_KDS">Ultimate_Dgn!$B$1696:$AC$1696</definedName>
    <definedName name="Comment_BendingStrength_of_TensFlange_by_Positive">Ultimate_Dgn!$B$1675:$AC$1678</definedName>
    <definedName name="Comment_BendingStrength_of_TensFlange_by_Positive_Extreme">Ultimate_Dgn!$B$1682:$AC$1682</definedName>
    <definedName name="Comment_BendingStrength_of_TensFlange_by_Positive_Extreme_KDS">Ultimate_Dgn!$B$1683:$AC$1683</definedName>
    <definedName name="Comment_BendingStrength_of_TensFlange_by_Positive_Ultimate">Ultimate_Dgn!$B$1680:$AC$1680</definedName>
    <definedName name="Comment_BendingStrength_of_TensFlange_by_Positive_Ultimate_KDS">Ultimate_Dgn!$B$1681:$AC$1681</definedName>
    <definedName name="Comment_BendingStrength_of_TensFlange_of_NoncompactSection">Ultimate_Dgn!$B$1249:$AC$1251</definedName>
    <definedName name="Comment_BendingStrength_StrongAxis_y_Buck_Case2">Ultimate_Dgn!$B$2312:$AC$2313</definedName>
    <definedName name="Comment_BendingStrength_StrongAxis_y_Lr">Ultimate_Dgn!$B$2291:$AC$2299</definedName>
    <definedName name="Comment_BendingStrength_StrongAxis_z_LocalBuck_Case2">Ultimate_Dgn!$B$2356:$AC$2359</definedName>
    <definedName name="Comment_BendingStrength_StrongAxis_z_LocalBuck_Case3">Ultimate_Dgn!$B$2364:$AC$2365</definedName>
    <definedName name="Comment_Check_CompStrength_for_KR_LRFD">Ultimate_Dgn!$B$334:$AC$341</definedName>
    <definedName name="Comment_Check_CompStrength_for_KR_LRFD_Extreme">Ultimate_Dgn!$B$345:$AC$345</definedName>
    <definedName name="Comment_Check_CompStrength_for_KR_LRFD_Ultimate">Ultimate_Dgn!$B$343:$AC$343</definedName>
    <definedName name="Comment_Check1_for_StressReducedFactor_Rb_NG">Ultimate_Dgn!$B$1132:$AC$1133</definedName>
    <definedName name="Comment_Check1_for_StressReducedFactor_Rb_NG_Again">Ultimate_Dgn!$B$1136:$AC$1136</definedName>
    <definedName name="Comment_Check1_for_StressReducedFactor_Rb_NG_Over">Ultimate_Dgn!$B$1134:$AC$1135</definedName>
    <definedName name="Comment_Check1_for_StressReducedFactor_Rb_OK">Ultimate_Dgn!$B$1131:$AC$1131</definedName>
    <definedName name="Comment_Check2_for_StressReducedFactor_Rb_NG">Ultimate_Dgn!$B$1147:$AC$1147</definedName>
    <definedName name="Comment_Check2_for_StressReducedFactor_Rb_OK">Ultimate_Dgn!$B$1146:$AC$1146</definedName>
    <definedName name="Comment_CombineLoadCheck_of_Compressive">Ultimate_Dgn!$B$1889:$AC$1892</definedName>
    <definedName name="Comment_CombineLoadCheck_of_Compressive_YZ">Ultimate_Dgn!$B$1894:$AC$1899</definedName>
    <definedName name="Comment_CombineLoadCheck_of_Tensile">Ultimate_Dgn!$B$1877:$AC$1880</definedName>
    <definedName name="Comment_CombineLoadCheck_of_Tensile_YZ">Ultimate_Dgn!$B$1882:$AC$1887</definedName>
    <definedName name="Comment_CompFlange_SlendernessCheck_of_CompactSection">Ultimate_Dgn!$B$963:$AC$964</definedName>
    <definedName name="Comment_CompFlange_Width">Ultimate_Dgn!$B$848:$AC$849</definedName>
    <definedName name="Comment_Fatigue_by_Loadtype">Fatigue_Dgn!$B$50:$AC$56</definedName>
    <definedName name="Comment_Fatigue_by_Loadtype_KDS">Fatigue_Dgn!$B$65:$AC$70</definedName>
    <definedName name="Comment_Head_Builtup_Angle">Common_Factor!$B$156:$AC$157</definedName>
    <definedName name="Comment_Head_Builtup_Box">Common_Factor!$B$149:$AC$149</definedName>
    <definedName name="Comment_Head_Builtup_Channel">Common_Factor!$B$164:$AC$165</definedName>
    <definedName name="Comment_Head_Builtup_I_Sect">Common_Factor!$B$147:$AC$147</definedName>
    <definedName name="Comment_Head_Builtup_Pipe">Common_Factor!$B$151:$AC$152</definedName>
    <definedName name="Comment_Head_Builtup_T_Sect">Common_Factor!$B$160:$AC$161</definedName>
    <definedName name="Comment_Head_Rolled_Angle">Common_Factor!$B$158:$AC$159</definedName>
    <definedName name="Comment_Head_Rolled_Box">Common_Factor!$B$150:$AC$150</definedName>
    <definedName name="Comment_Head_Rolled_Channel">Common_Factor!$B$166:$AC$167</definedName>
    <definedName name="Comment_Head_Rolled_I_Sect">Common_Factor!$B$148:$AC$148</definedName>
    <definedName name="Comment_Head_Rolled_Pipe">Common_Factor!$B$153:$AC$154</definedName>
    <definedName name="Comment_Head_Rolled_T_Sect">Common_Factor!$B$162:$AC$163</definedName>
    <definedName name="Comment_Inertia_of_VS">Shear_Dgn!$B$312:$AC$316</definedName>
    <definedName name="Comment_Inertia_of_VS_With_HS">Shear_Dgn!$B$318:$AC$320</definedName>
    <definedName name="Comment_InertiaCheck_of_HorizontalStiffener">Ultimate_Dgn!$B$1403:$AC$1408</definedName>
    <definedName name="Comment_Interrelation_Check_of_CompactSection">Ultimate_Dgn!$B$986:$AC$990</definedName>
    <definedName name="Comment_Interrelation_Check_of_CompactSection_NG">Ultimate_Dgn!$B$975:$AC$975</definedName>
    <definedName name="Comment_Interrelation_Check_of_CompactSection_OK">Ultimate_Dgn!$B$974:$AC$974</definedName>
    <definedName name="Comment_LongitudinalStiffeners_of_Box_With_Upper_3">Ultimate_Dgn!$B$1428:$AC$1429</definedName>
    <definedName name="Comment_LongitudinalStiffeners_of_OpenSect_with_Upper_3_FlatType">Ultimate_Dgn!$B$1458:$AC$1462</definedName>
    <definedName name="Comment_LongitudinalStiffeners_of_OpenSect_with_Upper_3_Tee_Type">Ultimate_Dgn!$B$1464:$AC$1468</definedName>
    <definedName name="Comment_NominalBendingStrength_by_NoncompactSection">Ultimate_Dgn!$B$1321:$AC$1336</definedName>
    <definedName name="Comment_of_InertiaCheck_of_ArchRib">Ultimate_Dgn!$B$838:$AC$842</definedName>
    <definedName name="Comment_of_Width_ThicikCheck_of_ArchRib_Cantilever">Ultimate_Dgn!$B$881:$AC$882</definedName>
    <definedName name="Comment_of_Width_ThicikCheck_of_ArchRib_Fixed">Ultimate_Dgn!$B$894:$AC$895</definedName>
    <definedName name="Comment_of_Width_ThickCheck_of_ArchRib">Ultimate_Dgn!$B$824:$AC$825</definedName>
    <definedName name="Comment_Over_YieldStrength_of_Steel">Ultimate_Dgn!$B$901:$AC$901</definedName>
    <definedName name="Comment_RadiusCheck_of_HS">Shear_Dgn!$B$392:$AC$398</definedName>
    <definedName name="Comment_SectionRatio_Check">Ultimate_Dgn!$B$741:$AC$742</definedName>
    <definedName name="Comment_Service_FlangeCheck">Service_Dgn!$B$44:$AC$45</definedName>
    <definedName name="Comment_Service_FlangeCheck_fl">Service_Dgn!$B$46:$AC$46</definedName>
    <definedName name="Comment_Service_FlangeCheck_Pipe">Service_Dgn!$B$47:$AC$48</definedName>
    <definedName name="Comment_Service_WebCheck">Service_Dgn!$B$27:$AC$31</definedName>
    <definedName name="Comment_Service_WebCheck_ds">Service_Dgn!$B$33:$AC$33</definedName>
    <definedName name="Comment_Service_WebCheck_with_LS">Service_Dgn!$B$38:$AC$39</definedName>
    <definedName name="Comment_Service_WebCheck_without_LS">Service_Dgn!$B$35:$AC$36</definedName>
    <definedName name="Comment_ShearBuckling_Factor_C_for_ShearCheck">Shear_Dgn!$B$37:$AC$41</definedName>
    <definedName name="Comment_ShearBuckling_Factor_C_for_ShearCheck_KDS">Shear_Dgn!$B$43:$AC$47</definedName>
    <definedName name="Comment_ShearStrength_MiddlePannel_of_CompactSect">Shear_Dgn!$B$154:$AC$158</definedName>
    <definedName name="Comment_ShearStrength_MiddlePannel_of_CompactSect_End">Shear_Dgn!$B$184:$AC$187</definedName>
    <definedName name="Comment_ShearStrength_MiddlePannel_of_CompactSect_End_KDS">Shear_Dgn!$B$189:$AC$192</definedName>
    <definedName name="Comment_ShearStrength_MiddlePannel_of_CompactSect_End_Z_Axis">Shear_Dgn!$B$194:$AC$197</definedName>
    <definedName name="Comment_ShearStrength_MiddlePannel_of_CompactSect_End_Z_Axis_KDS">Shear_Dgn!$B$199:$AC$202</definedName>
    <definedName name="Comment_ShearStrength_MiddlePannel_of_CompactSect_Extreme">Shear_Dgn!$B$181:$AC$181</definedName>
    <definedName name="Comment_ShearStrength_MiddlePannel_of_CompactSect_KDS">Shear_Dgn!$B$160:$AC$164</definedName>
    <definedName name="Comment_ShearStrength_MiddlePannel_of_CompactSect_Ultimate">Shear_Dgn!$B$178:$AC$178</definedName>
    <definedName name="Comment_ShearStrength_MiddlePannel_of_CompactSect_Ultimate_KDS">Shear_Dgn!$B$179:$AC$179</definedName>
    <definedName name="Comment_ShearStrength_MiddlePannel_of_CompactSect_Z_Axis">Shear_Dgn!$B$166:$AC$170</definedName>
    <definedName name="Comment_ShearStrength_MiddlePannel_of_CompactSect_Z_Axis_KDS">Shear_Dgn!$B$172:$AC$176</definedName>
    <definedName name="Comment_ShearStrength_MiddlePannel_of_NoncompactSect">Shear_Dgn!$B$241:$AC$247</definedName>
    <definedName name="Comment_ShearStrength_MiddlePannel_of_NoncompactSect_Z_Axis">Shear_Dgn!$B$249:$AC$255</definedName>
    <definedName name="Comment_ShearStrength_of_Pipe_by_S_Code">Shear_Dgn!$B$419:$AC$422</definedName>
    <definedName name="Comment_ShearStrength_of_Pipe_by_S_Code_Extreme">Shear_Dgn!$B$432:$AC$432</definedName>
    <definedName name="Comment_ShearStrength_of_Pipe_by_S_Code_Ultimate">Shear_Dgn!$B$430:$AC$430</definedName>
    <definedName name="Comment_ShearStrength_of_Pipe_by_S_Code_Z_Axis">Shear_Dgn!$B$424:$AC$427</definedName>
    <definedName name="Comment_ShearStrengthCheck_of_EndPannel_With_Stiffener">Shear_Dgn!$B$91:$AC$92</definedName>
    <definedName name="Comment_ShearStrengthCheck_of_Without_Stiffener">Shear_Dgn!$B$57:$AC$58</definedName>
    <definedName name="Comment_ShearStrengthCheck_of_Without_Stiffener_Extreme">Shear_Dgn!$B$73:$AC$73</definedName>
    <definedName name="Comment_ShearStrengthCheck_of_Without_Stiffener_Ultimate">Shear_Dgn!$B$71:$AC$71</definedName>
    <definedName name="Comment_ShearStrengthCheck_of_Without_Stiffener_Ultimate_KDS">Shear_Dgn!$B$72:$AC$72</definedName>
    <definedName name="Comment_ShearStrengthCheck_of_Without_Stiffener_Z_Axis">Shear_Dgn!$B$68:$AC$69</definedName>
    <definedName name="Comment_Slenderness_of_CompFlange_of_NoncompactSection">Ultimate_Dgn!$B$1088:$AC$1089</definedName>
    <definedName name="Comment_Slenderness_of_CompFlange_of_NoncompactSection_NG">Ultimate_Dgn!$B$1092:$AC$1092</definedName>
    <definedName name="Comment_Slenderness_of_CompFlange_of_NoncompactSection_OK">Ultimate_Dgn!$B$1091:$AC$1091</definedName>
    <definedName name="Comment_Slenderness_of_Web_ArchRib">Ultimate_Dgn!$B$806:$AC$810</definedName>
    <definedName name="Comment_SlendernessCheck_InCompression">Ultimate_Dgn!$B$201:$AC$206</definedName>
    <definedName name="Comment_SlendernessCheck_InTensile">Ultimate_Dgn!$B$188:$AC$191</definedName>
    <definedName name="Comment_SlendernessCheck_InTensile_rp">Ultimate_Dgn!$B$192:$AC$192</definedName>
    <definedName name="Comment_SlendernessCheck_of_TensileFlange">Ultimate_Dgn!$B$854:$AC$855</definedName>
    <definedName name="Comment_SlendernessCheck_of_Web">Ultimate_Dgn!$B$776:$AC$777</definedName>
    <definedName name="Comment_SlendernessCheck_of_Web_Box_Girder">Ultimate_Dgn!$B$779:$AC$781</definedName>
    <definedName name="Comment_SlendernessCheck_of_Web_Box_Girder_KDS">Ultimate_Dgn!$B$779:$AC$780</definedName>
    <definedName name="Comment_SlendernessCheck_of_Web_KDS">Ultimate_Dgn!$B$771:$AC$773</definedName>
    <definedName name="Comment_Stem_CantileverPart">Ultimate_Dgn!$B$582:$AC$582</definedName>
    <definedName name="Comment_StressReducedFactor_Rb">Ultimate_Dgn!$B$1159:$AC$1165</definedName>
    <definedName name="Comment_StressReducedFactor_Rb_6_10_60">Ultimate_Dgn!$B$1167:$AC$1171</definedName>
    <definedName name="Comment_StressReducedFactor_Rb_6_10_60_KDS">Ultimate_Dgn!$B$1213:$AC$1215</definedName>
    <definedName name="Comment_StressReducedFactor_Rb_KDS">Ultimate_Dgn!$B$1208:$AC$1211</definedName>
    <definedName name="Comment_TensileStrength">Ultimate_Dgn!$B$221:$AC$224</definedName>
    <definedName name="Comment_TensileStrength_End">Ultimate_Dgn!$B$232:$AC$236</definedName>
    <definedName name="Comment_TensileStrength_Extreme">Ultimate_Dgn!$B$229:$AC$230</definedName>
    <definedName name="Comment_TensileStrength_Ultimate">Ultimate_Dgn!$B$226:$AC$227</definedName>
    <definedName name="Comment_TensileStrength_Ultimate_KDS">Ultimate_Dgn!$B$238:$AC$239</definedName>
    <definedName name="Comment_UnbracedLength_of_CompFlange_CompactSection">Ultimate_Dgn!$B$1068:$AC$1072</definedName>
    <definedName name="Comment_UnbracedLength_of_CompFlange_CompactSection_NG">Ultimate_Dgn!$B$1066:$AC$1066</definedName>
    <definedName name="Comment_UnbracedLength_of_CompFlange_CompactSection_OK">Ultimate_Dgn!$B$1064:$AC$1064</definedName>
    <definedName name="Comment_UnbracedLengthCheck_of_CompactSection">Ultimate_Dgn!$B$992:$AC$993</definedName>
    <definedName name="Comment_UnbracedLengthCheck_of_CompFlange_of_NoncompactSection">Ultimate_Dgn!$B$1111:$AC$1113</definedName>
    <definedName name="Comment_UnbracedLengthCheck_of_CompFlange_of_NoncompactSection_NG">Ultimate_Dgn!$B$1116:$AC$1116</definedName>
    <definedName name="Comment_UnbracedLengthCheck_of_CompFlange_of_NoncompactSection_OK">Ultimate_Dgn!$B$1115:$AC$1115</definedName>
    <definedName name="Comment_Under_YieldStrength_of_Steel">Ultimate_Dgn!$B$900:$AC$900</definedName>
    <definedName name="Comment_Web_SlendernessCheck_of_CompactSection">Ultimate_Dgn!$B$952:$AC$953</definedName>
    <definedName name="Comment_WebFatigue_ShearCheck">Fatigue_Dgn!$B$113:$AC$115</definedName>
    <definedName name="Comment_WebFatigueCheck_k_with_LS">Fatigue_Dgn!$B$99:$AC$99</definedName>
    <definedName name="Comment_WebFatigueCheck_k_without_LS">Fatigue_Dgn!$B$98:$AC$98</definedName>
    <definedName name="Comment_WebFatigueCheck_Main">Fatigue_Dgn!$B$93:$AC$96</definedName>
    <definedName name="Comment_WebFatigueCheck_Stress">Fatigue_Dgn!$B$101:$AC$102</definedName>
    <definedName name="Comment_WebHeight_Under_PlasticMoment">Ultimate_Dgn!$B$935:$AC$942</definedName>
    <definedName name="Comment_Width_of_Cantilever">Shear_Dgn!$B$268:$AC$270</definedName>
    <definedName name="Comment_Width_of_Cantilever_of_HS">Shear_Dgn!$B$363:$AC$364</definedName>
    <definedName name="Comment_Width_Thick_Check_of_C_CompMember_Web">Ultimate_Dgn!$B$284:$AC$287</definedName>
    <definedName name="Comment_Width_Thick_Check_of_CompMember">Ultimate_Dgn!$B$274:$AC$277</definedName>
    <definedName name="Comment_Width_Thick_Check_of_CompMember_Rolled_Type">Ultimate_Dgn!$B$290:$AC$293</definedName>
    <definedName name="Comment_Width_Thick_Check_of_CompMember_Web">Ultimate_Dgn!$B$279:$AC$282</definedName>
    <definedName name="Comment_Width_Thick_Check_of_CompMember_with_Stiffener">Ultimate_Dgn!$B$306:$AC$309</definedName>
    <definedName name="Comment_Width_Thick_Check_of_Pipe">Ultimate_Dgn!$B$317:$AC$320</definedName>
    <definedName name="Comment_WidthCheck_of_HorizontalStiffener">Ultimate_Dgn!$B$1371:$AC$1373</definedName>
    <definedName name="Comment_With_LS_in_Web">Ultimate_Dgn!$B$903:$AC$903</definedName>
    <definedName name="Comment_Without_LS_in_Web">Ultimate_Dgn!$B$902:$AC$902</definedName>
    <definedName name="CompFlange_Slenderness_ReducedCheck_of_CompactSection">Ultimate_Dgn!$B$971:$AC$972</definedName>
    <definedName name="CompFlange_SlendernessCheck_of_CompactSection">Ultimate_Dgn!$B$960:$AC$961</definedName>
    <definedName name="Condition_MiddlePannel_of_CompactSect">Shear_Dgn!$B$95:$AC$97</definedName>
    <definedName name="Condition_MiddlePannel_of_CompactSect_Z_Axis">Shear_Dgn!$B$99:$AC$101</definedName>
    <definedName name="Condition_MiddlePannel_of_NoncompactSect">Shear_Dgn!$B$217:$AC$218</definedName>
    <definedName name="Condition_MiddlePannel_of_NoncompactSect_Z_Axis">Shear_Dgn!$B$220:$AC$221</definedName>
    <definedName name="Design_Parameter_for_Calc_Torsional_Buckling_Strength">Ultimate_Dgn!$B$465:$AC$466</definedName>
    <definedName name="Design_Parameter_to_BendingStrength_of_CompFlange_by_FHWA">Ultimate_Dgn!$B$1592:$AC$1595</definedName>
    <definedName name="Design_Parameter_to_BendingStrength_of_CompFlange_by_FHWA_Z_Axis">Ultimate_Dgn!$B$1597:$AC$1600</definedName>
    <definedName name="DgnCode">Common_Factor!$C$2</definedName>
    <definedName name="Factor_1_for_AreaCheck_of_VS">Shear_Dgn!$B$334:$AC$335</definedName>
    <definedName name="Factor_2_for_AreaCheck_of_VS">Shear_Dgn!$B$337:$AC$338</definedName>
    <definedName name="Factor_Alpha_with_LS">Service_Dgn!$B$19:$AC$19</definedName>
    <definedName name="Factor_Alpha_without_LS">Service_Dgn!$B$18:$AC$18</definedName>
    <definedName name="Factor_Dc">Common_Factor!$B$53:$AC$53</definedName>
    <definedName name="Factor_Dc_Low">Common_Factor!$B$67:$AC$67</definedName>
    <definedName name="Factor_ds">Common_Factor!$B$54:$AC$54</definedName>
    <definedName name="Factor_ds_Low">Common_Factor!$B$68:$AC$68</definedName>
    <definedName name="Factor_k_Constant">Common_Factor!$B$81:$AC$81</definedName>
    <definedName name="Factor_k_Constant_Low">Common_Factor!$B$114:$AC$114</definedName>
    <definedName name="Factor_k_Eq6_10_83">Common_Factor!$B$82:$AC$82</definedName>
    <definedName name="Factor_k_Eq6_10_83_Low">Common_Factor!$B$115:$AC$115</definedName>
    <definedName name="Factor_k_for_Check_Slenderness_of_Web_ArchRib">Ultimate_Dgn!$B$796:$AC$796</definedName>
    <definedName name="Factor_k_for_Check_Slenderness_of_Web_ArchRib_1">Ultimate_Dgn!$B$797:$AC$797</definedName>
    <definedName name="Factor_k_for_Check_Slenderness_of_Web_ArchRib_Upper2">Ultimate_Dgn!$B$798:$AC$798</definedName>
    <definedName name="Factor_k_limit_with_LS">Common_Factor!$B$59:$AC$60</definedName>
    <definedName name="Factor_k_limit_with_LS_Low">Common_Factor!$B$73:$AC$74</definedName>
    <definedName name="Factor_k_type_Pipe">Ultimate_Dgn!$B$312:$AC$312</definedName>
    <definedName name="Factor_k_type_Rolled_Box_Type">Ultimate_Dgn!$B$263:$AC$263</definedName>
    <definedName name="Factor_k_type_Rolled_Cantilever">Ultimate_Dgn!$B$260:$AC$260</definedName>
    <definedName name="Factor_k_type_Rolled_Fixed">Ultimate_Dgn!$B$261:$AC$261</definedName>
    <definedName name="Factor_k_type01">Ultimate_Dgn!$B$253:$AC$253</definedName>
    <definedName name="Factor_k_type02">Ultimate_Dgn!$B$254:$AC$254</definedName>
    <definedName name="Factor_k_type03">Ultimate_Dgn!$B$255:$AC$255</definedName>
    <definedName name="Factor_k_type04">Ultimate_Dgn!$B$256:$AC$256</definedName>
    <definedName name="Factor_k_type05">Ultimate_Dgn!$B$257:$AC$257</definedName>
    <definedName name="Factor_k_type06">Ultimate_Dgn!$B$258:$AC$258</definedName>
    <definedName name="Factor_k_type07">Ultimate_Dgn!$B$259:$AC$259</definedName>
    <definedName name="Factor_k_with_LS_61063">Common_Factor!$B$61:$AC$62</definedName>
    <definedName name="Factor_k_with_LS_61063_Low">Common_Factor!$B$75:$AC$76</definedName>
    <definedName name="Factor_k_with_LS_61064">Common_Factor!$B$63:$AC$64</definedName>
    <definedName name="Factor_k_with_LS_61064_Low">Common_Factor!$B$77:$AC$78</definedName>
    <definedName name="Factor_k_without_LS">Common_Factor!$B$57:$AC$58</definedName>
    <definedName name="Factor_k_without_LS_Low">Common_Factor!$B$71:$AC$72</definedName>
    <definedName name="Factor1_for_Calc_Torsional_Buckling_Strength">Ultimate_Dgn!$B$468:$AC$469</definedName>
    <definedName name="Factor1_to_Check_Box_SubMember">Ultimate_Dgn!$B$1706:$AC$1706</definedName>
    <definedName name="Factor1_to_Check_Box_SubMember_Z_Axis">Ultimate_Dgn!$B$1741:$AC$1741</definedName>
    <definedName name="Factor1_to_Check_TensFlange_by_Positive">Ultimate_Dgn!$B$1659:$AC$1659</definedName>
    <definedName name="Factor2_for_Calc_Torsional_Buckling_Strength">Ultimate_Dgn!$B$471:$AC$471</definedName>
    <definedName name="Factor2_to_Check_Box_SubMember">Ultimate_Dgn!$B$1707:$AC$1708</definedName>
    <definedName name="Factor2_to_Check_Box_SubMember_Z_Axis">Ultimate_Dgn!$B$1742:$AC$1743</definedName>
    <definedName name="Factor2_to_Check_TensFlange_by_Positive">Ultimate_Dgn!$B$1660:$AC$1661</definedName>
    <definedName name="Factor3_for_Calc_Torsional_Buckling_Strength">Ultimate_Dgn!$B$473:$AC$473</definedName>
    <definedName name="Factor3_for_Calc_Torsional_Buckling_Strength_Monosymmetric">Ultimate_Dgn!$B$495:$AC$495</definedName>
    <definedName name="Factor3_to_Check_Box_SubMember">Ultimate_Dgn!$B$1711:$AC$1712</definedName>
    <definedName name="Factor3_to_Check_Box_SubMember_Z_Axis">Ultimate_Dgn!$B$1746:$AC$1747</definedName>
    <definedName name="FatigueCheckPoint_Body">Fatigue_Dgn!$B$123:$AC$123</definedName>
    <definedName name="FatigueCheckPoint_Body_KDS">Fatigue_Dgn!$B$129:$AC$129</definedName>
    <definedName name="FatigueCheckPoint_BodyEnd">Fatigue_Dgn!$B$125:$AC$125</definedName>
    <definedName name="FatigueCheckPoint_BodyEnd_KDS">Fatigue_Dgn!$B$131:$AC$131</definedName>
    <definedName name="FatigueCheckPoint_Head">Fatigue_Dgn!$B$121:$AC$121</definedName>
    <definedName name="FatigueCheckPoint_Head_KDS">Fatigue_Dgn!$B$127:$AC$127</definedName>
    <definedName name="Get_ReducedFactor_by_Fu_per_Fy">Ultimate_Dgn!$B$1616:$AC$1616</definedName>
    <definedName name="Hstiff_Dimension_TableBody_PlateType">D_SectInfo!$B$164:$AC$164</definedName>
    <definedName name="Hstiff_Dimension_TableBody_Ttype">D_SectInfo!$B$166:$AC$166</definedName>
    <definedName name="Hstiff_Dimension_TableBody_Urib">D_SectInfo!$B$168:$AC$168</definedName>
    <definedName name="Hstiff_Dimension_TableBodyEnd_PlateType">D_SectInfo!$B$170:$AC$170</definedName>
    <definedName name="Hstiff_Dimension_TableBodyEnd_Ttype">D_SectInfo!$B$172:$AC$172</definedName>
    <definedName name="Hstiff_Dimension_TableBodyEnd_Urib">D_SectInfo!$B$174:$AC$174</definedName>
    <definedName name="Hstiff_Dimension_TableHead">D_SectInfo!$B$162:$AC$162</definedName>
    <definedName name="I_M_02_05_CBCF">Ultimate_Dgn!$B$2545:$AC$2550</definedName>
    <definedName name="I_M_02_05_CBTF">Ultimate_Dgn!$B$2538:$AC$2543</definedName>
    <definedName name="I_M_02_05_DBCF">Ultimate_Dgn!$B$2604:$AC$2612</definedName>
    <definedName name="I_M_02_05_DBCF_FLB">Ultimate_Dgn!$B$2552:$AC$2556</definedName>
    <definedName name="I_M_02_05_DBCF_FLB_a">Ultimate_Dgn!$B$2558:$AC$2559</definedName>
    <definedName name="I_M_02_05_DBCF_FLB_b">Ultimate_Dgn!$B$2561:$AC$2571</definedName>
    <definedName name="I_M_02_05_DBCF_Fnc">Ultimate_Dgn!$B$2602:$AC$2602</definedName>
    <definedName name="I_M_02_05_DBCF_LTB_a">Ultimate_Dgn!$B$2573:$AC$2577</definedName>
    <definedName name="I_M_02_05_DBCF_LTB_b">Ultimate_Dgn!$B$2579:$AC$2583</definedName>
    <definedName name="I_M_02_05_DBCF_LTB_b_a">Ultimate_Dgn!$B$2585:$AC$2594</definedName>
    <definedName name="I_M_02_05_DBCF_LTB_b_b">Ultimate_Dgn!$B$2596:$AC$2600</definedName>
    <definedName name="I_M_02_05_DBTF">Ultimate_Dgn!$B$2614:$AC$2623</definedName>
    <definedName name="Interaction_Factor_R_by_Moment">Shear_Dgn!$B$115:$AC$117</definedName>
    <definedName name="Interaction_Factor_R_by_Moment_Z_Axis">Shear_Dgn!$B$119:$AC$121</definedName>
    <definedName name="Interaction_Factor_R_by_Strength">Shear_Dgn!$B$235:$AC$236</definedName>
    <definedName name="Interaction_Factor_R_by_Strength_Z_Axis">Shear_Dgn!$B$238:$AC$239</definedName>
    <definedName name="KDS_Fatigue">Fatigue_Dgn!$B$58:$AC$63</definedName>
    <definedName name="Limit_Check_Slenderness_of_Web_ArchRib">Ultimate_Dgn!$B$800:$AC$801</definedName>
    <definedName name="Limit_CompFlange_SlendernessCheck_of_CompactSection">Ultimate_Dgn!$B$957:$AC$958</definedName>
    <definedName name="Limit_FatigueCheck_by_Deform">Fatigue_Dgn!$B$80:$AC$81</definedName>
    <definedName name="Limit_Inertia_of_HorizontalStiffener">Ultimate_Dgn!$B$1399:$AC$1399</definedName>
    <definedName name="Limit_Interrelation_Check_of_CompactSection">Ultimate_Dgn!$B$978:$AC$979</definedName>
    <definedName name="Limit_of_Width_ThicikCheck_of_ArchRib_Cantilever">Ultimate_Dgn!$B$873:$AC$874</definedName>
    <definedName name="Limit_of_Width_ThicikCheck_of_ArchRib_Fixed">Ultimate_Dgn!$B$888:$AC$889</definedName>
    <definedName name="Limit_of_Width_ThickCheck_of_ArchRib">Ultimate_Dgn!$B$816:$AC$817</definedName>
    <definedName name="Limit_Radius_of_HS">Shear_Dgn!$B$379:$AC$380</definedName>
    <definedName name="Limit_Radius_of_HS_KDS">Shear_Dgn!$B$382:$AC$383</definedName>
    <definedName name="Limit_to_Check_Flange_Slenderness_of_FixedSection">Ultimate_Dgn!$B$651:$AC$652</definedName>
    <definedName name="Limit_to_Check_Web_Slenderness_of_FixedSection">Ultimate_Dgn!$B$609:$AC$610</definedName>
    <definedName name="Limit_UnbracedLength_Lr">Ultimate_Dgn!$B$1290:$AC$1291</definedName>
    <definedName name="Limit_UnbracedLength_of_CompFlange_of_CompactSection">Ultimate_Dgn!$B$1058:$AC$1060</definedName>
    <definedName name="Limit_UnbracedLength_of_NoncompactSection">Ultimate_Dgn!$B$1106:$AC$1107</definedName>
    <definedName name="Limit_Web_SlendernessCheck_of_CompactSection">Ultimate_Dgn!$B$946:$AC$947</definedName>
    <definedName name="Limit_WebHeight_Under_PlasticMoment">Ultimate_Dgn!$B$927:$AC$927</definedName>
    <definedName name="Limit_Width_of_HorizontalStiffener">Ultimate_Dgn!$B$1366:$AC$1367</definedName>
    <definedName name="Limit_Width_of_HorizontalStiffener_FHWA">Ultimate_Dgn!$B$1433:$AC$1434</definedName>
    <definedName name="Limit1_Check_Slenderness_of_Web">Ultimate_Dgn!$B$757:$AC$758</definedName>
    <definedName name="Limit1_for_StressReducedFactor_Mn">Ultimate_Dgn!$B$1263:$AC$1264</definedName>
    <definedName name="Limit1_for_StressReducedFactor_Rb">Ultimate_Dgn!$B$1125:$AC$1126</definedName>
    <definedName name="Limit1_for_StressReducedFactor_Rb_KDS">Ultimate_Dgn!$B$1174:$AC$1175</definedName>
    <definedName name="Limit1_LongitudinalStiffenersCheck">Ultimate_Dgn!$B$1446:$AC$1447</definedName>
    <definedName name="Limit1_of_Built_up_CantileverPart">Ultimate_Dgn!$B$563:$AC$564</definedName>
    <definedName name="Limit1_of_InertiaCheck_of_ArchRib">Ultimate_Dgn!$B$833:$AC$833</definedName>
    <definedName name="Limit1_of_Rolled_CantileverPart">Ultimate_Dgn!$B$545:$AC$546</definedName>
    <definedName name="Limit1_of_Stem_CantileverPart">Ultimate_Dgn!$B$585:$AC$586</definedName>
    <definedName name="Limit1_Ratio_ShearBuckling">Common_Factor!$B$84:$AC$85</definedName>
    <definedName name="Limit1_Ratio_ShearBuckling_KDS">Common_Factor!$B$88:$AC$89</definedName>
    <definedName name="Limit1_Ratio_ShearBuckling_Low">Common_Factor!$B$117:$AC$118</definedName>
    <definedName name="Limit1_Ratio_ShearBuckling_Low_KDS">Common_Factor!$B$121:$AC$122</definedName>
    <definedName name="Limit2_Check_Slenderness_of_Web">Ultimate_Dgn!$B$759:$AC$760</definedName>
    <definedName name="Limit2_for_StressReducedFactor_Rb">Ultimate_Dgn!$B$1140:$AC$1141</definedName>
    <definedName name="Limit2_for_StressReducedFactor_Rb_KDS">Ultimate_Dgn!$B$1189:$AC$1190</definedName>
    <definedName name="Limit2_LongitudinalStiffenersCheck">Ultimate_Dgn!$B$1448:$AC$1449</definedName>
    <definedName name="Limit2_of_Built_up_CantileverPart">Ultimate_Dgn!$B$565:$AC$566</definedName>
    <definedName name="Limit2_of_InertiaCheck_of_ArchRib">Ultimate_Dgn!$B$834:$AC$834</definedName>
    <definedName name="Limit2_of_Rolled_CantileverPart">Ultimate_Dgn!$B$547:$AC$548</definedName>
    <definedName name="Limit2_of_Stem_CantileverPart">Ultimate_Dgn!$B$587:$AC$588</definedName>
    <definedName name="Limit2_Ratio_ShearBuckling">Common_Factor!$B$86:$AC$87</definedName>
    <definedName name="Limit2_Ratio_ShearBuckling_KDS">Common_Factor!$B$90:$AC$91</definedName>
    <definedName name="Limit2_Ratio_ShearBuckling_Low">Common_Factor!$B$119:$AC$120</definedName>
    <definedName name="Limit2_Ratio_ShearBuckling_Low_KDS">Common_Factor!$B$123:$AC$124</definedName>
    <definedName name="LimitCheck_Slenderness_for_Bending_Buckling_Strength">Ultimate_Dgn!$B$428:$AC$429</definedName>
    <definedName name="LimitCheck_Slenderness_for_Bending_Buckling_Strength_SlenderType">Ultimate_Dgn!$B$633:$AC$634</definedName>
    <definedName name="LoadCombination_TableBody">Common_Factor!$B$17:$AC$17</definedName>
    <definedName name="LoadCombination_TableBodyEnd">Common_Factor!$B$19:$AC$19</definedName>
    <definedName name="LoadCombination_TableHead">Common_Factor!$B$15:$AC$15</definedName>
    <definedName name="Low_SubTitle_Set_ShearBucklingFactor_C">Shear_Dgn!$B$18:$AC$18</definedName>
    <definedName name="Lower_Limit_to_Calc_BendingStrength_of_Pipe">Ultimate_Dgn!$B$1775:$AC$1776</definedName>
    <definedName name="Lower_Limit_to_Check_Slenderness_of_Pipe">Ultimate_Dgn!$B$690:$AC$691</definedName>
    <definedName name="Lower_Limit_to_CompFlangeCheck_with_Stiffener">Ultimate_Dgn!$B$1480:$AC$1481</definedName>
    <definedName name="Lower_Limit_to_CompFlangeCheck_with_Stiffener_KDS">Ultimate_Dgn!$B$1527:$AC$1528</definedName>
    <definedName name="Lower_Limit_to_CompFlangeCheck_without_Stiffener">Ultimate_Dgn!$B$1475:$AC$1476</definedName>
    <definedName name="Lower_Limit_to_CompFlangeCheck_without_Stiffener_KDS">Ultimate_Dgn!#REF!</definedName>
    <definedName name="Moment_Ratio_for_CheckWeb_with_Stiffener">Shear_Dgn!$B$109:$AC$110</definedName>
    <definedName name="Moment_Ratio_for_CheckWeb_with_Stiffener_Z_Axis">Shear_Dgn!$B$112:$AC$113</definedName>
    <definedName name="Ratio_2Dc_per_tw">Ultimate_Dgn!$B$1221:$AC$1222</definedName>
    <definedName name="Ratio_bf_per_2tf">Ultimate_Dgn!$B$1218:$AC$1219</definedName>
    <definedName name="Ratio_bt_per_bl_for_InertiaCheck">Shear_Dgn!$B$301:$AC$302</definedName>
    <definedName name="Ratio_bt_per_tp_of_VS">Shear_Dgn!$B$327:$AC$328</definedName>
    <definedName name="Ratio_D_per_d0_for_InertiaCheck">Shear_Dgn!$B$278:$AC$279</definedName>
    <definedName name="Ratio_D_per_Thick_of_Pipe">Shear_Dgn!$B$405:$AC$406</definedName>
    <definedName name="Ratio_d0_per_D_for_RadiusCheck_of_HS">Shear_Dgn!$B$371:$AC$372</definedName>
    <definedName name="Ratio_d0_per_D_of_CompactSect">Shear_Dgn!$B$127:$AC$128</definedName>
    <definedName name="Ratio_ds_per_Dc">Common_Factor!$B$55:$AC$55</definedName>
    <definedName name="Ratio_ds_per_Dc_Low">Common_Factor!$B$69:$AC$69</definedName>
    <definedName name="Ratio_for_Width_Thick_Check_of_CompMember_with_Stiffener">Ultimate_Dgn!$B$300:$AC$301</definedName>
    <definedName name="Ratio_Length_per_Radius">Ultimate_Dgn!$B$1602:$AC$1603</definedName>
    <definedName name="Ratio_Length_per_Radius_Z_Axis">Ultimate_Dgn!$B$1605:$AC$1606</definedName>
    <definedName name="Ratio_Ml_per_Mp">Ultimate_Dgn!$B$1052:$AC$1053</definedName>
    <definedName name="Ratio_ryE_per_Fyc">Ultimate_Dgn!$B$1055:$AC$1056</definedName>
    <definedName name="Ratio_Width_per_Thick">Ultimate_Dgn!$B$1589:$AC$1590</definedName>
    <definedName name="Renewal_SectProp_Table">D_SectInfo!$B$121:$AC$124</definedName>
    <definedName name="Result_BendingStrength_of_Pipe_NG">Ultimate_Dgn!$B$174:$AC$174</definedName>
    <definedName name="Result_Box_with_Stiffener_Thick_Width_check">Ultimate_Dgn!$B$159:$AC$159</definedName>
    <definedName name="Result_Built_up_Box_Thick_Width_check">Ultimate_Dgn!$B$157:$AC$157</definedName>
    <definedName name="Result_D_per_tw_Check_NG">Shear_Dgn!$B$31:$AC$31</definedName>
    <definedName name="Result_D_per_tw_Check_OK">Shear_Dgn!$B$30:$AC$30</definedName>
    <definedName name="Result_D_per_tw_Check_Skip">Shear_Dgn!$B$29:$AC$29</definedName>
    <definedName name="Result_Inertia_of_VS_with_HS">Shear_Dgn!$B$294:$AC$294</definedName>
    <definedName name="Result_Inertia_of_VS_with_HS_KDS">Shear_Dgn!$B$295:$AC$295</definedName>
    <definedName name="Result_ReducedFactor_Q_of_Angle">Ultimate_Dgn!$B$153:$AC$153</definedName>
    <definedName name="Result_ReducedFactor_Q_of_Box">Ultimate_Dgn!$B$150:$AC$150</definedName>
    <definedName name="Result_ReducedFactor_Q_of_Channel">Ultimate_Dgn!$B$154:$AC$154</definedName>
    <definedName name="Result_ReducedFactor_Q_of_I_Sect">Ultimate_Dgn!$B$149:$AC$149</definedName>
    <definedName name="Result_ReducedFactor_Q_of_Pipe">Ultimate_Dgn!$B$152:$AC$152</definedName>
    <definedName name="Result_ReducedFactor_Q_of_RectTube">Ultimate_Dgn!$B$151:$AC$151</definedName>
    <definedName name="Result_ReducedFactor_Q_of_T_Sect">Ultimate_Dgn!$B$155:$AC$155</definedName>
    <definedName name="Result_ReducedFactor_Qa_of_NonSlenderSection">Ultimate_Dgn!$B$172:$AC$172</definedName>
    <definedName name="Result_ReducedFactor_Qa_of_Pipe">Ultimate_Dgn!$B$171:$AC$171</definedName>
    <definedName name="Result_ReducedFactor_Qs">Ultimate_Dgn!$B$167:$AC$167</definedName>
    <definedName name="Result_Rolled_Box_Thick_Width_check">Ultimate_Dgn!$B$158:$AC$158</definedName>
    <definedName name="Result_SectionRatioChk_NG">Ultimate_Dgn!$B$47:$AC$47</definedName>
    <definedName name="Result_ShearChk_of_FatigueChk_without_Hstiff">Fatigue_Dgn!$B$24:$AC$25</definedName>
    <definedName name="Result_Skip_SectionRatioChk_Z_Axis">Ultimate_Dgn!$B$48:$AC$48</definedName>
    <definedName name="Result_Slenderness_Check_of_CompMemeber">Ultimate_Dgn!$B$140:$AC$140</definedName>
    <definedName name="Result_SlendernessChk_of_Compact_Box_NG">Ultimate_Dgn!$B$179:$AC$179</definedName>
    <definedName name="Result_SlendernessChk_of_Compact_Box_OK">Ultimate_Dgn!$B$178:$AC$178</definedName>
    <definedName name="Result_TensileAxialStrengthCheck_NG">Ultimate_Dgn!$B$175:$AC$175</definedName>
    <definedName name="Result_Width_Thick_Check_NG">Ultimate_Dgn!$B$139:$AC$139</definedName>
    <definedName name="Result_Width_Thick_Check_Skip">Ultimate_Dgn!$B$142:$AC$142</definedName>
    <definedName name="Result_Width_ThicknessCheck_by_FHWA_NG">Ultimate_Dgn!$B$180:$AC$180</definedName>
    <definedName name="Result_Width_ThicknessCheck_of_ArchMem_NG">Ultimate_Dgn!$B$176:$AC$176</definedName>
    <definedName name="SectInfo_for_FatigueCheck_by_Deform">Fatigue_Dgn!$B$77:$AC$78</definedName>
    <definedName name="SectInfo_for_FatigueShearCheck_by_Deform">Fatigue_Dgn!$B$106:$AC$108</definedName>
    <definedName name="Select_ShearStress_by_Flexural">Ultimate_Dgn!$B$1623:$AC$1623</definedName>
    <definedName name="Set_ar_for_StressReducedFactor_Rb">Ultimate_Dgn!$B$1149:$AC$1150</definedName>
    <definedName name="Set_ar_for_StressReducedFactor_Rb_KDS">Ultimate_Dgn!$B$1198:$AC$1199</definedName>
    <definedName name="Set_BendingStrength_by_LateralBuckling_of_Flange">Ultimate_Dgn!$B$1284:$AC$1288</definedName>
    <definedName name="Set_BendingStrength_by_LateralBuckling_of_Flange_in_Exception">Ultimate_Dgn!$B$1309:$AC$1311</definedName>
    <definedName name="Set_BendingStrength_by_LateralBuckling_of_Flange_in_Nogood_Case">Ultimate_Dgn!$B$1299:$AC$1302</definedName>
    <definedName name="Set_BendingStrength_Fu">Ultimate_Dgn!$B$1617:$AC$1617</definedName>
    <definedName name="Set_BendingStrength_Mn_to_Check_Box_SubMember">Ultimate_Dgn!$B$1714:$AC$1717</definedName>
    <definedName name="Set_BendingStrength_Mn_to_Check_Box_SubMember_Z_Axis">Ultimate_Dgn!$B$1749:$AC$1752</definedName>
    <definedName name="Set_BendingStrength_of_CompFlange_of_Box_Girder_Type_1">Ultimate_Dgn!$B$1495:$AC$1495</definedName>
    <definedName name="Set_BendingStrength_of_CompFlange_of_Box_Girder_Type_1_Z_Axis">Ultimate_Dgn!$B$1502:$AC$1502</definedName>
    <definedName name="Set_BendingStrength_of_CompFlange_of_Box_Girder_Type_2">Ultimate_Dgn!$B$1496:$AC$1498</definedName>
    <definedName name="Set_BendingStrength_of_CompFlange_of_Box_Girder_Type_2_Z_Axis">Ultimate_Dgn!$B$1503:$AC$1505</definedName>
    <definedName name="Set_BendingStrength_of_CompFlange_of_Box_Girder_Type_3">Ultimate_Dgn!$B$1499:$AC$1500</definedName>
    <definedName name="Set_BendingStrength_of_CompFlange_of_Box_Girder_Type_3_Z_Axis">Ultimate_Dgn!$B$1506:$AC$1507</definedName>
    <definedName name="Set_BendingStrength_of_Pipe_by_PlasticMoment">Ultimate_Dgn!$B$1785:$AC$1785</definedName>
    <definedName name="Set_BendingStrength_of_Pipe_by_PlasticMoment_Z_Axis">Ultimate_Dgn!$B$1807:$AC$1807</definedName>
    <definedName name="Set_BendingStrength_of_Pipe_by_PlasticMoment_Z_Axis2">Ultimate_Dgn!$B$1809:$AC$1809</definedName>
    <definedName name="Set_BendingStrength_of_Pipe_by_PlasticMoment2">Ultimate_Dgn!$B$1787:$AC$1787</definedName>
    <definedName name="Set_BendingStrength_of_Pipe_by_YieldMoment">Ultimate_Dgn!$B$1786:$AC$1786</definedName>
    <definedName name="Set_BendingStrength_of_Pipe_by_YieldMoment_Z_Axis">Ultimate_Dgn!$B$1808:$AC$1808</definedName>
    <definedName name="Set_Design_Parameter_Fv_to_Check_TensFlange_by_Positive">Ultimate_Dgn!$B$1656:$AC$1657</definedName>
    <definedName name="Set_Effective_Width_be_equal_b">Ultimate_Dgn!$B$615:$AC$615</definedName>
    <definedName name="Set_Effective_Width_be_of_FixedSection">Ultimate_Dgn!$B$616:$AC$621</definedName>
    <definedName name="Set_Effective_Width_be_of_Flange_FixedSection">Ultimate_Dgn!$B$658:$AC$663</definedName>
    <definedName name="Set_f_to_Check_Web_Slenderness_of_FixedSection">Ultimate_Dgn!$B$607:$AC$607</definedName>
    <definedName name="Set_Factor_k_Without_LongitudinalStiffeners">Ultimate_Dgn!$B$1473:$AC$1473</definedName>
    <definedName name="Set_Factor_kc_for_Built_up_I_Sect">Ultimate_Dgn!$B$376:$AC$379</definedName>
    <definedName name="Set_Factor_Lambda_r_for_Built_up_Box_Sect">Ultimate_Dgn!$B$362:$AC$363</definedName>
    <definedName name="Set_Factor_Lambda_r_for_Built_up_I_Sect">Ultimate_Dgn!$B$381:$AC$382</definedName>
    <definedName name="Set_Factor_Lambda_r_for_Pipe">Ultimate_Dgn!$B$409:$AC$410</definedName>
    <definedName name="Set_Factor_Lambda_r_for_Rolled_Box_Sect">Ultimate_Dgn!$B$395:$AC$396</definedName>
    <definedName name="Set_Factor_Lambda_r_for_Rolled_Box_Sect_Noncompact">Ultimate_Dgn!$B$398:$AC$399</definedName>
    <definedName name="Set_Factor_Lambda_r_for_Rolled_I_Sect">Ultimate_Dgn!$B$359:$AC$360</definedName>
    <definedName name="Set_Factor_Lambda_r_for_Stem_T_Sect">Ultimate_Dgn!$B$368:$AC$369</definedName>
    <definedName name="Set_Factor_Lambda_r_for_Web_of_I_Sect">Ultimate_Dgn!$B$401:$AC$402</definedName>
    <definedName name="Set_Fcr_for_BendingStrength_of_CompFlange_of_NoncompactSection_with_HS">Ultimate_Dgn!$B$1226:$AC$1229</definedName>
    <definedName name="Set_Fcr_for_BendingStrength_of_CompFlange_of_NoncompactSection_without_HS">Ultimate_Dgn!$B$1224:$AC$1225</definedName>
    <definedName name="Set_Fyt_for_BendingStrength_of_TensFlange_of_NoncompactSection">Ultimate_Dgn!$B$1242:$AC$1242</definedName>
    <definedName name="Set_Inertia_of_HorizontalStiffener">Ultimate_Dgn!$B$1381:$AC$1381</definedName>
    <definedName name="Set_LongitudinalStiffeners_Box_Girder_Type">Ultimate_Dgn!$B$1472:$AC$1472</definedName>
    <definedName name="Set_LongitudinalStiffeners_CheckingType">Ultimate_Dgn!$B$1444:$AC$1444</definedName>
    <definedName name="Set_Maximum_ShearStress_by_Flexural">Ultimate_Dgn!$B$1619:$AC$1619</definedName>
    <definedName name="Set_Modified_BendingStrength_Fu_Type1">Ultimate_Dgn!$B$1627:$AC$1627</definedName>
    <definedName name="Set_Modified_BendingStrength_Fu_Type2">Ultimate_Dgn!$B$1628:$AC$1630</definedName>
    <definedName name="Set_MomentGradientCorrectionFactor_Cb">Ultimate_Dgn!$B$1259:$AC$1259</definedName>
    <definedName name="Set_MomentStrength_by_SectionConstant_Comp_Y">Ultimate_Dgn!$B$1832:$AC$1834</definedName>
    <definedName name="Set_MomentStrength_by_SectionConstant_Comp_Z">Ultimate_Dgn!$B$1836:$AC$1838</definedName>
    <definedName name="Set_MomentStrength_by_SectionConstant_Tens_Y">Ultimate_Dgn!$B$1840:$AC$1842</definedName>
    <definedName name="Set_MomentStrength_by_SectionConstant_Tens_Z">Ultimate_Dgn!$B$1844:$AC$1846</definedName>
    <definedName name="Set_Parameter_c_to_CompFlangeCheck">Ultimate_Dgn!$B$1490:$AC$1493</definedName>
    <definedName name="Set_Parameter_for_Calc_Torsional_Buckling_Strength_Monosymmetric">Ultimate_Dgn!$B$480:$AC$485</definedName>
    <definedName name="Set_Parameter_k_of_HorizontalStiffener_1">Ultimate_Dgn!$B$1383:$AC$1385</definedName>
    <definedName name="Set_Parameter_k_of_HorizontalStiffener_2">Ultimate_Dgn!$B$1387:$AC$1389</definedName>
    <definedName name="Set_Parameter_Lambda_COL_by_FHWA">Ultimate_Dgn!$B$1612:$AC$1614</definedName>
    <definedName name="Set_Parameter_Lambda_PL_by_FHWA">Ultimate_Dgn!$B$1608:$AC$1610</definedName>
    <definedName name="Set_Parameter_Psi_HorizontalStiffener_1">Ultimate_Dgn!$B$1396:$AC$1396</definedName>
    <definedName name="Set_Parameter_Psi_HorizontalStiffener_2">Ultimate_Dgn!$B$1397:$AC$1397</definedName>
    <definedName name="Set_Parameter_Thick_of_Stiffener">Ultimate_Dgn!$B$1364:$AC$1364</definedName>
    <definedName name="Set_Parameter_Thick_of_Stiffener_FHWA">Ultimate_Dgn!$B$1432:$AC$1432</definedName>
    <definedName name="Set_Parameter_to_Check_Inertai_of_HorizontalStiffener">Ultimate_Dgn!$B$1377:$AC$1379</definedName>
    <definedName name="Set_Radius_of_T_Type_LongitudinalStiffeners">Ultimate_Dgn!$B$1437:$AC$1442</definedName>
    <definedName name="Set_ReducedFactor_Q_by_Qa">Ultimate_Dgn!$B$631:$AC$631</definedName>
    <definedName name="Set_ReducedFactor_Q_by_Qs">Ultimate_Dgn!$B$630:$AC$630</definedName>
    <definedName name="Set_ReducedFactor_Q_by_Qs_Qa">Ultimate_Dgn!$B$629:$AC$629</definedName>
    <definedName name="Set_ReducedFactor_Qa_of_FixedSection">Ultimate_Dgn!$B$627:$AC$627</definedName>
    <definedName name="Set_ReducedFactor_Qa_of_Pipe">Ultimate_Dgn!$B$700:$AC$701</definedName>
    <definedName name="Set_ReducedFactor_Qs_Type1_Built_up_CantileverPart">Ultimate_Dgn!$B$573:$AC$573</definedName>
    <definedName name="Set_ReducedFactor_Qs_Type1_Rolled_CantileverPart">Ultimate_Dgn!$B$555:$AC$555</definedName>
    <definedName name="Set_ReducedFactor_Qs_Type1_Stem_CantileverPart">Ultimate_Dgn!$B$595:$AC$595</definedName>
    <definedName name="Set_ReducedFactor_Qs_Type2_Built_up_CantileverPart">Ultimate_Dgn!$B$574:$AC$576</definedName>
    <definedName name="Set_ReducedFactor_Qs_Type2_Rolled_CantileverPart">Ultimate_Dgn!$B$556:$AC$557</definedName>
    <definedName name="Set_ReducedFactor_Qs_Type2_Stem_CantileverPart">Ultimate_Dgn!$B$596:$AC$597</definedName>
    <definedName name="Set_ReducedFactor_Qs_Type3_Built_up_CantileverPart">Ultimate_Dgn!$B$577:$AC$578</definedName>
    <definedName name="Set_ReducedFactor_Qs_Type3_Rolled_CantileverPart">Ultimate_Dgn!$B$558:$AC$559</definedName>
    <definedName name="Set_ReducedFactor_Qs_Type3_Stem_CantileverPart">Ultimate_Dgn!$B$598:$AC$599</definedName>
    <definedName name="Set_SectionalProperties_for_SectionRatio_Check">Ultimate_Dgn!$B$733:$AC$734</definedName>
    <definedName name="Set_ShearStrength_Fcr_of_Pipe_by_S_Code">Shear_Dgn!$B$408:$AC$409</definedName>
    <definedName name="Set_ShearStrength_Vn_of_Pipe_by_S_Code">Shear_Dgn!$B$411:$AC$411</definedName>
    <definedName name="Set_ShearStrength_Vn_of_Pipe_by_S_Code_Z_Axis">Shear_Dgn!$B$412:$AC$412</definedName>
    <definedName name="Set_ShearStress_type1_by_Flexural">Ultimate_Dgn!$B$1620:$AC$1620</definedName>
    <definedName name="Set_ShearStress_type2_by_Flexural">Ultimate_Dgn!$B$1621:$AC$1622</definedName>
    <definedName name="Set_StressReducedFactor_Rb_Equal_1">Ultimate_Dgn!$B$1152:$AC$1152</definedName>
    <definedName name="Set_StressReducedFactor_Rb_Equation">Ultimate_Dgn!$B$1153:$AC$1157</definedName>
    <definedName name="Set_StressReducedFactor_Rb_Equation_KDS">Ultimate_Dgn!$B$1202:$AC$1206</definedName>
    <definedName name="Set_StressReducedFactor_Rh">Ultimate_Dgn!$B$1119:$AC$1119</definedName>
    <definedName name="Set_Value_Eq_Width_Deq_by_18tw">Shear_Dgn!$B$368:$AC$369</definedName>
    <definedName name="Set_Variables_to_Check_Box_SubMember">Ultimate_Dgn!$B$1701:$AC$1704</definedName>
    <definedName name="Set_Variables_to_Check_Box_SubMember_Z_Axis">Ultimate_Dgn!$B$1736:$AC$1739</definedName>
    <definedName name="Set_Variables_to_Check_TensFlange_by_Negative">Ultimate_Dgn!$B$1686:$AC$1686</definedName>
    <definedName name="Set_Variables_to_Check_TensFlange_by_Positive">Ultimate_Dgn!$B$1653:$AC$1654</definedName>
    <definedName name="Set_WebHeight_Under_PlasticMoment_D">Ultimate_Dgn!$B$933:$AC$933</definedName>
    <definedName name="Set_WebHeight_Uner_PlasticMoment_Dcp">Ultimate_Dgn!$B$931:$AC$932</definedName>
    <definedName name="Set_YieldStrength_of_EachMemeber_of_I_Sect">Ultimate_Dgn!$B$919:$AC$921</definedName>
    <definedName name="Shadow_LoadComb_Type">Common_Factor!$B$50:$AC$50</definedName>
    <definedName name="ShearBucklingFactor_C_Type1">Common_Factor!$B$103:$AC$103</definedName>
    <definedName name="ShearBucklingFactor_C_Type1_Low">Common_Factor!$B$135:$AC$135</definedName>
    <definedName name="ShearBucklingFactor_C_Type2">Common_Factor!$B$104:$AC$105</definedName>
    <definedName name="ShearBucklingFactor_C_Type2_Low">Common_Factor!$B$136:$AC$137</definedName>
    <definedName name="ShearBucklingFactor_C_Type2_Low_KDS">Common_Factor!$B$140:$AC$141</definedName>
    <definedName name="ShearBucklingFactor_C_Type3">Common_Factor!$B$106:$AC$107</definedName>
    <definedName name="ShearBucklingFactor_C_Type3_KDS">Common_Factor!$B$108:$AC$109</definedName>
    <definedName name="ShearBucklingFactor_C_Type3_Low">Common_Factor!$B$138:$AC$139</definedName>
    <definedName name="ShearBucklingFactor_C_Type3_Low_KDS">Common_Factor!$B$142:$AC$143</definedName>
    <definedName name="ShearStrength_Outstand_Buck_Fact">Shear_Dgn!$B$476:$AC$477</definedName>
    <definedName name="ShearStrength_T_Buck_Fact">Shear_Dgn!$B$473:$AC$474</definedName>
    <definedName name="ShearStrength_T_h">Shear_Dgn!$B$469:$AC$469</definedName>
    <definedName name="ShearStrength_T_Kv">Shear_Dgn!$B$466:$AC$466</definedName>
    <definedName name="ShearStrength_T_Shear_Fact_Case1">Shear_Dgn!$B$487:$AC$488</definedName>
    <definedName name="ShearStrength_T_Shear_Fact_Case2">Shear_Dgn!$B$491:$AC$492</definedName>
    <definedName name="ShearStrength_T_Shear_Fact_Case3">Shear_Dgn!$B$495:$AC$496</definedName>
    <definedName name="ShearStrength_T_Shear_Fact_Check1">Shear_Dgn!$B$483:$AC$483</definedName>
    <definedName name="ShearStrength_T_Shear_Fact_Check2">Shear_Dgn!$B$484:$AC$484</definedName>
    <definedName name="ShearStrength_T_tw">Shear_Dgn!$B$470:$AC$470</definedName>
    <definedName name="ShearStrength_Vuy">Shear_Dgn!$B$444:$AC$444</definedName>
    <definedName name="ShearStrength_Vuz">Shear_Dgn!$B$445:$AC$445</definedName>
    <definedName name="ShearStrength_WeakAxis_Flange_Buck_Fact">Shear_Dgn!$B$479:$AC$480</definedName>
    <definedName name="SheraStreangth_Aw">Shear_Dgn!$B$449:$AC$449</definedName>
    <definedName name="SheraStreangth_Cv">Shear_Dgn!$B$448:$AC$448</definedName>
    <definedName name="SheraStreangth_Phiv">Shear_Dgn!$B$452:$AC$452</definedName>
    <definedName name="SheraStreangth_Vn">Shear_Dgn!$B$450:$AC$451</definedName>
    <definedName name="SheraStreangth_Vr">Shear_Dgn!$B$453:$AC$453</definedName>
    <definedName name="SheraStreangth_Vu">Shear_Dgn!$B$454:$AC$454</definedName>
    <definedName name="SlendernessCheck_InCompression">Ultimate_Dgn!$B$197:$AC$198</definedName>
    <definedName name="SlendernessCheck_InCompression_L">Ultimate_Dgn!$B$199:$AC$199</definedName>
    <definedName name="SlendernessCheck_InTensile">Ultimate_Dgn!$B$184:$AC$185</definedName>
    <definedName name="SlendernessCheck_InTensile_L">Ultimate_Dgn!$B$186:$AC$186</definedName>
    <definedName name="Strength_Ratio_for_CheckWeb_with_Stiffener">Shear_Dgn!$B$229:$AC$230</definedName>
    <definedName name="Strength_Ratio_for_CheckWeb_with_Stiffener_Z_Axis">Shear_Dgn!$B$232:$AC$233</definedName>
    <definedName name="Stress_by_CheckPoint_TableBody">Common_Factor!$B$46:$AC$46</definedName>
    <definedName name="Stress_by_CheckPoint_TableBodyEnd">Common_Factor!$B$48:$AC$48</definedName>
    <definedName name="Stress_by_CheckPoint_TableHead">Common_Factor!$B$44:$AC$44</definedName>
    <definedName name="Stress_TableBody">Common_Factor!$B$24:$AC$24</definedName>
    <definedName name="Stress_TableBodyEnd">Common_Factor!$B$26:$AC$26</definedName>
    <definedName name="Stress_TableHead">Common_Factor!$B$22:$AC$22</definedName>
    <definedName name="SubTitle_AxialStrength_Check">Ultimate_Dgn!$B$8:$AC$8</definedName>
    <definedName name="SubTitle_Bending_bucklingStress">Ultimate_Dgn!$B$127:$AC$127</definedName>
    <definedName name="SubTitle_Bending_Torsion_bucklingStress">Ultimate_Dgn!$B$126:$AC$126</definedName>
    <definedName name="Subtitle_Bending_TorsionBucklingCheck">Ultimate_Dgn!$B$116:$AC$116</definedName>
    <definedName name="Subtitle_Bending_TorsionBucklingCheck_Slender">Ultimate_Dgn!$B$119:$AC$119</definedName>
    <definedName name="SubTitle_BendingBucklingCheck">Ultimate_Dgn!$B$115:$AC$115</definedName>
    <definedName name="SubTitle_BendingBucklingCheck_Slender">Ultimate_Dgn!$B$118:$AC$118</definedName>
    <definedName name="SubTitle_BendingStrength_Axial_Check">Ultimate_Dgn!$B$1958:$AC$1958</definedName>
    <definedName name="SubTitle_BendingStrength_Cantilerver_Check">Ultimate_Dgn!$B$1961:$AC$1961</definedName>
    <definedName name="SubTitle_BendingStrength_Check">Ultimate_Dgn!$B$9:$AC$9</definedName>
    <definedName name="SubTitle_BendingStrength_Check_byBendingCheck">Ultimate_Dgn!$B$18:$AC$18</definedName>
    <definedName name="SubTitle_BendingStrength_Flange1">Ultimate_Dgn!$B$2259:$AC$2259</definedName>
    <definedName name="SubTitle_BendingStrength_Flange2">Ultimate_Dgn!$B$2260:$AC$2260</definedName>
    <definedName name="SubTitle_BendingStrength_Strength_Check">Ultimate_Dgn!$B$1957:$AC$1957</definedName>
    <definedName name="SubTitle_BendingStrength_StrongAxis_Buck_Check">Ultimate_Dgn!$B$2266:$AC$2266</definedName>
    <definedName name="SubTitle_BendingStrength_StrongAxis_Check">Ultimate_Dgn!$B$1959:$AC$1959</definedName>
    <definedName name="SubTitle_BendingStrength_StrongAxis_Check1">Ultimate_Dgn!$B$1962:$AC$1962</definedName>
    <definedName name="SubTitle_BendingStrength_StrongAxis_Check2">Ultimate_Dgn!$B$1963:$AC$1963</definedName>
    <definedName name="SubTitle_BendingStrength_StrongAxis_Check3">Ultimate_Dgn!$B$1964:$AC$1964</definedName>
    <definedName name="SubTitle_BendingStrength_StrongAxis_Check4">Ultimate_Dgn!$B$1965:$AC$1965</definedName>
    <definedName name="SubTitle_BendingStrength_StrongAxis_Local_Buck_Check">Ultimate_Dgn!$B$2269:$AC$2269</definedName>
    <definedName name="SubTitle_BendingStrength_StrongAxis_Local_CompF_Check">Ultimate_Dgn!$B$2271:$AC$2271</definedName>
    <definedName name="SubTitle_BendingStrength_StrongAxis_Local_Web_Buck_Check">Ultimate_Dgn!$B$2270:$AC$2270</definedName>
    <definedName name="SubTitle_BendingStrength_StrongAxis_Plastic_Moment_Check">Ultimate_Dgn!$B$2265:$AC$2265</definedName>
    <definedName name="SubTitle_BendingStrength_StrongAxis_Strength_Check">Ultimate_Dgn!$B$2267:$AC$2267</definedName>
    <definedName name="SubTitle_BendingStrength_StrongAxis_y_Check">Ultimate_Dgn!$B$2263:$AC$2263</definedName>
    <definedName name="SubTitle_BendingStrength_StrongAxis_Yield_Check">Ultimate_Dgn!$B$2268:$AC$2268</definedName>
    <definedName name="SubTitle_BendingStrength_StrongAxis_Yield_TensF_Check">Ultimate_Dgn!$B$2272:$AC$2272</definedName>
    <definedName name="SubTitle_BendingStrength_WeakAxis_Check">Ultimate_Dgn!$B$1960:$AC$1960</definedName>
    <definedName name="SubTitle_BendingStrength_WeakAxis_Check1">Ultimate_Dgn!$B$1966:$AC$1966</definedName>
    <definedName name="SubTitle_BendingStrength_WeakAxis_Check2">Ultimate_Dgn!$B$1967:$AC$1967</definedName>
    <definedName name="SubTitle_BendingStrength_WeakAxis_Check3">Ultimate_Dgn!$B$1968:$AC$1968</definedName>
    <definedName name="SubTitle_BendingStrength_WeakAxis_z_Check">Ultimate_Dgn!$B$2264:$AC$2264</definedName>
    <definedName name="SubTitle_BendingStrength_Web">Ultimate_Dgn!$B$2261:$AC$2261</definedName>
    <definedName name="SubTitle_BendingStrengthCheck">Ultimate_Dgn!$B$137:$AC$137</definedName>
    <definedName name="SubTitle_BendingStrengthCheck_by_Axial_Z">Ultimate_Dgn!$B$43:$AC$43</definedName>
    <definedName name="SubTitle_BendingStrengthCheck_by_TorsionalBuckling_of_Flange_of_NoncompactSection">Ultimate_Dgn!$B$41:$AC$41</definedName>
    <definedName name="SubTitle_BendingStrengthCheck_of_Box_Bending_or_ArchMem">Ultimate_Dgn!$B$44:$AC$44</definedName>
    <definedName name="SubTitle_BendingStrengthCheck_of_CompFlange_of_Box_Girder_Type">Ultimate_Dgn!$B$55:$AC$55</definedName>
    <definedName name="SubTitle_BendingStrengthCheck_of_CompFlange_of_NoncompactSection">Ultimate_Dgn!$B$83:$AC$83</definedName>
    <definedName name="SubTitle_BendingStrengthCheck_of_Flange_of_NoncompactSection">Ultimate_Dgn!$B$40:$AC$40</definedName>
    <definedName name="SubTitle_BendingStrengthCheck_of_Pipe_Bending_or_ArchMem">Ultimate_Dgn!$B$45:$AC$45</definedName>
    <definedName name="SubTitle_BendingStrengthCheck_of_TensFlange_of_Box_Girder_Type_Negative">Ultimate_Dgn!$B$57:$AC$57</definedName>
    <definedName name="SubTitle_BendingStrengthCheck_of_TensFlange_of_Box_Girder_Type_Positive">Ultimate_Dgn!$B$56:$AC$56</definedName>
    <definedName name="SubTitle_BendingStrengthCheck_of_TensFlange_of_NoncompactSection">Ultimate_Dgn!$B$84:$AC$84</definedName>
    <definedName name="SubTitle_BiaxialLoadCheck_Comp">Ultimate_Dgn!$B$12:$AC$12</definedName>
    <definedName name="SubTitle_BiaxialLoadCheck_Tens">Ultimate_Dgn!$B$11:$AC$11</definedName>
    <definedName name="SubTitle_Calc_BendingStrength_of_CompFlange">Ultimate_Dgn!$B$92:$AC$92</definedName>
    <definedName name="SubTitle_Calc_PlasticMoment_Mp">Ultimate_Dgn!$B$75:$AC$75</definedName>
    <definedName name="SubTitle_Calc_Radius_r">Ultimate_Dgn!$B$77:$AC$77</definedName>
    <definedName name="SubTitle_Cantilerver_BucklingCheck_of_ArchType">Ultimate_Dgn!$B$98:$AC$98</definedName>
    <definedName name="SubTitle_Check_Area_of_Section">Shear_Dgn!$B$24:$AC$24</definedName>
    <definedName name="SubTitle_Check_CantileverPart_of_HStiffener">Shear_Dgn!$B$25:$AC$25</definedName>
    <definedName name="SubTitle_Check_CantileverPart_of_Stiffener">Shear_Dgn!$B$22:$AC$22</definedName>
    <definedName name="SubTitle_Check_Fatigue_Strength">Fatigue_Dgn!$B$13:$AC$13</definedName>
    <definedName name="SubTitle_Check_HorizontalStiffener">Shear_Dgn!$B$16:$AC$16</definedName>
    <definedName name="SubTitle_Check_HorizontalStiffener_3">Shear_Dgn!$B$15:$AC$15</definedName>
    <definedName name="SubTitle_Check_Inertia_of_Section">Shear_Dgn!$B$23:$AC$23</definedName>
    <definedName name="SubTitle_Check_Inertia_of_Section_Hstiffener">Shear_Dgn!$B$26:$AC$26</definedName>
    <definedName name="SubTitle_Check_Middle_VerticalStiffener">Shear_Dgn!$B$14:$AC$14</definedName>
    <definedName name="SubTitle_Check_Radius_of_Rotation">Shear_Dgn!$B$27:$AC$27</definedName>
    <definedName name="SubTitle_Check_ShearStrength">Shear_Dgn!$B$11:$AC$11</definedName>
    <definedName name="SubTitle_Check_ShearStrength_StiffenedSect">Shear_Dgn!$B$13:$AC$13</definedName>
    <definedName name="SubTitle_Check_VerticalStiffener_Gap">Shear_Dgn!$B$12:$AC$12</definedName>
    <definedName name="SubTitle_Comp_Flange_Strength_Check">Service_Dgn!$B$13:$AC$13</definedName>
    <definedName name="SubTitle_Comp_Stress_Check_Pipe">Service_Dgn!$B$15:$AC$15</definedName>
    <definedName name="SubTitle_CompFlange">Ultimate_Dgn!$B$133:$AC$133</definedName>
    <definedName name="SubTitle_CompressiveFlangeCheck">Ultimate_Dgn!$B$113:$AC$113</definedName>
    <definedName name="SubTitle_CompressiveStrength">Ultimate_Dgn!$B$105:$AC$105</definedName>
    <definedName name="SubTitle_CompressiveStrength_by5_3_4">Ultimate_Dgn!$B$111:$AC$111</definedName>
    <definedName name="SubTitle_CompressiveStrength_by5_7">Ultimate_Dgn!$B$112:$AC$112</definedName>
    <definedName name="SubTitle_CompressiveStrengthCheck">Ultimate_Dgn!$B$15:$AC$15</definedName>
    <definedName name="SubTitle_DesignAxis_of_Y">Ultimate_Dgn!$B$21:$AC$21</definedName>
    <definedName name="SubTitle_DesignAxis_of_Z">Ultimate_Dgn!$B$22:$AC$22</definedName>
    <definedName name="SubTitle_DgnSect_Check_byBendingCheck">Ultimate_Dgn!$B$16:$AC$16</definedName>
    <definedName name="SubTitle_Fatigue_BendingCheck">Fatigue_Dgn!$B$15:$AC$15</definedName>
    <definedName name="SubTitle_Fatigue_BendingStrength_Check">Fatigue_Dgn!$B$19:$AC$19</definedName>
    <definedName name="SubTitle_Fatigue_BucklingConstantK_of_Web">Fatigue_Dgn!$B$18:$AC$18</definedName>
    <definedName name="SubTitle_Fatigue_DeformCheck">Fatigue_Dgn!$B$7:$AC$7</definedName>
    <definedName name="SubTitle_Fatigue_Factor_C">Fatigue_Dgn!$B$21:$AC$21</definedName>
    <definedName name="SubTitle_Fatigue_LoadCheck">Fatigue_Dgn!$B$6:$AC$6</definedName>
    <definedName name="SubTitle_Fatigue_ShearCheck">Fatigue_Dgn!$B$16:$AC$16</definedName>
    <definedName name="SubTitle_Fatigue_ShearForce_Check">Fatigue_Dgn!$B$22:$AC$22</definedName>
    <definedName name="SubTitle_FixedEdge_With_CompFlange">Ultimate_Dgn!$B$123:$AC$123</definedName>
    <definedName name="SubTitle_FixedEdge_With_Web">Ultimate_Dgn!$B$125:$AC$125</definedName>
    <definedName name="SubTitle_FixedFlange_BucklingCheck_of_ArchType">Ultimate_Dgn!$B$99:$AC$99</definedName>
    <definedName name="SubTitle_FixedFlange_BucklingCheck_of_ArchType_1">Ultimate_Dgn!$B$100:$AC$100</definedName>
    <definedName name="SubTitle_FlangeCheck">Service_Dgn!$B$7:$AC$7</definedName>
    <definedName name="SubTitle_FreeEdge_with_CompFlange">Ultimate_Dgn!$B$122:$AC$122</definedName>
    <definedName name="SubTitle_FreeEdge_with_Web">Ultimate_Dgn!$B$124:$AC$124</definedName>
    <definedName name="SubTitle_HorizontalStiffener_InertiaCheck_of_CompFlange">Ultimate_Dgn!$B$91:$AC$91</definedName>
    <definedName name="SubTitle_HorizontalStiffener_WidthCheck_of_CompFlange">Ultimate_Dgn!$B$90:$AC$90</definedName>
    <definedName name="SubTitle_InterrelationCheck_of_CompactSection">Ultimate_Dgn!$B$35:$AC$35</definedName>
    <definedName name="SubTitle_InterrelationCheck_of_Web_and_Flange">Ultimate_Dgn!$B$74:$AC$74</definedName>
    <definedName name="SubTitle_Kind_of_BendingStrength">Ultimate_Dgn!$B$32:$AC$32</definedName>
    <definedName name="SubTitle_LoadCombination_Fatigue">Common_Factor!$B$13:$AC$13</definedName>
    <definedName name="SubTitle_LoadCombination_Service">Common_Factor!$B$12:$AC$12</definedName>
    <definedName name="SubTitle_LoadCombination_Strength">Common_Factor!$B$11:$AC$11</definedName>
    <definedName name="SubTitle_LongitudinalStiffener_StrengthCheck_of_Box_Girder_Type_byFHWA_ClosedType">Ultimate_Dgn!$B$54:$AC$54</definedName>
    <definedName name="SubTitle_LongitudinalStiffenerCheck_of_Box_Girder_Type">Ultimate_Dgn!$B$51:$AC$51</definedName>
    <definedName name="SubTitle_LongitudinalStiffenerCheck_of_Box_Girder_Type_byFHWA_ClosedType">Ultimate_Dgn!$B$52:$AC$52</definedName>
    <definedName name="SubTitle_LongitudinalStiffenerCheck_of_Box_Girder_Type_byFHWA_OpenType">Ultimate_Dgn!$B$53:$AC$53</definedName>
    <definedName name="SubTitle_ReducedFactor_Qa_of_Flange">Ultimate_Dgn!$B$169:$AC$169</definedName>
    <definedName name="SubTitle_ReducedFactor_Qa_of_Pipe">Ultimate_Dgn!$B$170:$AC$170</definedName>
    <definedName name="SubTitle_ReducedFactor_Qa_of_Web">Ultimate_Dgn!$B$168:$AC$168</definedName>
    <definedName name="SubTitle_ReducedFactor_Qs_of_BuiltupType">Ultimate_Dgn!$B$164:$AC$164</definedName>
    <definedName name="SubTitle_ReducedFactor_Qs_of_RolledType">Ultimate_Dgn!$B$163:$AC$163</definedName>
    <definedName name="SubTitle_ReducedFactor_Qs_of_Single_Angle">Ultimate_Dgn!$B$165:$AC$165</definedName>
    <definedName name="SubTitle_ReducedFactor_Qs_of_Web_of_TSect">Ultimate_Dgn!$B$166:$AC$166</definedName>
    <definedName name="SubTitle_SectionRatioCheck">Ultimate_Dgn!$B$29:$AC$29</definedName>
    <definedName name="SubTitle_SectionRatioCheck_of_CompFlange">Ultimate_Dgn!$B$69:$AC$69</definedName>
    <definedName name="SubTitle_SectionRatioCheck_of_TensFlange">Ultimate_Dgn!$B$70:$AC$70</definedName>
    <definedName name="SubTitle_SectTypeCheck_byLocalBuckling">Ultimate_Dgn!$B$110:$AC$110</definedName>
    <definedName name="SubTitle_Service_StressCheck">Service_Dgn!$B$8:$AC$8</definedName>
    <definedName name="SubTitle_Set_BendingStrength_of_CompFlange_of_NoncompactSection">Ultimate_Dgn!$B$81:$AC$81</definedName>
    <definedName name="SubTitle_Set_BendingStrength_of_TensFlange_of_NoncompactSection">Ultimate_Dgn!$B$82:$AC$82</definedName>
    <definedName name="SubTitle_Set_BucklingConstant_of_Web">Service_Dgn!$B$11:$AC$11</definedName>
    <definedName name="SubTitle_Set_DgnSectType_byBendingCheck">Ultimate_Dgn!$B$17:$AC$17</definedName>
    <definedName name="SubTitle_Set_Fatigue_CheckPoint_And_DgnParam">Fatigue_Dgn!$B$9:$AC$9</definedName>
    <definedName name="SubTitle_Set_Fatigue_Load">Fatigue_Dgn!$B$11:$AC$11</definedName>
    <definedName name="SubTitle_Set_Fatigue_Strength">Fatigue_Dgn!$B$12:$AC$12</definedName>
    <definedName name="SubTitle_Set_Flg_ReducedFactor">Ultimate_Dgn!$B$58:$AC$58</definedName>
    <definedName name="SubTitle_Set_MomentGradientCorrectionFactor_Cb">Ultimate_Dgn!$B$136:$AC$136</definedName>
    <definedName name="SubTitle_Set_ReducedFactor_Q">Ultimate_Dgn!$B$148:$AC$148</definedName>
    <definedName name="SubTitle_Set_SectionConstant_S_by_StrongAxis">Ultimate_Dgn!$B$135:$AC$135</definedName>
    <definedName name="SubTitle_Set_ShearBucklingFactor_C">Shear_Dgn!$B$10:$AC$10</definedName>
    <definedName name="SubTitle_Set_StressReducedFactor_Ra_by_LocalBuckling_of_Flange">Ultimate_Dgn!$B$80:$AC$80</definedName>
    <definedName name="SubTitle_Set_StressReducedFactor_Rh_of_Flange">Ultimate_Dgn!$B$79:$AC$79</definedName>
    <definedName name="SubTitle_ShearStrength_Check">Ultimate_Dgn!$B$10:$AC$10</definedName>
    <definedName name="SubTitle_ShearStrength_L_Check">Shear_Dgn!$B$436:$AC$436</definedName>
    <definedName name="SubTitle_ShearStrength_L_SubCheck1">Shear_Dgn!$B$437:$AC$437</definedName>
    <definedName name="SubTitle_ShearStrength_L_SubCheck2">Shear_Dgn!$B$438:$AC$438</definedName>
    <definedName name="SubTitle_ShearStrength_L_yAxis_Check">Shear_Dgn!$B$439:$AC$439</definedName>
    <definedName name="SubTitle_ShearStrength_L_zAxis_Check">Shear_Dgn!$B$440:$AC$440</definedName>
    <definedName name="SubTitle_ShearStrength_of_EndPannel">Shear_Dgn!$B$19:$AC$19</definedName>
    <definedName name="SubTitle_ShearStrength_of_MiddlePannel">Shear_Dgn!$B$20:$AC$20</definedName>
    <definedName name="SubTitle_ShearStrength_Pipe">Shear_Dgn!$B$401:$AC$401</definedName>
    <definedName name="SubTitle_ShearStrength_T_Buck_Fact_Check">Shear_Dgn!$B$462:$AC$462</definedName>
    <definedName name="SubTitle_ShearStrength_T_Check">Shear_Dgn!$B$458:$AC$458</definedName>
    <definedName name="SubTitle_ShearStrength_T_Shear_Fact_Check">Shear_Dgn!$B$463:$AC$463</definedName>
    <definedName name="SubTitle_ShearStrength_T_ShearStrength_Check">Shear_Dgn!$B$464:$AC$464</definedName>
    <definedName name="SubTitle_ShearStrength_T_yAxis_Check">Shear_Dgn!$B$459:$AC$459</definedName>
    <definedName name="SubTitle_ShearStrength_T_zAxis_Check">Shear_Dgn!$B$460:$AC$460</definedName>
    <definedName name="SubTitle_ShearStrength_T_zWeakAxis_Check">Shear_Dgn!$B$461:$AC$461</definedName>
    <definedName name="SubTitle_ShearStrengthCheck">Shear_Dgn!$B$5:$AC$5</definedName>
    <definedName name="SubTitle_SlendernessCheck_byCompMember">Ultimate_Dgn!$B$109:$AC$109</definedName>
    <definedName name="SubTitle_SlendernessCheck_byCompressiveMember">Ultimate_Dgn!$B$103:$AC$103</definedName>
    <definedName name="SubTitle_SlendernessCheck_byTensileMember">Ultimate_Dgn!$B$25:$AC$25</definedName>
    <definedName name="SubTitle_SlendernessCheck_byUserCompressiveMember">Ultimate_Dgn!$B$102:$AC$102</definedName>
    <definedName name="SubTitle_SlendernessCheck_byUserTensileMember">Ultimate_Dgn!$B$26:$AC$26</definedName>
    <definedName name="SubTitle_SlendernessCheck_of_Box_ArchType">Ultimate_Dgn!$B$61:$AC$61</definedName>
    <definedName name="SubTitle_SlendernessCheck_of_CompFlange_of_CompactSection">Ultimate_Dgn!$B$34:$AC$34</definedName>
    <definedName name="SubTitle_SlendernessCheck_of_CompFlange_of_CompactSection_Down75">Ultimate_Dgn!$B$87:$AC$87</definedName>
    <definedName name="SubTitle_SlendernessCheck_of_CompFlange_of_NoncompactSection">Ultimate_Dgn!$B$38:$AC$38</definedName>
    <definedName name="SubTitle_SlendernessCheck_of_Flange">Ultimate_Dgn!$B$31:$AC$31</definedName>
    <definedName name="SubTitle_SlendernessCheck_of_Web">Ultimate_Dgn!$B$30:$AC$30</definedName>
    <definedName name="SubTitle_SlendernessCheck_of_Web_and_Flange">Ultimate_Dgn!$B$73:$AC$73</definedName>
    <definedName name="SubTitle_SlendernessCheck_of_Web_ArchRib">Ultimate_Dgn!$B$95:$AC$95</definedName>
    <definedName name="SubTitle_SlendernessCheck_of_Web_Low">Ultimate_Dgn!$B$72:$AC$72</definedName>
    <definedName name="SubTitle_SlendernessCheck_of_Web_of_CompactSection">Ultimate_Dgn!$B$33:$AC$33</definedName>
    <definedName name="SubTitle_SlendernessCheck_of_Web_of_CompactSection_Down75">Ultimate_Dgn!$B$86:$AC$86</definedName>
    <definedName name="SubTitle_StiffenerCheck">Shear_Dgn!$B$6:$AC$6</definedName>
    <definedName name="SubTitle_Tens_Flange_Strength_Check">Service_Dgn!$B$12:$AC$12</definedName>
    <definedName name="SubTitle_Tens_Stress_Check_Pipe">Service_Dgn!$B$14:$AC$14</definedName>
    <definedName name="SubTitle_TensFlange">Ultimate_Dgn!$B$134:$AC$134</definedName>
    <definedName name="SubTitle_TensileStrength">Ultimate_Dgn!$B$67:$AC$67</definedName>
    <definedName name="SubTitle_TensileStrength_byNetArea_Destroy">Ultimate_Dgn!$B$66:$AC$66</definedName>
    <definedName name="SubTitle_TensileStrength_byYield">Ultimate_Dgn!$B$65:$AC$65</definedName>
    <definedName name="SubTitle_TensileStrengthCheck">Ultimate_Dgn!$B$14:$AC$14</definedName>
    <definedName name="SubTitle_TensileStrengthCheck_6_8_2_1">Ultimate_Dgn!$B$27:$AC$27</definedName>
    <definedName name="SubTitle_UnbracedLengthCheck_of_CompFlange">Ultimate_Dgn!$B$76:$AC$76</definedName>
    <definedName name="SubTitle_Web_Strength_Check">Service_Dgn!$B$10:$AC$10</definedName>
    <definedName name="SubTitle_WebCheck">Service_Dgn!$B$6:$AC$6</definedName>
    <definedName name="SubTitle_WebCheck_byAxial">Ultimate_Dgn!$B$114:$AC$114</definedName>
    <definedName name="SubTitle_Width_InertiaCheck_of_Stiffener_of_ArchType">Ultimate_Dgn!$B$97:$AC$97</definedName>
    <definedName name="SubTitle_Width_Thick_Check">Ultimate_Dgn!$B$104:$AC$104</definedName>
    <definedName name="SubTitle_Width_Thick_Check_byCompFlange">Ultimate_Dgn!$B$107:$AC$107</definedName>
    <definedName name="SubTitle_Width_Thick_Check_byWeb">Ultimate_Dgn!$B$108:$AC$108</definedName>
    <definedName name="SubTitle_Width_ThickCheck_of_Flange_ArchType">Ultimate_Dgn!$B$62:$AC$62</definedName>
    <definedName name="SubTitle_Width_ThickCheck_of_Stiffener_of_ArchType">Ultimate_Dgn!$B$96:$AC$96</definedName>
    <definedName name="SumDgnCode">S_Summary!$E$2</definedName>
    <definedName name="SummaryReport_FatigueChk_Deformation_TableBodyEnd_KDS">S_Summary!$B$388:$AH$388</definedName>
    <definedName name="SumValue_of_Ratio_NetWidth_per_Thick">Ultimate_Dgn!$B$1709:$AC$1710</definedName>
    <definedName name="SumValue_of_Ratio_NetWidth_per_Thick_Z_Axis">Ultimate_Dgn!$B$1744:$AC$1745</definedName>
    <definedName name="SutTitle_BendingStrengthCheck_of_CompactSection">Ultimate_Dgn!$B$37:$AC$37</definedName>
    <definedName name="SutTitle_UnbracedLengthCheck_of_CompactSection">Ultimate_Dgn!$B$36:$AC$36</definedName>
    <definedName name="SutTitle_UnbracedLengthCheck_of_NoncompactSection">Ultimate_Dgn!$B$39:$AC$39</definedName>
    <definedName name="Title_AllowStress_byMember">Common_Factor!$B$9:$AC$9</definedName>
    <definedName name="Title_DgnCode">Common_Factor!$B$1:$AC$2</definedName>
    <definedName name="Title_Extreme_Limit_Design">Ultimate_Dgn!$B$5:$AC$5</definedName>
    <definedName name="Title_Fatigue_Limit_Design">Fatigue_Dgn!$B$4:$AC$4</definedName>
    <definedName name="Title_LoadCombination">Common_Factor!$B$7:$AC$7</definedName>
    <definedName name="Title_Service_Limit_Design">Service_Dgn!$B$4:$AC$4</definedName>
    <definedName name="Title_Stress_byStressPoint">Common_Factor!$B$8:$AC$8</definedName>
    <definedName name="Title_Ultimate_Limit_Design">Ultimate_Dgn!$B$4:$AC$4</definedName>
    <definedName name="Upper_Limit_to_Calc_BendingStrength_of_Pipe">Ultimate_Dgn!$B$1777:$AC$1778</definedName>
    <definedName name="Upper_Limit_to_Check_Slenderness_of_Pipe">Ultimate_Dgn!$B$692:$AC$693</definedName>
    <definedName name="Upper_Limit_to_CompFlangeCheck_with_Stiffener">Ultimate_Dgn!$B$1482:$AC$1483</definedName>
    <definedName name="Upper_Limit_to_CompFlangeCheck_with_Stiffener_KDS">Ultimate_Dgn!$B$1529:$AC$1530</definedName>
    <definedName name="Upper_Limit_to_CompFlangeCheck_without_Stiffener">Ultimate_Dgn!$B$1477:$AC$1478</definedName>
    <definedName name="Upper_Limit_to_CompFlangeCheck_without_Stiffener_KDS">Ultimate_Dgn!#REF!</definedName>
    <definedName name="Value_Stem_CantileverPart_b">Ultimate_Dgn!$B$583:$AC$583</definedName>
    <definedName name="Value_Stem_CantileverPart_tw">Ultimate_Dgn!$B$584:$AC$584</definedName>
    <definedName name="Variable_for_AreaCheck_of_VS">Shear_Dgn!$B$324:$AC$325</definedName>
    <definedName name="Variable_for_BendingStrength_by_LateralBuckling_in_Exception">Ultimate_Dgn!$B$1306:$AC$1307</definedName>
    <definedName name="Variable_for_BendingStrength_by_LateralBuckling_in_Exception_RbRhMy">Ultimate_Dgn!$B$1304:$AC$1304</definedName>
    <definedName name="Variable_for_BendingStrength_by_LateralBuckling_in_Nogood_Case">Ultimate_Dgn!$B$1295:$AC$1297</definedName>
    <definedName name="Variable_for_InertiaChecik_With_HS">Shear_Dgn!$B$297:$AC$299</definedName>
    <definedName name="Variable_for_SectionConstant_Sxc">Ultimate_Dgn!$B$1255:$AC$1257</definedName>
    <definedName name="Variable_for_UnbracedLengthCheck_of_CompFlange_of_CompactSection">Ultimate_Dgn!$B$1049:$AC$1050</definedName>
    <definedName name="Variable_for_UnbracedLengthCheck_of_CompFlange_of_NoncompactSection">Ultimate_Dgn!$B$1096:$AC$1102</definedName>
    <definedName name="Variable_for_Width_Thick_Check_of__C_CompMember">Ultimate_Dgn!$B$248:$AC$251</definedName>
    <definedName name="Variable_for_Width_Thick_Check_of_CompMember">Ultimate_Dgn!$B$243:$AC$246</definedName>
    <definedName name="Variable_for_Width_Thick_Check_of_CompMember_with_Stiffener">Ultimate_Dgn!$B$297:$AC$298</definedName>
    <definedName name="Variable_Moment_by_Y_to_CombineLoadCheck">Ultimate_Dgn!$B$1856:$AC$1857</definedName>
    <definedName name="Variable_Moment_by_YZ_to_CombineLoadCheck">Ultimate_Dgn!$B$1859:$AC$1862</definedName>
    <definedName name="Variable_of_InertiaCheck_of_ArchRib">Ultimate_Dgn!$B$828:$AC$831</definedName>
    <definedName name="Variable_of_SlendernessCheck_of_Web">Ultimate_Dgn!$B$746:$AC$747</definedName>
    <definedName name="Variable_of_SlendernessCheck_of_Web_ArchRib">Ultimate_Dgn!$B$791:$AC$794</definedName>
    <definedName name="Variable_of_SlendernessCheck_of_Web_Box_Girder">Ultimate_Dgn!$B$749:$AC$751</definedName>
    <definedName name="Variable_of_SlendernessCheck_of_Web_KDS">Ultimate_Dgn!$B$753:$AC$755</definedName>
    <definedName name="Variable_of_Width_ThickCheck_of_ArchRib">Ultimate_Dgn!$B$813:$AC$814</definedName>
    <definedName name="Variable_of_Width_ThickCheck_of_ArchRib_Flange">Ultimate_Dgn!$B$870:$AC$871</definedName>
    <definedName name="Variable_to_Check_Flange_Slenderness_of_FixedSection">Ultimate_Dgn!$B$647:$AC$649</definedName>
    <definedName name="Variable_to_Check_Web_Slenderness_of_FixedSection">Ultimate_Dgn!$B$603:$AC$605</definedName>
    <definedName name="Variable_to_CombineLoadCheck">Ultimate_Dgn!$B$1851:$AC$1854</definedName>
    <definedName name="Variable1_for_BendingStrength_by_LateralBuckling">Ultimate_Dgn!$B$1269:$AC$1272</definedName>
    <definedName name="Variables_for_Check_SectionType_of_CompMember">Ultimate_Dgn!$B$349:$AC$352</definedName>
    <definedName name="Variables_for_Check_SectionType_of_CompMember_Pipe">Ultimate_Dgn!$B$354:$AC$355</definedName>
    <definedName name="Variables_for_InertiaCheck">Shear_Dgn!$B$274:$AC$276</definedName>
    <definedName name="Variables_of_Moment_for_CheckWeb_with_Stiffener">Shear_Dgn!$B$103:$AC$104</definedName>
    <definedName name="Variables_of_Moment_for_CheckWeb_with_Stiffener_Z_Axis">Shear_Dgn!$B$106:$AC$107</definedName>
    <definedName name="Variables_of_Monosymmetric_I_Sect_for_SectionRatio_Check">Ultimate_Dgn!$B$719:$AC$724</definedName>
    <definedName name="Variables_of_Strength_for_CheckWeb_with_Stiffener">Shear_Dgn!$B$223:$AC$224</definedName>
    <definedName name="Variables_of_Strength_for_CheckWeb_with_Stiffener_Z_Axis">Shear_Dgn!$B$226:$AC$227</definedName>
    <definedName name="Variables_of_Symmetric_I_Sect_for_SectionRatio_Check">Ultimate_Dgn!$B$726:$AC$729</definedName>
    <definedName name="Variables_to_Calc_Slenderness_for_Bending_Buckling_Strength">Ultimate_Dgn!$B$418:$AC$420</definedName>
    <definedName name="Varialbe2_for_BendingStrength_by_LateralBuckling">Ultimate_Dgn!$B$1274:$AC$1276</definedName>
    <definedName name="Varialbe3_for_BendingStrength_by_LateralBuckling">Ultimate_Dgn!$B$1278:$AC$1282</definedName>
    <definedName name="Vstiff_Dimension_TableBody">D_SectInfo!$B$157:$AC$157</definedName>
    <definedName name="Vstiff_Dimension_TableBodyEnd">D_SectInfo!$B$159:$AC$159</definedName>
    <definedName name="Vstiff_Dimension_TableHead">D_SectInfo!$B$155:$AC$155</definedName>
    <definedName name="Warping_Constant_Factor_Cw">Ultimate_Dgn!$B$457:$AC$457</definedName>
    <definedName name="Warping_Constant_Factor_Cw_I_Sect">Ultimate_Dgn!$B$460:$AC$460</definedName>
    <definedName name="Web_Slenderness_ReducedCheck_of_CompactSection">Ultimate_Dgn!$B$968:$AC$969</definedName>
    <definedName name="Web_SlendernessCheck_of_CompactSection">Ultimate_Dgn!$B$949:$AC$950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71" i="11" l="1"/>
  <c r="Z268" i="11"/>
  <c r="Z265" i="11"/>
  <c r="F18" i="16"/>
  <c r="Z77" i="14"/>
  <c r="Z2550" i="11" l="1"/>
  <c r="Z2543" i="11"/>
  <c r="Z2611" i="11"/>
  <c r="Z2622" i="11"/>
  <c r="O2622" i="11"/>
  <c r="O2620" i="11"/>
  <c r="K2620" i="11"/>
  <c r="R2617" i="11"/>
  <c r="O2611" i="11"/>
  <c r="O2609" i="11"/>
  <c r="R2607" i="11"/>
  <c r="S2600" i="11"/>
  <c r="O2600" i="11"/>
  <c r="S2594" i="11"/>
  <c r="O2594" i="11"/>
  <c r="S2592" i="11"/>
  <c r="O2592" i="11"/>
  <c r="K2592" i="11"/>
  <c r="S2589" i="11"/>
  <c r="P2589" i="11"/>
  <c r="AB2588" i="11"/>
  <c r="Y2588" i="11"/>
  <c r="S2588" i="11"/>
  <c r="P2588" i="11"/>
  <c r="R2569" i="11"/>
  <c r="O2569" i="11"/>
  <c r="L2569" i="11"/>
  <c r="AA2568" i="11"/>
  <c r="X2568" i="11"/>
  <c r="I2568" i="11"/>
  <c r="L2565" i="11"/>
  <c r="S2563" i="11"/>
  <c r="L2550" i="11"/>
  <c r="T2548" i="11"/>
  <c r="F2547" i="11"/>
  <c r="L2543" i="11"/>
  <c r="T2541" i="11"/>
  <c r="F2540" i="11"/>
  <c r="R1529" i="11" l="1"/>
  <c r="R1527" i="11"/>
  <c r="L1560" i="11"/>
  <c r="L1558" i="11"/>
  <c r="S1189" i="11"/>
  <c r="I62" i="16"/>
  <c r="I60" i="16"/>
  <c r="F58" i="16"/>
  <c r="F57" i="16"/>
  <c r="G1119" i="11" l="1"/>
  <c r="H27" i="14" l="1"/>
  <c r="I26" i="14"/>
  <c r="J25" i="14"/>
  <c r="I23" i="14"/>
  <c r="J22" i="14"/>
  <c r="J57" i="11"/>
  <c r="J56" i="11"/>
  <c r="J55" i="11"/>
  <c r="O1174" i="11"/>
  <c r="G134" i="11"/>
  <c r="G133" i="11"/>
  <c r="I1206" i="11" l="1"/>
  <c r="P1206" i="11"/>
  <c r="S1198" i="11"/>
  <c r="J1192" i="11"/>
  <c r="Z1192" i="11" s="1"/>
  <c r="L1177" i="11"/>
  <c r="Z1177" i="11" s="1"/>
  <c r="I786" i="11"/>
  <c r="I784" i="11"/>
  <c r="Z786" i="11" s="1"/>
  <c r="Z857" i="11"/>
  <c r="I857" i="11"/>
  <c r="H1393" i="11"/>
  <c r="Z1572" i="11"/>
  <c r="J1572" i="11"/>
  <c r="L1534" i="11"/>
  <c r="L1532" i="11"/>
  <c r="M130" i="13"/>
  <c r="L98" i="13"/>
  <c r="I102" i="11"/>
  <c r="I103" i="11"/>
  <c r="J104" i="11"/>
  <c r="G290" i="11"/>
  <c r="G284" i="11"/>
  <c r="G279" i="11"/>
  <c r="G274" i="11"/>
  <c r="G273" i="11"/>
  <c r="F26" i="16"/>
  <c r="G48" i="16"/>
  <c r="G39" i="16"/>
  <c r="G34" i="16"/>
  <c r="H1972" i="11"/>
  <c r="K605" i="11"/>
  <c r="L170" i="11"/>
  <c r="L169" i="11"/>
  <c r="L168" i="11"/>
  <c r="L166" i="11"/>
  <c r="L165" i="11"/>
  <c r="L164" i="11"/>
  <c r="L163" i="11"/>
  <c r="K119" i="11"/>
  <c r="G118" i="11"/>
  <c r="K116" i="11"/>
  <c r="G115" i="11"/>
  <c r="H112" i="11"/>
  <c r="H111" i="11"/>
  <c r="K110" i="11"/>
  <c r="J109" i="11"/>
  <c r="I31" i="11"/>
  <c r="I30" i="11"/>
  <c r="G29" i="11"/>
  <c r="G27" i="11"/>
  <c r="I26" i="11"/>
  <c r="I25" i="11"/>
  <c r="G12" i="11"/>
  <c r="G11" i="11"/>
  <c r="F20" i="16"/>
  <c r="F19" i="16"/>
  <c r="G15" i="16"/>
  <c r="G14" i="16"/>
  <c r="G44" i="16"/>
  <c r="G45" i="16"/>
  <c r="F49" i="16"/>
  <c r="H52" i="16"/>
  <c r="H51" i="16"/>
  <c r="Z66" i="14"/>
  <c r="Z55" i="14"/>
  <c r="M132" i="13"/>
  <c r="L100" i="13"/>
  <c r="H7" i="1"/>
  <c r="H7" i="12"/>
  <c r="Z50" i="12"/>
  <c r="M1192" i="11" l="1"/>
  <c r="O1177" i="11"/>
  <c r="Z784" i="11"/>
  <c r="Z2369" i="11"/>
  <c r="Z2196" i="11"/>
  <c r="Z2185" i="11"/>
  <c r="K20" i="14" l="1"/>
  <c r="L19" i="14"/>
  <c r="K18" i="14"/>
  <c r="H16" i="14"/>
  <c r="H15" i="14"/>
  <c r="I14" i="14"/>
  <c r="H13" i="14"/>
  <c r="I12" i="14"/>
  <c r="H11" i="14"/>
  <c r="J10" i="14"/>
  <c r="F6" i="14"/>
  <c r="G5" i="14"/>
  <c r="M2369" i="11"/>
  <c r="G458" i="14"/>
  <c r="G401" i="14"/>
  <c r="G438" i="14"/>
  <c r="G436" i="14"/>
  <c r="T2535" i="11"/>
  <c r="V2526" i="11"/>
  <c r="J2526" i="11"/>
  <c r="H6" i="1" a="1"/>
  <c r="H6" i="1" s="1"/>
  <c r="M2535" i="11" l="1"/>
  <c r="Z2535" i="11"/>
  <c r="Z25" i="12"/>
  <c r="Z199" i="11"/>
  <c r="Z186" i="11"/>
  <c r="Z1917" i="11"/>
  <c r="Z291" i="14"/>
  <c r="L291" i="14"/>
  <c r="L288" i="14"/>
  <c r="Z266" i="14"/>
  <c r="Z1636" i="11"/>
  <c r="Z1401" i="11"/>
  <c r="K1401" i="11"/>
  <c r="Z1914" i="11"/>
  <c r="Z390" i="14"/>
  <c r="J390" i="14"/>
  <c r="Z377" i="14"/>
  <c r="L377" i="14"/>
  <c r="Z361" i="14"/>
  <c r="I72" i="13"/>
  <c r="I74" i="13"/>
  <c r="Z23" i="12"/>
  <c r="Z1875" i="11"/>
  <c r="Z1872" i="11"/>
  <c r="Z1868" i="11"/>
  <c r="L271" i="11"/>
  <c r="Z2121" i="11"/>
  <c r="L592" i="11"/>
  <c r="L590" i="11"/>
  <c r="X1916" i="11"/>
  <c r="Z1319" i="11"/>
  <c r="K1319" i="11"/>
  <c r="Z1673" i="11"/>
  <c r="J1673" i="11"/>
  <c r="J1636" i="11"/>
  <c r="J265" i="14"/>
  <c r="Z265" i="14"/>
  <c r="K221" i="14"/>
  <c r="Z152" i="14"/>
  <c r="Z62" i="14"/>
  <c r="Z415" i="14"/>
  <c r="S415" i="14"/>
  <c r="Z1511" i="11"/>
  <c r="J1511" i="11"/>
  <c r="H1389" i="11"/>
  <c r="H1385" i="11"/>
  <c r="H1421" i="11"/>
  <c r="H1420" i="11"/>
  <c r="Z1814" i="11"/>
  <c r="J1814" i="11"/>
  <c r="Z1812" i="11"/>
  <c r="J1812" i="11"/>
  <c r="Z1757" i="11"/>
  <c r="K1757" i="11"/>
  <c r="Z1755" i="11"/>
  <c r="K1755" i="11"/>
  <c r="Y654" i="11"/>
  <c r="Z1846" i="11"/>
  <c r="J1846" i="11"/>
  <c r="Z1838" i="11"/>
  <c r="J1838" i="11"/>
  <c r="Z1842" i="11"/>
  <c r="J1834" i="11"/>
  <c r="J1842" i="11"/>
  <c r="Z1834" i="11"/>
  <c r="Z1638" i="11"/>
  <c r="J1638" i="11"/>
  <c r="J1444" i="11"/>
  <c r="Z1456" i="11"/>
  <c r="Z1453" i="11"/>
  <c r="H1453" i="11"/>
  <c r="Z1435" i="11"/>
  <c r="I1435" i="11"/>
  <c r="H1456" i="11"/>
  <c r="S440" i="11"/>
  <c r="Z440" i="11"/>
  <c r="Z1864" i="11"/>
  <c r="Z891" i="11"/>
  <c r="L891" i="11"/>
  <c r="Z876" i="11"/>
  <c r="L876" i="11"/>
  <c r="Z878" i="11"/>
  <c r="L878" i="11"/>
  <c r="Z836" i="11"/>
  <c r="K836" i="11"/>
  <c r="Z819" i="11"/>
  <c r="L819" i="11"/>
  <c r="Z803" i="11"/>
  <c r="L803" i="11"/>
  <c r="Z821" i="11"/>
  <c r="L821" i="11"/>
  <c r="S417" i="14"/>
  <c r="S414" i="14"/>
  <c r="Z1792" i="11"/>
  <c r="Z1790" i="11"/>
  <c r="J1792" i="11"/>
  <c r="Z715" i="11"/>
  <c r="S715" i="11"/>
  <c r="Z713" i="11"/>
  <c r="S713" i="11"/>
  <c r="U705" i="11"/>
  <c r="N412" i="11"/>
  <c r="J1625" i="11"/>
  <c r="L1487" i="11"/>
  <c r="Z1369" i="11"/>
  <c r="Z683" i="11"/>
  <c r="S683" i="11"/>
  <c r="Z681" i="11"/>
  <c r="S681" i="11"/>
  <c r="V557" i="11"/>
  <c r="V556" i="11"/>
  <c r="N387" i="11"/>
  <c r="U303" i="11"/>
  <c r="J1691" i="11"/>
  <c r="Z1691" i="11"/>
  <c r="J1670" i="11"/>
  <c r="Z1670" i="11"/>
  <c r="J1633" i="11"/>
  <c r="Z1633" i="11"/>
  <c r="H1614" i="11"/>
  <c r="H1610" i="11"/>
  <c r="L1485" i="11"/>
  <c r="I1369" i="11"/>
  <c r="E668" i="11"/>
  <c r="U673" i="11"/>
  <c r="I662" i="11"/>
  <c r="L552" i="11"/>
  <c r="L550" i="11"/>
  <c r="N390" i="11"/>
  <c r="Z303" i="11"/>
  <c r="L654" i="11"/>
  <c r="Z643" i="11"/>
  <c r="S643" i="11"/>
  <c r="Z521" i="11"/>
  <c r="S521" i="11"/>
  <c r="Z332" i="11"/>
  <c r="S332" i="11"/>
  <c r="Z218" i="11"/>
  <c r="J1293" i="11"/>
  <c r="G1125" i="11"/>
  <c r="Z1109" i="11"/>
  <c r="K1302" i="11"/>
  <c r="K1311" i="11"/>
  <c r="J1345" i="11"/>
  <c r="Z1345" i="11"/>
  <c r="K1316" i="11"/>
  <c r="Z1316" i="11"/>
  <c r="K1288" i="11"/>
  <c r="O1266" i="11"/>
  <c r="J1261" i="11"/>
  <c r="J1247" i="11"/>
  <c r="Z1247" i="11"/>
  <c r="J1234" i="11"/>
  <c r="Z1234" i="11"/>
  <c r="J1228" i="11"/>
  <c r="Z1128" i="11"/>
  <c r="Z1143" i="11"/>
  <c r="M1143" i="11"/>
  <c r="O1128" i="11"/>
  <c r="J1123" i="11"/>
  <c r="I1109" i="11"/>
  <c r="Z1085" i="11"/>
  <c r="N1085" i="11"/>
  <c r="Z1062" i="11"/>
  <c r="Z1021" i="11"/>
  <c r="Z1003" i="11"/>
  <c r="X1021" i="11"/>
  <c r="I78" i="13"/>
  <c r="L76" i="13"/>
  <c r="I76" i="13" s="1"/>
  <c r="Z1076" i="11"/>
  <c r="J1076" i="11"/>
  <c r="I1062" i="11"/>
  <c r="F1031" i="11"/>
  <c r="S1003" i="11"/>
  <c r="Z971" i="11"/>
  <c r="Z968" i="11"/>
  <c r="Z949" i="11"/>
  <c r="Z983" i="11"/>
  <c r="L983" i="11"/>
  <c r="I971" i="11"/>
  <c r="I968" i="11"/>
  <c r="Z960" i="11"/>
  <c r="N960" i="11"/>
  <c r="O949" i="11"/>
  <c r="R929" i="11"/>
  <c r="Z846" i="11"/>
  <c r="Z764" i="11"/>
  <c r="Z768" i="11"/>
  <c r="Z851" i="11"/>
  <c r="N851" i="11"/>
  <c r="I846" i="11"/>
  <c r="L736" i="11"/>
  <c r="U633" i="11"/>
  <c r="Z762" i="11"/>
  <c r="Z641" i="11"/>
  <c r="S641" i="11"/>
  <c r="Z766" i="11"/>
  <c r="L738" i="11"/>
  <c r="I620" i="11"/>
  <c r="L612" i="11"/>
  <c r="L570" i="11"/>
  <c r="L568" i="11"/>
  <c r="Z519" i="11"/>
  <c r="Q511" i="11"/>
  <c r="Z437" i="11"/>
  <c r="Q428" i="11"/>
  <c r="H539" i="11"/>
  <c r="S519" i="11"/>
  <c r="S437" i="11"/>
  <c r="N404" i="11"/>
  <c r="N365" i="11"/>
  <c r="N384" i="11"/>
  <c r="H377" i="11"/>
  <c r="H540" i="11"/>
  <c r="H378" i="11"/>
  <c r="Z330" i="11"/>
  <c r="S330" i="11"/>
  <c r="L265" i="11"/>
  <c r="L268" i="11"/>
  <c r="Z345" i="14"/>
  <c r="K332" i="14"/>
  <c r="Z310" i="14"/>
  <c r="J266" i="14"/>
  <c r="Z264" i="14"/>
  <c r="J264" i="14"/>
  <c r="J361" i="14"/>
  <c r="L345" i="14"/>
  <c r="L310" i="14"/>
  <c r="Z288" i="14"/>
  <c r="Z281" i="14"/>
  <c r="K218" i="14"/>
  <c r="Z149" i="14"/>
  <c r="M126" i="13"/>
  <c r="M128" i="13"/>
  <c r="Z82" i="14"/>
  <c r="Z89" i="14"/>
  <c r="Z216" i="11"/>
  <c r="Z91" i="1"/>
  <c r="Z85" i="1"/>
  <c r="Z48" i="1"/>
  <c r="L39" i="1"/>
  <c r="Z198" i="11"/>
  <c r="Z197" i="11"/>
  <c r="Z185" i="11"/>
  <c r="Z184" i="11"/>
  <c r="Z111" i="1"/>
  <c r="L96" i="13"/>
  <c r="Z42" i="12"/>
  <c r="Z24" i="12"/>
  <c r="H64" i="13"/>
  <c r="H62" i="13"/>
  <c r="H60" i="13"/>
  <c r="H58" i="13"/>
  <c r="L94" i="13"/>
  <c r="Z51" i="14"/>
  <c r="K1722" i="11"/>
  <c r="Z1722" i="11"/>
  <c r="K1720" i="11"/>
  <c r="Z1720" i="11"/>
  <c r="Z314" i="11"/>
  <c r="L314" i="11"/>
  <c r="Z417" i="14"/>
  <c r="Z414" i="14"/>
  <c r="J409" i="14"/>
  <c r="L1782" i="11"/>
  <c r="L1780" i="11"/>
  <c r="J1790" i="11"/>
  <c r="L697" i="11"/>
  <c r="L695" i="11"/>
  <c r="H1418" i="11"/>
  <c r="Z1356" i="11"/>
  <c r="J135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정 원상</author>
  </authors>
  <commentList>
    <comment ref="AD146" authorId="0" shapeId="0" xr:uid="{00000000-0006-0000-0700-000001000000}">
      <text>
        <r>
          <rPr>
            <b/>
            <sz val="9"/>
            <color indexed="81"/>
            <rFont val="돋움"/>
            <family val="3"/>
            <charset val="129"/>
          </rPr>
          <t>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원상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Base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출력시 사용하지 않음.
(2축인 경우에도 휨좌굴검토와 비틀림(휨-비틀림)좌굴검토를 모두 수행하는 것으로 협의
(10.09.13)  asked by jycho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<sst xmlns="http://schemas.openxmlformats.org/spreadsheetml/2006/main" count="12034" uniqueCount="4823">
  <si>
    <t>:</t>
  </si>
  <si>
    <t>[S]Lcom_Chapter</t>
    <phoneticPr fontId="5" type="noConversion"/>
  </si>
  <si>
    <t>[S]Lcom_Strength_Chapter</t>
    <phoneticPr fontId="5" type="noConversion"/>
  </si>
  <si>
    <t>[S]Lcom_Descript</t>
    <phoneticPr fontId="5" type="noConversion"/>
  </si>
  <si>
    <t>[S]Lcom_Service_Chapter</t>
    <phoneticPr fontId="5" type="noConversion"/>
  </si>
  <si>
    <t>[S]Lcom_Head</t>
    <phoneticPr fontId="5" type="noConversion"/>
  </si>
  <si>
    <t>[S]Lcom_Body</t>
    <phoneticPr fontId="5" type="noConversion"/>
  </si>
  <si>
    <t>[S]Lcom_BodyEnd</t>
    <phoneticPr fontId="5" type="noConversion"/>
  </si>
  <si>
    <t>여기서,</t>
    <phoneticPr fontId="5" type="noConversion"/>
  </si>
  <si>
    <t>[S]Lcase_Comment</t>
    <phoneticPr fontId="5" type="noConversion"/>
  </si>
  <si>
    <t>피로한계상태 하중조합</t>
    <phoneticPr fontId="3" type="noConversion"/>
  </si>
  <si>
    <t>사용한계상태 하중조합</t>
    <phoneticPr fontId="3" type="noConversion"/>
  </si>
  <si>
    <t>계수한계상태 하중조합</t>
    <phoneticPr fontId="3" type="noConversion"/>
  </si>
  <si>
    <t>[S]Lcom_Fatigue_Chapter</t>
    <phoneticPr fontId="5" type="noConversion"/>
  </si>
  <si>
    <t>(1)</t>
    <phoneticPr fontId="5" type="noConversion"/>
  </si>
  <si>
    <t>(2)</t>
    <phoneticPr fontId="6" type="noConversion"/>
  </si>
  <si>
    <t>(3)</t>
    <phoneticPr fontId="6" type="noConversion"/>
  </si>
  <si>
    <t>구 분</t>
    <phoneticPr fontId="3" type="noConversion"/>
  </si>
  <si>
    <t>하 중 조 합</t>
    <phoneticPr fontId="3" type="noConversion"/>
  </si>
  <si>
    <t>1. 하중조합</t>
    <phoneticPr fontId="3" type="noConversion"/>
  </si>
  <si>
    <t>=</t>
    <phoneticPr fontId="6" type="noConversion"/>
  </si>
  <si>
    <t>m</t>
    <phoneticPr fontId="6" type="noConversion"/>
  </si>
  <si>
    <t>H</t>
    <phoneticPr fontId="6" type="noConversion"/>
  </si>
  <si>
    <t>[1]SectInfo_CType</t>
  </si>
  <si>
    <t>[1]SectInfo_BType</t>
  </si>
  <si>
    <t>R</t>
    <phoneticPr fontId="6" type="noConversion"/>
  </si>
  <si>
    <t>[1]SectInfo_GType_BodyEnd</t>
  </si>
  <si>
    <t>[2]Sect_Stiffness_Pipe</t>
  </si>
  <si>
    <r>
      <t>B</t>
    </r>
    <r>
      <rPr>
        <vertAlign val="subscript"/>
        <sz val="9"/>
        <rFont val="맑은 고딕"/>
        <family val="3"/>
        <charset val="129"/>
      </rPr>
      <t>1</t>
    </r>
    <phoneticPr fontId="6" type="noConversion"/>
  </si>
  <si>
    <r>
      <t>t</t>
    </r>
    <r>
      <rPr>
        <vertAlign val="subscript"/>
        <sz val="9"/>
        <rFont val="맑은 고딕"/>
        <family val="3"/>
        <charset val="129"/>
      </rPr>
      <t>f1</t>
    </r>
    <phoneticPr fontId="6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</si>
  <si>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6" type="noConversion"/>
  </si>
  <si>
    <r>
      <t>B</t>
    </r>
    <r>
      <rPr>
        <vertAlign val="subscript"/>
        <sz val="9"/>
        <rFont val="맑은 고딕"/>
        <family val="3"/>
        <charset val="129"/>
      </rPr>
      <t>2</t>
    </r>
    <phoneticPr fontId="6" type="noConversion"/>
  </si>
  <si>
    <r>
      <t>b</t>
    </r>
    <r>
      <rPr>
        <vertAlign val="subscript"/>
        <sz val="9"/>
        <rFont val="맑은 고딕"/>
        <family val="3"/>
        <charset val="129"/>
      </rPr>
      <t>1</t>
    </r>
    <phoneticPr fontId="6" type="noConversion"/>
  </si>
  <si>
    <r>
      <t>b</t>
    </r>
    <r>
      <rPr>
        <vertAlign val="subscript"/>
        <sz val="9"/>
        <rFont val="맑은 고딕"/>
        <family val="3"/>
        <charset val="129"/>
      </rPr>
      <t>2</t>
    </r>
    <phoneticPr fontId="6" type="noConversion"/>
  </si>
  <si>
    <r>
      <t>t</t>
    </r>
    <r>
      <rPr>
        <vertAlign val="subscript"/>
        <sz val="9"/>
        <rFont val="맑은 고딕"/>
        <family val="3"/>
        <charset val="129"/>
      </rPr>
      <t>f2</t>
    </r>
    <phoneticPr fontId="6" type="noConversion"/>
  </si>
  <si>
    <t>[1]SectInfo_GType_Body_Head</t>
    <phoneticPr fontId="6" type="noConversion"/>
  </si>
  <si>
    <t>[1]SectInfo_GType_Body</t>
    <phoneticPr fontId="6" type="noConversion"/>
  </si>
  <si>
    <t>-</t>
    <phoneticPr fontId="6" type="noConversion"/>
  </si>
  <si>
    <t>[2]Sect_Stiffness</t>
    <phoneticPr fontId="6" type="noConversion"/>
  </si>
  <si>
    <t>사용강종 :</t>
    <phoneticPr fontId="6" type="noConversion"/>
  </si>
  <si>
    <t>=</t>
    <phoneticPr fontId="6" type="noConversion"/>
  </si>
  <si>
    <t>1. 단면 제원</t>
    <phoneticPr fontId="6" type="noConversion"/>
  </si>
  <si>
    <t>Group</t>
    <phoneticPr fontId="3" type="noConversion"/>
  </si>
  <si>
    <t>b (mm)</t>
    <phoneticPr fontId="3" type="noConversion"/>
  </si>
  <si>
    <t>t (mm)</t>
    <phoneticPr fontId="3" type="noConversion"/>
  </si>
  <si>
    <t>패널수</t>
    <phoneticPr fontId="3" type="noConversion"/>
  </si>
  <si>
    <t>2.1 단면계수</t>
    <phoneticPr fontId="6" type="noConversion"/>
  </si>
  <si>
    <t>A (㎟)</t>
    <phoneticPr fontId="6" type="noConversion"/>
  </si>
  <si>
    <r>
      <t>r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</si>
  <si>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I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6" type="noConversion"/>
  </si>
  <si>
    <r>
      <t>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</si>
  <si>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I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6" type="noConversion"/>
  </si>
  <si>
    <r>
      <t>K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6" type="noConversion"/>
  </si>
  <si>
    <t>검토위치</t>
    <phoneticPr fontId="6" type="noConversion"/>
  </si>
  <si>
    <r>
      <t>y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</si>
  <si>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y</t>
    </r>
    <r>
      <rPr>
        <vertAlign val="sub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</si>
  <si>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z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</si>
  <si>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z</t>
    </r>
    <r>
      <rPr>
        <vertAlign val="sub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</si>
  <si>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y</t>
    </r>
    <r>
      <rPr>
        <vertAlign val="sub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</si>
  <si>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y</t>
    </r>
    <r>
      <rPr>
        <vertAlign val="sub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</si>
  <si>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z</t>
    </r>
    <r>
      <rPr>
        <vertAlign val="sub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</si>
  <si>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r>
      <t>z</t>
    </r>
    <r>
      <rPr>
        <vertAlign val="sub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 xml:space="preserve"> (㎜)</t>
    </r>
    <phoneticPr fontId="6" type="noConversion"/>
  </si>
  <si>
    <t>[1]SectInfo_LType</t>
    <phoneticPr fontId="3" type="noConversion"/>
  </si>
  <si>
    <t>[1]SectInfo_PType</t>
    <phoneticPr fontId="3" type="noConversion"/>
  </si>
  <si>
    <t>(1) 표2.1.1-1에 나타낸 구조용 강재의 항복강도 Fy 및 인장강도 Fu는 표2.4.1-1 ~ 표2.4.1-3에 나타낸 값으로 한다.</t>
    <phoneticPr fontId="3" type="noConversion"/>
  </si>
  <si>
    <t>다만, 표2.4.1-1 ~ 표2.4.1-3에 항복강도 및 인장강도가 정의되지 아니한 강재는 표2.1.1-1의 관련 KS규격에 명시된 재료의</t>
    <phoneticPr fontId="3" type="noConversion"/>
  </si>
  <si>
    <t>강도값을 사용한다.</t>
    <phoneticPr fontId="3" type="noConversion"/>
  </si>
  <si>
    <t>표2.4.1-1 주요 구조용 강재의 재료강도 (MPa)</t>
    <phoneticPr fontId="3" type="noConversion"/>
  </si>
  <si>
    <t>강  재</t>
    <phoneticPr fontId="3" type="noConversion"/>
  </si>
  <si>
    <t xml:space="preserve">                강재
                기호
판두께</t>
    <phoneticPr fontId="3" type="noConversion"/>
  </si>
  <si>
    <t>SS400
SN400
SM400
SMA400</t>
    <phoneticPr fontId="3" type="noConversion"/>
  </si>
  <si>
    <t>SS490</t>
    <phoneticPr fontId="3" type="noConversion"/>
  </si>
  <si>
    <t>SM490
SMA490</t>
    <phoneticPr fontId="3" type="noConversion"/>
  </si>
  <si>
    <t>SN490</t>
    <phoneticPr fontId="3" type="noConversion"/>
  </si>
  <si>
    <t>SHN490</t>
    <phoneticPr fontId="3" type="noConversion"/>
  </si>
  <si>
    <t>SM520
SM490Y</t>
    <phoneticPr fontId="3" type="noConversion"/>
  </si>
  <si>
    <t>SS540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</si>
  <si>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phoneticPr fontId="3" type="noConversion"/>
  </si>
  <si>
    <t xml:space="preserve"> 40mm 이하</t>
    <phoneticPr fontId="3" type="noConversion"/>
  </si>
  <si>
    <t xml:space="preserve"> 40mm 초과
 75mm 이하</t>
    <phoneticPr fontId="3" type="noConversion"/>
  </si>
  <si>
    <r>
      <t>255</t>
    </r>
    <r>
      <rPr>
        <vertAlign val="superscript"/>
        <sz val="9"/>
        <color indexed="8"/>
        <rFont val="맑은 고딕"/>
        <family val="3"/>
        <charset val="129"/>
      </rPr>
      <t>1)</t>
    </r>
    <phoneticPr fontId="3" type="noConversion"/>
  </si>
  <si>
    <t>-</t>
    <phoneticPr fontId="3" type="noConversion"/>
  </si>
  <si>
    <t xml:space="preserve"> 75mm 초과
100mm 이하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</si>
  <si>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u</t>
    </r>
    <phoneticPr fontId="3" type="noConversion"/>
  </si>
  <si>
    <t xml:space="preserve"> 100mm 이하</t>
    <phoneticPr fontId="3" type="noConversion"/>
  </si>
  <si>
    <r>
      <t>520 (490)</t>
    </r>
    <r>
      <rPr>
        <vertAlign val="superscript"/>
        <sz val="9"/>
        <color indexed="8"/>
        <rFont val="맑은 고딕"/>
        <family val="3"/>
        <charset val="129"/>
      </rPr>
      <t>2)</t>
    </r>
    <phoneticPr fontId="3" type="noConversion"/>
  </si>
  <si>
    <t>강  재</t>
    <phoneticPr fontId="3" type="noConversion"/>
  </si>
  <si>
    <t xml:space="preserve">                강재
                기호
판두께</t>
    <phoneticPr fontId="3" type="noConversion"/>
  </si>
  <si>
    <t>SM570
SMA570</t>
    <phoneticPr fontId="3" type="noConversion"/>
  </si>
  <si>
    <t xml:space="preserve">           강재
           기호
판두께        </t>
    <phoneticPr fontId="3" type="noConversion"/>
  </si>
  <si>
    <r>
      <t>SM490TMC</t>
    </r>
    <r>
      <rPr>
        <vertAlign val="superscript"/>
        <sz val="9"/>
        <color indexed="8"/>
        <rFont val="맑은 고딕"/>
        <family val="3"/>
        <charset val="129"/>
      </rPr>
      <t>3)</t>
    </r>
    <phoneticPr fontId="3" type="noConversion"/>
  </si>
  <si>
    <r>
      <t>SM520TMC</t>
    </r>
    <r>
      <rPr>
        <vertAlign val="superscript"/>
        <sz val="9"/>
        <color indexed="8"/>
        <rFont val="맑은 고딕"/>
        <family val="3"/>
        <charset val="129"/>
      </rPr>
      <t>3)</t>
    </r>
    <phoneticPr fontId="3" type="noConversion"/>
  </si>
  <si>
    <r>
      <t>SM570TMC</t>
    </r>
    <r>
      <rPr>
        <vertAlign val="superscript"/>
        <sz val="9"/>
        <color indexed="8"/>
        <rFont val="맑은 고딕"/>
        <family val="3"/>
        <charset val="129"/>
      </rPr>
      <t>3)</t>
    </r>
    <phoneticPr fontId="3" type="noConversion"/>
  </si>
  <si>
    <t>HSB500</t>
    <phoneticPr fontId="3" type="noConversion"/>
  </si>
  <si>
    <t>HSB600</t>
    <phoneticPr fontId="3" type="noConversion"/>
  </si>
  <si>
    <t>100mm 이하</t>
    <phoneticPr fontId="3" type="noConversion"/>
  </si>
  <si>
    <t>100mm 이상</t>
    <phoneticPr fontId="3" type="noConversion"/>
  </si>
  <si>
    <t>주1)</t>
    <phoneticPr fontId="3" type="noConversion"/>
  </si>
  <si>
    <t>SS490의 적용두께는 60mm 이내</t>
    <phoneticPr fontId="3" type="noConversion"/>
  </si>
  <si>
    <t>주2)</t>
    <phoneticPr fontId="3" type="noConversion"/>
  </si>
  <si>
    <t>SM490Y의 인장강도는 490MPa</t>
    <phoneticPr fontId="3" type="noConversion"/>
  </si>
  <si>
    <t>주3)</t>
    <phoneticPr fontId="3" type="noConversion"/>
  </si>
  <si>
    <t>건축물 강구조에 적용되는 TMC 강재의 적용두께는 80mm 이하</t>
    <phoneticPr fontId="3" type="noConversion"/>
  </si>
  <si>
    <t>표2.4.1-2 강관용 강재의 재료강도 (MPa)</t>
    <phoneticPr fontId="3" type="noConversion"/>
  </si>
  <si>
    <t>강재 기호</t>
    <phoneticPr fontId="3" type="noConversion"/>
  </si>
  <si>
    <t>STK400
SKK400
SKY400
SPAP235
STKN400W
STKN400B</t>
    <phoneticPr fontId="3" type="noConversion"/>
  </si>
  <si>
    <t>SPSR400</t>
    <phoneticPr fontId="3" type="noConversion"/>
  </si>
  <si>
    <t>SPAR295</t>
    <phoneticPr fontId="3" type="noConversion"/>
  </si>
  <si>
    <t>STK490
SKK490
SKY490
SCW490-CF</t>
    <phoneticPr fontId="3" type="noConversion"/>
  </si>
  <si>
    <t>SPSR490
STKN490B
SPAP325</t>
    <phoneticPr fontId="3" type="noConversion"/>
  </si>
  <si>
    <t>STK500</t>
    <phoneticPr fontId="3" type="noConversion"/>
  </si>
  <si>
    <t>STKT540
STKN540B</t>
    <phoneticPr fontId="3" type="noConversion"/>
  </si>
  <si>
    <t>STKT590</t>
    <phoneticPr fontId="3" type="noConversion"/>
  </si>
  <si>
    <t>강도</t>
    <phoneticPr fontId="3" type="noConversion"/>
  </si>
  <si>
    <r>
      <t>315
(325, 295)</t>
    </r>
    <r>
      <rPr>
        <vertAlign val="superscript"/>
        <sz val="9"/>
        <color indexed="8"/>
        <rFont val="맑은 고딕"/>
        <family val="3"/>
        <charset val="129"/>
      </rPr>
      <t>1)</t>
    </r>
    <phoneticPr fontId="3" type="noConversion"/>
  </si>
  <si>
    <t>SCW490-CF는 판두께 40mm이하일 때 항복강도 325MPa 이상, 40mm초과 60mm이하일 때 항복강도는 295MPa 이상</t>
    <phoneticPr fontId="3" type="noConversion"/>
  </si>
  <si>
    <t>2.4 재료의 강도</t>
    <phoneticPr fontId="3" type="noConversion"/>
  </si>
  <si>
    <t>2.4.1 강재의 강도</t>
    <phoneticPr fontId="3" type="noConversion"/>
  </si>
  <si>
    <t>Fatigue Limit Design :</t>
    <phoneticPr fontId="3" type="noConversion"/>
  </si>
  <si>
    <t>Service Limit Design :</t>
    <phoneticPr fontId="3" type="noConversion"/>
  </si>
  <si>
    <t>- 압축플랜지의 검토</t>
    <phoneticPr fontId="13" type="noConversion"/>
  </si>
  <si>
    <t>Title_Service_Limit_Design</t>
    <phoneticPr fontId="3" type="noConversion"/>
  </si>
  <si>
    <t>SubTitle_WebCheck</t>
    <phoneticPr fontId="3" type="noConversion"/>
  </si>
  <si>
    <t xml:space="preserve">[2010.09.13] Title of Service Limit check </t>
    <phoneticPr fontId="3" type="noConversion"/>
  </si>
  <si>
    <t>- 피로하중 결정</t>
    <phoneticPr fontId="13" type="noConversion"/>
  </si>
  <si>
    <t>- 피로강도 결정</t>
    <phoneticPr fontId="13" type="noConversion"/>
  </si>
  <si>
    <t>- 피로강도 검토</t>
    <phoneticPr fontId="13" type="noConversion"/>
  </si>
  <si>
    <t>①</t>
    <phoneticPr fontId="13" type="noConversion"/>
  </si>
  <si>
    <t>②</t>
    <phoneticPr fontId="13" type="noConversion"/>
  </si>
  <si>
    <t xml:space="preserve">전단 검토 </t>
    <phoneticPr fontId="13" type="noConversion"/>
  </si>
  <si>
    <t>Title_Fatigue_Limit_Design</t>
    <phoneticPr fontId="3" type="noConversion"/>
  </si>
  <si>
    <t>SubTitle_Fatigue_DeformCheck</t>
    <phoneticPr fontId="3" type="noConversion"/>
  </si>
  <si>
    <t>SubTitle_Set_Fatigue_Strength</t>
    <phoneticPr fontId="3" type="noConversion"/>
  </si>
  <si>
    <t>SubTitle_Set_Fatigue_Load</t>
    <phoneticPr fontId="3" type="noConversion"/>
  </si>
  <si>
    <t>SubTitle_Check_Fatigue_Strength</t>
    <phoneticPr fontId="3" type="noConversion"/>
  </si>
  <si>
    <t>SubTitle_Fatigue_BendingCheck</t>
    <phoneticPr fontId="3" type="noConversion"/>
  </si>
  <si>
    <t>SubTitle_Fatigue_Factor_C</t>
    <phoneticPr fontId="3" type="noConversion"/>
  </si>
  <si>
    <t>SubTitle_Fatigue_ShearForce_Check</t>
    <phoneticPr fontId="3" type="noConversion"/>
  </si>
  <si>
    <t>// 해당 검토항목은 변형유발피로 검토 시 항목임</t>
    <phoneticPr fontId="3" type="noConversion"/>
  </si>
  <si>
    <t>// 해당 검토항목은 하중유발피로 검토 시 항목임.</t>
    <phoneticPr fontId="3" type="noConversion"/>
  </si>
  <si>
    <t>// 해당 검토항목은 변형유발피로 중 전단검토 시 항목임</t>
    <phoneticPr fontId="3" type="noConversion"/>
  </si>
  <si>
    <t>α</t>
    <phoneticPr fontId="13" type="noConversion"/>
  </si>
  <si>
    <t>=</t>
    <phoneticPr fontId="13" type="noConversion"/>
  </si>
  <si>
    <t>( 수평보강재가 없는 경우)</t>
    <phoneticPr fontId="13" type="noConversion"/>
  </si>
  <si>
    <t>( 수평보강재가 있는 경우)</t>
    <phoneticPr fontId="13" type="noConversion"/>
  </si>
  <si>
    <t>k</t>
    <phoneticPr fontId="13" type="noConversion"/>
  </si>
  <si>
    <t>k</t>
    <phoneticPr fontId="13" type="noConversion"/>
  </si>
  <si>
    <t>=</t>
    <phoneticPr fontId="13" type="noConversion"/>
  </si>
  <si>
    <t>x (</t>
    <phoneticPr fontId="13" type="noConversion"/>
  </si>
  <si>
    <t>/</t>
    <phoneticPr fontId="13" type="noConversion"/>
  </si>
  <si>
    <t>∴</t>
    <phoneticPr fontId="13" type="noConversion"/>
  </si>
  <si>
    <t>/ (</t>
    <phoneticPr fontId="13" type="noConversion"/>
  </si>
  <si>
    <t>－</t>
    <phoneticPr fontId="13" type="noConversion"/>
  </si>
  <si>
    <r>
      <t>9.0 x ( D /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</si>
  <si>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</si>
  <si>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r>
      <t>k</t>
    </r>
    <r>
      <rPr>
        <vertAlign val="subscript"/>
        <sz val="9"/>
        <rFont val="맑은 고딕"/>
        <family val="3"/>
        <charset val="129"/>
      </rPr>
      <t>lim</t>
    </r>
    <phoneticPr fontId="13" type="noConversion"/>
  </si>
  <si>
    <r>
      <t>5.17 x ( D / d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</si>
  <si>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r>
      <t>11.64 x (D/(D</t>
    </r>
    <r>
      <rPr>
        <vertAlign val="subscript"/>
        <sz val="9"/>
        <rFont val="맑은 고딕"/>
        <family val="3"/>
        <charset val="129"/>
      </rPr>
      <t xml:space="preserve">c </t>
    </r>
    <r>
      <rPr>
        <sz val="9"/>
        <rFont val="맑은 고딕"/>
        <family val="3"/>
        <charset val="129"/>
      </rPr>
      <t>- d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))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</si>
  <si>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r>
      <t>))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</si>
  <si>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t>Factor_Alpha_without_LS</t>
    <phoneticPr fontId="3" type="noConversion"/>
  </si>
  <si>
    <t>Factor_Alpha_with_LS</t>
    <phoneticPr fontId="3" type="noConversion"/>
  </si>
  <si>
    <t>Commen Factor</t>
    <phoneticPr fontId="3" type="noConversion"/>
  </si>
  <si>
    <t>// Eq. 6.10.64</t>
    <phoneticPr fontId="3" type="noConversion"/>
  </si>
  <si>
    <t>// Eq. 6.10.63</t>
    <phoneticPr fontId="3" type="noConversion"/>
  </si>
  <si>
    <t>[2010.09.13] 사용한계상태검토 \ 복부판의 검토 \ 복부판의 공칭 휨저항강도 검토</t>
    <phoneticPr fontId="3" type="noConversion"/>
  </si>
  <si>
    <t>- 복부판의 공칭 휨강도 검토</t>
    <phoneticPr fontId="1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</si>
  <si>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c</t>
    </r>
    <phoneticPr fontId="13" type="noConversion"/>
  </si>
  <si>
    <t>mm</t>
    <phoneticPr fontId="1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</si>
  <si>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s</t>
    </r>
    <phoneticPr fontId="13" type="noConversion"/>
  </si>
  <si>
    <t>// 사용한계상태 검토</t>
    <phoneticPr fontId="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</si>
  <si>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 / D</t>
    </r>
    <r>
      <rPr>
        <vertAlign val="subscript"/>
        <sz val="9"/>
        <color indexed="8"/>
        <rFont val="맑은 고딕"/>
        <family val="3"/>
        <charset val="129"/>
      </rPr>
      <t>c</t>
    </r>
    <phoneticPr fontId="3" type="noConversion"/>
  </si>
  <si>
    <t>F</t>
    <phoneticPr fontId="13" type="noConversion"/>
  </si>
  <si>
    <t>0.9 E α k</t>
    <phoneticPr fontId="13" type="noConversion"/>
  </si>
  <si>
    <t>x</t>
    <phoneticPr fontId="13" type="noConversion"/>
  </si>
  <si>
    <t>MPa</t>
    <phoneticPr fontId="13" type="noConversion"/>
  </si>
  <si>
    <t>(</t>
    <phoneticPr fontId="13" type="noConversion"/>
  </si>
  <si>
    <r>
      <t>f</t>
    </r>
    <r>
      <rPr>
        <vertAlign val="subscript"/>
        <sz val="9"/>
        <rFont val="맑은 고딕"/>
        <family val="3"/>
        <charset val="129"/>
      </rPr>
      <t>cw</t>
    </r>
    <phoneticPr fontId="13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</si>
  <si>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phoneticPr fontId="13" type="noConversion"/>
  </si>
  <si>
    <t>여기서,</t>
    <phoneticPr fontId="1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</si>
  <si>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cw</t>
    </r>
    <phoneticPr fontId="13" type="noConversion"/>
  </si>
  <si>
    <t>:</t>
    <phoneticPr fontId="13" type="noConversion"/>
  </si>
  <si>
    <t>복부판의 최대휨압축응력 (MPa)</t>
    <phoneticPr fontId="1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</si>
  <si>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yw</t>
    </r>
    <phoneticPr fontId="13" type="noConversion"/>
  </si>
  <si>
    <t>복부판의 최소항복강도 (MPa)</t>
    <phoneticPr fontId="13" type="noConversion"/>
  </si>
  <si>
    <t>D</t>
    <phoneticPr fontId="13" type="noConversion"/>
  </si>
  <si>
    <t>복부판의 높이 (mm)</t>
    <phoneticPr fontId="13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</si>
  <si>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  <phoneticPr fontId="13" type="noConversion"/>
  </si>
  <si>
    <t>복부판의 두께 (mm)</t>
    <phoneticPr fontId="13" type="noConversion"/>
  </si>
  <si>
    <t>탄성 범위 내에서 복부판의 압축 측 높이 (mm)</t>
    <phoneticPr fontId="13" type="noConversion"/>
  </si>
  <si>
    <t>( 수평보강재가 없는 경우 )</t>
    <phoneticPr fontId="13" type="noConversion"/>
  </si>
  <si>
    <r>
      <t>복부판의 휨-좌굴계수, 9.0 x ( D / Dc 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</si>
  <si>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t>복부판의 휨-좌굴계수, 식6.10.63 또는 식6.10.64</t>
    <phoneticPr fontId="1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</si>
  <si>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s</t>
    </r>
    <phoneticPr fontId="3" type="noConversion"/>
  </si>
  <si>
    <t>수평보강재 중심선과 압축플랜지 안쪽 면 사이의 거리 (mm)</t>
    <phoneticPr fontId="3" type="noConversion"/>
  </si>
  <si>
    <t>Comment_Service_WebCheck_ds</t>
    <phoneticPr fontId="3" type="noConversion"/>
  </si>
  <si>
    <t>Comment_Service_WebCheck_without_LS</t>
    <phoneticPr fontId="3" type="noConversion"/>
  </si>
  <si>
    <t>Comment_Service_WebCheck_with_LS</t>
    <phoneticPr fontId="3" type="noConversion"/>
  </si>
  <si>
    <t>// ds에 대한 Comment는 수평보강재가 존재하는 경우에만 출력됨.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</si>
  <si>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f</t>
    </r>
    <phoneticPr fontId="14" type="noConversion"/>
  </si>
  <si>
    <t>=</t>
    <phoneticPr fontId="14" type="noConversion"/>
  </si>
  <si>
    <t>MPa</t>
    <phoneticPr fontId="14" type="noConversion"/>
  </si>
  <si>
    <t>=</t>
    <phoneticPr fontId="14" type="noConversion"/>
  </si>
  <si>
    <t>MPa</t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</si>
  <si>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f</t>
    </r>
    <phoneticPr fontId="14" type="noConversion"/>
  </si>
  <si>
    <r>
      <t>0.80 F</t>
    </r>
    <r>
      <rPr>
        <vertAlign val="subscript"/>
        <sz val="9"/>
        <rFont val="맑은 고딕"/>
        <family val="3"/>
        <charset val="129"/>
      </rPr>
      <t>yf</t>
    </r>
    <phoneticPr fontId="14" type="noConversion"/>
  </si>
  <si>
    <t>// 플랜지의 응력검토임. (인장/압축 시 동일한 수식을 사용함.</t>
    <phoneticPr fontId="3" type="noConversion"/>
  </si>
  <si>
    <t>여기서,</t>
    <phoneticPr fontId="14" type="noConversion"/>
  </si>
  <si>
    <t>:</t>
    <phoneticPr fontId="14" type="noConversion"/>
  </si>
  <si>
    <t>설계하중에 의해서 발생되는 탄성 플랜지의 탄성응력 (MPa)</t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</si>
  <si>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yf</t>
    </r>
    <phoneticPr fontId="14" type="noConversion"/>
  </si>
  <si>
    <t>플랜지의 항복응력 (MPa)</t>
    <phoneticPr fontId="14" type="noConversion"/>
  </si>
  <si>
    <t>[2010.09.13] 사용한계상태검토 \ 플랜지의 검토 \ 플랜지의 응력 제한</t>
    <phoneticPr fontId="3" type="noConversion"/>
  </si>
  <si>
    <t xml:space="preserve">[2010.09.13] Title of Fatigue Limit check </t>
    <phoneticPr fontId="3" type="noConversion"/>
  </si>
  <si>
    <t>[2010.09.13] 피로한계상태 검토 \ 하중유발피로 검토</t>
    <phoneticPr fontId="3" type="noConversion"/>
  </si>
  <si>
    <t>γ</t>
    <phoneticPr fontId="14" type="noConversion"/>
  </si>
  <si>
    <t>(Δf)</t>
    <phoneticPr fontId="14" type="noConversion"/>
  </si>
  <si>
    <t>γ (Δf)</t>
    <phoneticPr fontId="14" type="noConversion"/>
  </si>
  <si>
    <t>x</t>
    <phoneticPr fontId="14" type="noConversion"/>
  </si>
  <si>
    <r>
      <t>(ΔF)</t>
    </r>
    <r>
      <rPr>
        <vertAlign val="subscript"/>
        <sz val="9"/>
        <rFont val="맑은 고딕"/>
        <family val="3"/>
        <charset val="129"/>
      </rPr>
      <t>TH</t>
    </r>
    <phoneticPr fontId="14" type="noConversion"/>
  </si>
  <si>
    <r>
      <t>(ΔF)</t>
    </r>
    <r>
      <rPr>
        <vertAlign val="subscript"/>
        <sz val="9"/>
        <rFont val="맑은 고딕"/>
        <family val="3"/>
        <charset val="129"/>
      </rPr>
      <t>n_limit</t>
    </r>
    <phoneticPr fontId="14" type="noConversion"/>
  </si>
  <si>
    <t>A</t>
    <phoneticPr fontId="14" type="noConversion"/>
  </si>
  <si>
    <t>n</t>
    <phoneticPr fontId="14" type="noConversion"/>
  </si>
  <si>
    <r>
      <t>(ADTT)</t>
    </r>
    <r>
      <rPr>
        <vertAlign val="subscript"/>
        <sz val="9"/>
        <rFont val="맑은 고딕"/>
        <family val="3"/>
        <charset val="129"/>
      </rPr>
      <t>SL</t>
    </r>
    <phoneticPr fontId="14" type="noConversion"/>
  </si>
  <si>
    <t>N</t>
    <phoneticPr fontId="14" type="noConversion"/>
  </si>
  <si>
    <r>
      <t>(365) x (100) x n x (ADTT)</t>
    </r>
    <r>
      <rPr>
        <vertAlign val="subscript"/>
        <sz val="9"/>
        <rFont val="맑은 고딕"/>
        <family val="3"/>
        <charset val="129"/>
      </rPr>
      <t>SL</t>
    </r>
    <r>
      <rPr>
        <sz val="9"/>
        <rFont val="맑은 고딕"/>
        <family val="3"/>
        <charset val="129"/>
      </rPr>
      <t xml:space="preserve"> =</t>
    </r>
    <phoneticPr fontId="14" type="noConversion"/>
  </si>
  <si>
    <r>
      <t>(ΔF)</t>
    </r>
    <r>
      <rPr>
        <vertAlign val="subscript"/>
        <sz val="9"/>
        <rFont val="맑은 고딕"/>
        <family val="3"/>
        <charset val="129"/>
      </rPr>
      <t>n</t>
    </r>
    <phoneticPr fontId="14" type="noConversion"/>
  </si>
  <si>
    <r>
      <t>( A / N )</t>
    </r>
    <r>
      <rPr>
        <vertAlign val="superscript"/>
        <sz val="9"/>
        <rFont val="맑은 고딕"/>
        <family val="3"/>
        <charset val="129"/>
      </rPr>
      <t>1/3</t>
    </r>
    <phoneticPr fontId="14" type="noConversion"/>
  </si>
  <si>
    <t>(</t>
    <phoneticPr fontId="14" type="noConversion"/>
  </si>
  <si>
    <t>/</t>
    <phoneticPr fontId="14" type="noConversion"/>
  </si>
  <si>
    <r>
      <t>)</t>
    </r>
    <r>
      <rPr>
        <vertAlign val="superscript"/>
        <sz val="9"/>
        <rFont val="맑은 고딕"/>
        <family val="3"/>
        <charset val="129"/>
      </rPr>
      <t>1/3</t>
    </r>
    <phoneticPr fontId="14" type="noConversion"/>
  </si>
  <si>
    <t>∴</t>
  </si>
  <si>
    <r>
      <t>f</t>
    </r>
    <r>
      <rPr>
        <vertAlign val="subscript"/>
        <sz val="9"/>
        <rFont val="맑은 고딕"/>
        <family val="3"/>
        <charset val="129"/>
      </rPr>
      <t>D</t>
    </r>
    <phoneticPr fontId="14" type="noConversion"/>
  </si>
  <si>
    <r>
      <t>2f</t>
    </r>
    <r>
      <rPr>
        <vertAlign val="subscript"/>
        <sz val="9"/>
        <rFont val="맑은 고딕"/>
        <family val="3"/>
        <charset val="129"/>
      </rPr>
      <t>fatigue</t>
    </r>
    <phoneticPr fontId="14" type="noConversion"/>
  </si>
  <si>
    <t>표3.4.1에 규정된 피로한계상태 조합에 대한 하중효과, γ = 0.75</t>
    <phoneticPr fontId="14" type="noConversion"/>
  </si>
  <si>
    <t>하중효과, 즉 3.6.1.4에 규정된 피로하중 통과시 발생되는 활하중응력 범위(MPa)</t>
    <phoneticPr fontId="14" type="noConversion"/>
  </si>
  <si>
    <t>6.6.1.2.5에 규정된 공칭피로강도(MPa)</t>
    <phoneticPr fontId="14" type="noConversion"/>
  </si>
  <si>
    <r>
      <t>표6.6.3에서 선택한 상수(MPa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</t>
    </r>
    <phoneticPr fontId="14" type="noConversion"/>
  </si>
  <si>
    <t>표6.6.4에서 선택한 트럭 한 대 통과시 발생하는 응력범위의 반복회수</t>
    <phoneticPr fontId="14" type="noConversion"/>
  </si>
  <si>
    <t>3.6.1.4에서 규정한 한차선당 ADTT(일평균 트럭교통량)</t>
    <phoneticPr fontId="14" type="noConversion"/>
  </si>
  <si>
    <t>표6.6.5에서 택한 일정 피로 진폭 한계값(MPa)</t>
    <phoneticPr fontId="14" type="noConversion"/>
  </si>
  <si>
    <t>Check_ServiceCheck_TensileStress</t>
    <phoneticPr fontId="3" type="noConversion"/>
  </si>
  <si>
    <t>Calc_FatigueLoad</t>
    <phoneticPr fontId="3" type="noConversion"/>
  </si>
  <si>
    <t>상세범주</t>
    <phoneticPr fontId="14" type="noConversion"/>
  </si>
  <si>
    <t>Check_Fatigue_by_Loadtype</t>
    <phoneticPr fontId="3" type="noConversion"/>
  </si>
  <si>
    <t>Comment_Fatigue_by_Loadtype</t>
    <phoneticPr fontId="3" type="noConversion"/>
  </si>
  <si>
    <t>Check_ServiceCheck_TensileStress_no</t>
    <phoneticPr fontId="3" type="noConversion"/>
  </si>
  <si>
    <t>// 하중유발피로 검토를 수행하지 않을 때</t>
    <phoneticPr fontId="3" type="noConversion"/>
  </si>
  <si>
    <t>// 하중유발피로 검토를 수행할 때</t>
    <phoneticPr fontId="3" type="noConversion"/>
  </si>
  <si>
    <t xml:space="preserve">    이후 출력되는 항목과 위치를 조정하기위해 분기함.</t>
    <phoneticPr fontId="3" type="noConversion"/>
  </si>
  <si>
    <t>D</t>
    <phoneticPr fontId="14" type="noConversion"/>
  </si>
  <si>
    <t>mm</t>
    <phoneticPr fontId="14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</si>
  <si>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14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</si>
  <si>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14" type="noConversion"/>
  </si>
  <si>
    <t>x √</t>
    <phoneticPr fontId="14" type="noConversion"/>
  </si>
  <si>
    <t>)</t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</si>
  <si>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phoneticPr fontId="14" type="noConversion"/>
  </si>
  <si>
    <t>D</t>
    <phoneticPr fontId="14" type="noConversion"/>
  </si>
  <si>
    <t>mm</t>
    <phoneticPr fontId="14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</si>
  <si>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14" type="noConversion"/>
  </si>
  <si>
    <t>x √</t>
    <phoneticPr fontId="14" type="noConversion"/>
  </si>
  <si>
    <t>k E</t>
    <phoneticPr fontId="14" type="noConversion"/>
  </si>
  <si>
    <t>(</t>
    <phoneticPr fontId="14" type="noConversion"/>
  </si>
  <si>
    <t>x</t>
    <phoneticPr fontId="14" type="noConversion"/>
  </si>
  <si>
    <t>)</t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</si>
  <si>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phoneticPr fontId="14" type="noConversion"/>
  </si>
  <si>
    <t xml:space="preserve">∴ </t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</si>
  <si>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cf</t>
    </r>
    <phoneticPr fontId="14" type="noConversion"/>
  </si>
  <si>
    <t>≤</t>
    <phoneticPr fontId="14" type="noConversion"/>
  </si>
  <si>
    <r>
      <t>0.9 k E (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/ D )</t>
    </r>
    <r>
      <rPr>
        <vertAlign val="superscript"/>
        <sz val="9"/>
        <rFont val="맑은 고딕"/>
        <family val="3"/>
        <charset val="129"/>
      </rPr>
      <t>2</t>
    </r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</si>
  <si>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limit</t>
    </r>
    <phoneticPr fontId="14" type="noConversion"/>
  </si>
  <si>
    <t xml:space="preserve">x ( </t>
    <phoneticPr fontId="14" type="noConversion"/>
  </si>
  <si>
    <t>/</t>
    <phoneticPr fontId="14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</si>
  <si>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14" type="noConversion"/>
  </si>
  <si>
    <t>복부판의 높이 (mm)</t>
    <phoneticPr fontId="14" type="noConversion"/>
  </si>
  <si>
    <t>탄성 범위 내에서 복부판의 압축 측 높이 (mm)</t>
    <phoneticPr fontId="14" type="noConversion"/>
  </si>
  <si>
    <r>
      <t>d</t>
    </r>
    <r>
      <rPr>
        <vertAlign val="subscript"/>
        <sz val="9"/>
        <rFont val="맑은 고딕"/>
        <family val="3"/>
        <charset val="129"/>
      </rPr>
      <t>s</t>
    </r>
    <phoneticPr fontId="14" type="noConversion"/>
  </si>
  <si>
    <t>수평보강재 중심선과 압축플랜지 안쪽면 사이의 거리 (mm)</t>
    <phoneticPr fontId="14" type="noConversion"/>
  </si>
  <si>
    <t>복부판의 두께 (mm)</t>
    <phoneticPr fontId="14" type="noConversion"/>
  </si>
  <si>
    <t>k</t>
    <phoneticPr fontId="14" type="noConversion"/>
  </si>
  <si>
    <t>복부판의 휨-좌굴계수, 식6.10.63 또는 식6.10.64</t>
    <phoneticPr fontId="14" type="noConversion"/>
  </si>
  <si>
    <r>
      <t>f</t>
    </r>
    <r>
      <rPr>
        <vertAlign val="subscript"/>
        <sz val="9"/>
        <rFont val="맑은 고딕"/>
        <family val="3"/>
        <charset val="129"/>
      </rPr>
      <t>cf</t>
    </r>
    <phoneticPr fontId="14" type="noConversion"/>
  </si>
  <si>
    <t>규정된 복부 최소 항복강도(MPa)</t>
    <phoneticPr fontId="14" type="noConversion"/>
  </si>
  <si>
    <t>SectInfo_for_FatigueCheck_by_Deform</t>
    <phoneticPr fontId="3" type="noConversion"/>
  </si>
  <si>
    <t>Limit_FatigueCheck_by_Deform</t>
    <phoneticPr fontId="3" type="noConversion"/>
  </si>
  <si>
    <t>Check_WebFatigueCheck_Under_Limit</t>
    <phoneticPr fontId="3" type="noConversion"/>
  </si>
  <si>
    <t>Check_WebFatigueCheck_Over_Limit</t>
    <phoneticPr fontId="3" type="noConversion"/>
  </si>
  <si>
    <t>Comment_WebFatigueCheck_Main</t>
    <phoneticPr fontId="3" type="noConversion"/>
  </si>
  <si>
    <t>Comment_WebFatigueCheck_k_without_LS</t>
    <phoneticPr fontId="3" type="noConversion"/>
  </si>
  <si>
    <t>Comment_WebFatigueCheck_k_with_LS</t>
    <phoneticPr fontId="3" type="noConversion"/>
  </si>
  <si>
    <t>Comment_WebFatigueCheck_Stress</t>
    <phoneticPr fontId="3" type="noConversion"/>
  </si>
  <si>
    <t>[2010.09.13] 피로한계상태 검토 \ 변형유발피로 검토 \ 복부판의 휨검토</t>
    <phoneticPr fontId="3" type="noConversion"/>
  </si>
  <si>
    <t>[2010.09.13] 피로한계상태 검토 \ 변형유발피로 검토 \ 복부판의 전단검토</t>
    <phoneticPr fontId="3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</si>
  <si>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phoneticPr fontId="14" type="noConversion"/>
  </si>
  <si>
    <r>
      <t>5 + 5 / (d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/ D)</t>
    </r>
    <r>
      <rPr>
        <vertAlign val="superscript"/>
        <sz val="9"/>
        <rFont val="맑은 고딕"/>
        <family val="3"/>
        <charset val="129"/>
      </rPr>
      <t>2</t>
    </r>
    <phoneticPr fontId="14" type="noConversion"/>
  </si>
  <si>
    <t>+</t>
    <phoneticPr fontId="14" type="noConversion"/>
  </si>
  <si>
    <t>/ (</t>
    <phoneticPr fontId="14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</si>
  <si>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14" type="noConversion"/>
  </si>
  <si>
    <t>1.10 √</t>
    <phoneticPr fontId="14" type="noConversion"/>
  </si>
  <si>
    <t>E k</t>
    <phoneticPr fontId="14" type="noConversion"/>
  </si>
  <si>
    <t>1.38 √</t>
    <phoneticPr fontId="14" type="noConversion"/>
  </si>
  <si>
    <t>[2010.09.13] 6.10.7.3 (3) ① 전단좌굴응력비 C 산정 Part</t>
    <phoneticPr fontId="3" type="noConversion"/>
  </si>
  <si>
    <t>[2010.09.13] 6.10.4.3 (2) ① 탄성휨좌굴의 좌굴계수, k 산정 Part</t>
    <phoneticPr fontId="3" type="noConversion"/>
  </si>
  <si>
    <t>C</t>
    <phoneticPr fontId="14" type="noConversion"/>
  </si>
  <si>
    <r>
      <t>( D /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)</t>
    </r>
    <phoneticPr fontId="14" type="noConversion"/>
  </si>
  <si>
    <r>
      <t>( D/t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14" type="noConversion"/>
  </si>
  <si>
    <t>2</t>
    <phoneticPr fontId="14" type="noConversion"/>
  </si>
  <si>
    <r>
      <t>0.58 C F</t>
    </r>
    <r>
      <rPr>
        <vertAlign val="subscript"/>
        <sz val="9"/>
        <rFont val="맑은 고딕"/>
        <family val="3"/>
        <charset val="129"/>
      </rPr>
      <t>yw</t>
    </r>
    <phoneticPr fontId="14" type="noConversion"/>
  </si>
  <si>
    <r>
      <t>v</t>
    </r>
    <r>
      <rPr>
        <vertAlign val="subscript"/>
        <sz val="9"/>
        <rFont val="맑은 고딕"/>
        <family val="3"/>
        <charset val="129"/>
      </rPr>
      <t>cf</t>
    </r>
    <phoneticPr fontId="14" type="noConversion"/>
  </si>
  <si>
    <t>Check_WegFatigue_ShearCheck</t>
    <phoneticPr fontId="3" type="noConversion"/>
  </si>
  <si>
    <t>Factor_k_Eq6_10_83</t>
    <phoneticPr fontId="3" type="noConversion"/>
  </si>
  <si>
    <t>Limit1_Ratio_ShearBuckling</t>
    <phoneticPr fontId="3" type="noConversion"/>
  </si>
  <si>
    <t>Limit2_Ratio_ShearBuckling</t>
    <phoneticPr fontId="3" type="noConversion"/>
  </si>
  <si>
    <t>ShearBucklingFactor_C_Type3</t>
    <phoneticPr fontId="3" type="noConversion"/>
  </si>
  <si>
    <t>C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</si>
  <si>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yw</t>
    </r>
    <phoneticPr fontId="3" type="noConversion"/>
  </si>
  <si>
    <t>복부판의 항복강도 (MPa)</t>
    <phoneticPr fontId="3" type="noConversion"/>
  </si>
  <si>
    <t>6.10.7.3 (3) ①에 규정된 전단항복강도에 대한 전단좌굴응력의 비.</t>
    <phoneticPr fontId="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</si>
  <si>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cf</t>
    </r>
    <phoneticPr fontId="3" type="noConversion"/>
  </si>
  <si>
    <t>표3.4.1에 있는 피로하중조합에 의해 발생하는 복부판의 최대 탄성전단응력 (MPa)</t>
    <phoneticPr fontId="3" type="noConversion"/>
  </si>
  <si>
    <t>Comment_WebFatigue_ShearCheck</t>
    <phoneticPr fontId="3" type="noConversion"/>
  </si>
  <si>
    <t xml:space="preserve">[2010.09.13] 작용하중 및 작용응력 Table </t>
    <phoneticPr fontId="3" type="noConversion"/>
  </si>
  <si>
    <t>구 분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</si>
  <si>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 xml:space="preserve"> (kN)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</si>
  <si>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(kN)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</si>
  <si>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(kN)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</si>
  <si>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 xml:space="preserve"> (kN.m)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</si>
  <si>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(kN.m)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</si>
  <si>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(kN.m)</t>
    </r>
    <phoneticPr fontId="3" type="noConversion"/>
  </si>
  <si>
    <t>비 고</t>
    <phoneticPr fontId="3" type="noConversion"/>
  </si>
  <si>
    <t>LoadCombination_TableHead</t>
    <phoneticPr fontId="3" type="noConversion"/>
  </si>
  <si>
    <t>LoadCombination_TableBody</t>
    <phoneticPr fontId="3" type="noConversion"/>
  </si>
  <si>
    <t>LoadCombination_TableBodyEnd</t>
    <phoneticPr fontId="3" type="noConversion"/>
  </si>
  <si>
    <t>Stress_TableBody</t>
    <phoneticPr fontId="3" type="noConversion"/>
  </si>
  <si>
    <t>1.5 작용하중</t>
    <phoneticPr fontId="14" type="noConversion"/>
  </si>
  <si>
    <t>1.7 강도의 결정</t>
    <phoneticPr fontId="14" type="noConversion"/>
  </si>
  <si>
    <t>부재의 위치</t>
    <phoneticPr fontId="14" type="noConversion"/>
  </si>
  <si>
    <t>강종</t>
    <phoneticPr fontId="14" type="noConversion"/>
  </si>
  <si>
    <t>두께 (mm)</t>
    <phoneticPr fontId="14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</si>
  <si>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(MPa)</t>
    </r>
    <phoneticPr fontId="14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</si>
  <si>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sz val="9"/>
        <color indexed="8"/>
        <rFont val="맑은 고딕"/>
        <family val="3"/>
        <charset val="129"/>
      </rPr>
      <t xml:space="preserve"> (MPa)</t>
    </r>
    <phoneticPr fontId="14" type="noConversion"/>
  </si>
  <si>
    <t>비 고</t>
    <phoneticPr fontId="14" type="noConversion"/>
  </si>
  <si>
    <t>AllowStress_TableHead</t>
    <phoneticPr fontId="3" type="noConversion"/>
  </si>
  <si>
    <t>AllowStress_TableBodyEnd</t>
    <phoneticPr fontId="3" type="noConversion"/>
  </si>
  <si>
    <t>Title_LoadCombination</t>
    <phoneticPr fontId="3" type="noConversion"/>
  </si>
  <si>
    <t>Title_Stress_byStressPoint</t>
    <phoneticPr fontId="3" type="noConversion"/>
  </si>
  <si>
    <t>Title_AllowStress_byMember</t>
    <phoneticPr fontId="3" type="noConversion"/>
  </si>
  <si>
    <t>[1]</t>
    <phoneticPr fontId="3" type="noConversion"/>
  </si>
  <si>
    <t>[2010.09.13] Add Section Table &amp; Modify Section Properties Table</t>
    <phoneticPr fontId="3" type="noConversion"/>
  </si>
  <si>
    <t>1.2 수직보강재 제원</t>
    <phoneticPr fontId="14" type="noConversion"/>
  </si>
  <si>
    <t>1.3 수평보강재 제원</t>
    <phoneticPr fontId="14" type="noConversion"/>
  </si>
  <si>
    <t>[D]Chapter_Level2</t>
    <phoneticPr fontId="6" type="noConversion"/>
  </si>
  <si>
    <t>Chapter_VerticalStiffener_SectionDim</t>
    <phoneticPr fontId="3" type="noConversion"/>
  </si>
  <si>
    <t>Chapter_HorizontalStiffener_SectionDim</t>
    <phoneticPr fontId="3" type="noConversion"/>
  </si>
  <si>
    <r>
      <t>I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</si>
  <si>
    <r>
      <t>I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</si>
  <si>
    <r>
      <t>A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</si>
  <si>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(mm)</t>
    </r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</si>
  <si>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(mm)</t>
    </r>
    <phoneticPr fontId="3" type="noConversion"/>
  </si>
  <si>
    <r>
      <t>S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</t>
    </r>
    <phoneticPr fontId="3" type="noConversion"/>
  </si>
  <si>
    <r>
      <t>Z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</t>
    </r>
    <phoneticPr fontId="3" type="noConversion"/>
  </si>
  <si>
    <r>
      <t>S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</t>
    </r>
    <phoneticPr fontId="3" type="noConversion"/>
  </si>
  <si>
    <r>
      <t>Z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</t>
    </r>
    <phoneticPr fontId="3" type="noConversion"/>
  </si>
  <si>
    <r>
      <t>C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6</t>
    </r>
    <r>
      <rPr>
        <sz val="9"/>
        <rFont val="맑은 고딕"/>
        <family val="3"/>
        <charset val="129"/>
      </rPr>
      <t>)</t>
    </r>
    <phoneticPr fontId="3" type="noConversion"/>
  </si>
  <si>
    <r>
      <t>ℓ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y</t>
    </r>
    <phoneticPr fontId="3" type="noConversion"/>
  </si>
  <si>
    <r>
      <t>ℓ</t>
    </r>
    <r>
      <rPr>
        <vertAlign val="subscript"/>
        <sz val="9"/>
        <rFont val="맑은 고딕"/>
        <family val="3"/>
        <charset val="129"/>
      </rPr>
      <t xml:space="preserve">z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z</t>
    </r>
    <phoneticPr fontId="3" type="noConversion"/>
  </si>
  <si>
    <r>
      <t>ℓ</t>
    </r>
    <r>
      <rPr>
        <vertAlign val="subscript"/>
        <sz val="9"/>
        <color indexed="8"/>
        <rFont val="맑은 고딕"/>
        <family val="3"/>
        <charset val="129"/>
      </rPr>
      <t>y</t>
    </r>
    <phoneticPr fontId="14" type="noConversion"/>
  </si>
  <si>
    <t>y축에 대한 비지지길이 (mm)</t>
    <phoneticPr fontId="14" type="noConversion"/>
  </si>
  <si>
    <r>
      <t>ℓ</t>
    </r>
    <r>
      <rPr>
        <vertAlign val="subscript"/>
        <sz val="9"/>
        <color indexed="8"/>
        <rFont val="맑은 고딕"/>
        <family val="3"/>
        <charset val="129"/>
      </rPr>
      <t>z</t>
    </r>
    <phoneticPr fontId="14" type="noConversion"/>
  </si>
  <si>
    <t>z축에 대한 비지지길이 (mm)</t>
    <phoneticPr fontId="14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</si>
  <si>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y</t>
    </r>
    <phoneticPr fontId="14" type="noConversion"/>
  </si>
  <si>
    <t>y축에 대한 단면 회전반경 (mm)</t>
    <phoneticPr fontId="14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</si>
  <si>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z</t>
    </r>
    <phoneticPr fontId="14" type="noConversion"/>
  </si>
  <si>
    <t>z축에 대한 단면 회전반경 (mm)</t>
    <phoneticPr fontId="14" type="noConversion"/>
  </si>
  <si>
    <t>[2010.09.13] 축방향 검토 &amp; 인장 &amp; 세장비 검토  :  세장비 한계값은 주부재&amp;교번응력인 경우 140이고, 교번응력이 아닌경우는 200, 브레이싱인 경우 240임. 이는 출력시에 Control할 것!!</t>
    <phoneticPr fontId="3" type="noConversion"/>
  </si>
  <si>
    <t>Comment_SlendernessCheck_InTensile</t>
    <phoneticPr fontId="3" type="noConversion"/>
  </si>
  <si>
    <r>
      <t>K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ℓ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y</t>
    </r>
    <phoneticPr fontId="3" type="noConversion"/>
  </si>
  <si>
    <r>
      <t>K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ℓ</t>
    </r>
    <r>
      <rPr>
        <vertAlign val="subscript"/>
        <sz val="9"/>
        <rFont val="맑은 고딕"/>
        <family val="3"/>
        <charset val="129"/>
      </rPr>
      <t xml:space="preserve">z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z</t>
    </r>
    <phoneticPr fontId="3" type="noConversion"/>
  </si>
  <si>
    <r>
      <t>K</t>
    </r>
    <r>
      <rPr>
        <vertAlign val="subscript"/>
        <sz val="9"/>
        <color indexed="8"/>
        <rFont val="맑은 고딕"/>
        <family val="3"/>
        <charset val="129"/>
      </rPr>
      <t>y</t>
    </r>
    <phoneticPr fontId="14" type="noConversion"/>
  </si>
  <si>
    <r>
      <t>K</t>
    </r>
    <r>
      <rPr>
        <vertAlign val="subscript"/>
        <sz val="9"/>
        <color indexed="8"/>
        <rFont val="맑은 고딕"/>
        <family val="3"/>
        <charset val="129"/>
      </rPr>
      <t>z</t>
    </r>
    <phoneticPr fontId="14" type="noConversion"/>
  </si>
  <si>
    <t>[2010.09.13] 축방향 검토 &amp; 압축 &amp; 세장비 검토  :  세장비 한계값은 주부재인 경우 120이고, 브레이싱인 경우 140임. 이는 출력시에 Control할 것!!</t>
    <phoneticPr fontId="3" type="noConversion"/>
  </si>
  <si>
    <t>Comment_SlendernessCheck_InCompression</t>
    <phoneticPr fontId="3" type="noConversion"/>
  </si>
  <si>
    <t xml:space="preserve">인장강도 검토 </t>
    <phoneticPr fontId="14" type="noConversion"/>
  </si>
  <si>
    <t xml:space="preserve">압축강도 검토 </t>
    <phoneticPr fontId="14" type="noConversion"/>
  </si>
  <si>
    <t>휨강도 검토</t>
    <phoneticPr fontId="14" type="noConversion"/>
  </si>
  <si>
    <t>Title_Ultimate_Limit_Design</t>
    <phoneticPr fontId="3" type="noConversion"/>
  </si>
  <si>
    <t>SubTitle_TensileStrengthCheck</t>
    <phoneticPr fontId="3" type="noConversion"/>
  </si>
  <si>
    <t>SubTitle_CompressiveStrengthCheck</t>
    <phoneticPr fontId="3" type="noConversion"/>
  </si>
  <si>
    <t>SubTitle_DgnSect_Check_byBendingCheck</t>
    <phoneticPr fontId="3" type="noConversion"/>
  </si>
  <si>
    <t>SubTitle_BendingStrength_Check_byBendingCheck</t>
    <phoneticPr fontId="3" type="noConversion"/>
  </si>
  <si>
    <t>SubTitle_ShearStrengthCheck</t>
    <phoneticPr fontId="3" type="noConversion"/>
  </si>
  <si>
    <t>SubTitle_StiffenerCheck</t>
    <phoneticPr fontId="3" type="noConversion"/>
  </si>
  <si>
    <t>①</t>
    <phoneticPr fontId="14" type="noConversion"/>
  </si>
  <si>
    <t>전단면의 항복에 대한 공칭인장강도</t>
    <phoneticPr fontId="14" type="noConversion"/>
  </si>
  <si>
    <t>②</t>
    <phoneticPr fontId="14" type="noConversion"/>
  </si>
  <si>
    <t>순단면의 파단에 대한 공칭인장강도</t>
    <phoneticPr fontId="14" type="noConversion"/>
  </si>
  <si>
    <t>③</t>
    <phoneticPr fontId="14" type="noConversion"/>
  </si>
  <si>
    <r>
      <t>인장강도 P</t>
    </r>
    <r>
      <rPr>
        <vertAlign val="subscript"/>
        <sz val="9"/>
        <color indexed="8"/>
        <rFont val="맑은 고딕"/>
        <family val="3"/>
        <charset val="129"/>
      </rPr>
      <t>r</t>
    </r>
    <phoneticPr fontId="14" type="noConversion"/>
  </si>
  <si>
    <t>압축플랜지의 폭-두께비 검토</t>
    <phoneticPr fontId="14" type="noConversion"/>
  </si>
  <si>
    <t>복부판의 폭-두께비 검토</t>
    <phoneticPr fontId="14" type="noConversion"/>
  </si>
  <si>
    <t>폭-두께비 규정을 만족시키지 못하는 부재들은 세장부재로 분류되고, 그 설계는 강구조설계기준(2009)를 참조한다.</t>
    <phoneticPr fontId="14" type="noConversion"/>
  </si>
  <si>
    <t>ⓐ</t>
    <phoneticPr fontId="14" type="noConversion"/>
  </si>
  <si>
    <t>압축플랜지 검토</t>
    <phoneticPr fontId="14" type="noConversion"/>
  </si>
  <si>
    <t>ⓑ</t>
    <phoneticPr fontId="14" type="noConversion"/>
  </si>
  <si>
    <t>복부판 검토</t>
    <phoneticPr fontId="14" type="noConversion"/>
  </si>
  <si>
    <r>
      <t>저감계수, Q</t>
    </r>
    <r>
      <rPr>
        <vertAlign val="subscript"/>
        <sz val="9"/>
        <color indexed="8"/>
        <rFont val="맑은 고딕"/>
        <family val="3"/>
        <charset val="129"/>
      </rPr>
      <t>a</t>
    </r>
    <r>
      <rPr>
        <sz val="9"/>
        <color indexed="8"/>
        <rFont val="맑은 고딕"/>
        <family val="3"/>
        <charset val="129"/>
      </rPr>
      <t>는 감소된 유효폭 b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>를 고려하여 산정한 유효단면적의 합과 부재의 총단면적의 비로 산정한다.</t>
    </r>
    <phoneticPr fontId="14" type="noConversion"/>
  </si>
  <si>
    <r>
      <t>해당 I형 단면은 양연지지판과 자유돌출판으로 조합된 단면이므로, Q = Q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 Q</t>
    </r>
    <r>
      <rPr>
        <vertAlign val="subscript"/>
        <sz val="9"/>
        <color indexed="8"/>
        <rFont val="맑은 고딕"/>
        <family val="3"/>
        <charset val="129"/>
      </rPr>
      <t>a</t>
    </r>
    <r>
      <rPr>
        <sz val="9"/>
        <color indexed="8"/>
        <rFont val="맑은 고딕"/>
        <family val="3"/>
        <charset val="129"/>
      </rPr>
      <t>임</t>
    </r>
    <phoneticPr fontId="14" type="noConversion"/>
  </si>
  <si>
    <t>SubTitle_TensileStrength_byYield</t>
    <phoneticPr fontId="3" type="noConversion"/>
  </si>
  <si>
    <t>SubTitle_TensileStrength_byNetArea_Destroy</t>
    <phoneticPr fontId="3" type="noConversion"/>
  </si>
  <si>
    <t>SubTitle_TensileStrength</t>
    <phoneticPr fontId="3" type="noConversion"/>
  </si>
  <si>
    <t>SubTitle_SlendernessCheck_byCompressiveMember</t>
    <phoneticPr fontId="3" type="noConversion"/>
  </si>
  <si>
    <t>SubTitle_Width_Thick_Check</t>
    <phoneticPr fontId="3" type="noConversion"/>
  </si>
  <si>
    <t>SubTitle_CompressiveStrength</t>
    <phoneticPr fontId="3" type="noConversion"/>
  </si>
  <si>
    <t>SubTitle_Width_Thick_Check_byCompFlange</t>
    <phoneticPr fontId="3" type="noConversion"/>
  </si>
  <si>
    <t>SubTitle_Width_Thick_Check_byWeb</t>
    <phoneticPr fontId="3" type="noConversion"/>
  </si>
  <si>
    <t>SubTitle_SlendernessCheck_byCompMember</t>
    <phoneticPr fontId="3" type="noConversion"/>
  </si>
  <si>
    <t>SubTitle_SectTypeCheck_byLocalBuckling</t>
    <phoneticPr fontId="3" type="noConversion"/>
  </si>
  <si>
    <t>SubTitle_CompressiveStrength_by5_3_4</t>
    <phoneticPr fontId="3" type="noConversion"/>
  </si>
  <si>
    <t>SubTitle_CompressiveStrength_by5_7</t>
    <phoneticPr fontId="3" type="noConversion"/>
  </si>
  <si>
    <t>SubTitle_CompressiveFlangeCheck</t>
    <phoneticPr fontId="3" type="noConversion"/>
  </si>
  <si>
    <t>SubTitle_BendingBucklingCheck</t>
    <phoneticPr fontId="3" type="noConversion"/>
  </si>
  <si>
    <t>Subtitle_Bending_TorsionBucklingCheck</t>
    <phoneticPr fontId="3" type="noConversion"/>
  </si>
  <si>
    <t>SubTitle_WebCheck_byAxial</t>
    <phoneticPr fontId="3" type="noConversion"/>
  </si>
  <si>
    <r>
      <t>// S</t>
    </r>
    <r>
      <rPr>
        <vertAlign val="subscript"/>
        <sz val="9"/>
        <color indexed="10"/>
        <rFont val="맑은 고딕"/>
        <family val="3"/>
        <charset val="129"/>
      </rPr>
      <t>yy</t>
    </r>
    <r>
      <rPr>
        <sz val="9"/>
        <color indexed="10"/>
        <rFont val="맑은 고딕"/>
        <family val="3"/>
        <charset val="129"/>
      </rPr>
      <t>, S</t>
    </r>
    <r>
      <rPr>
        <vertAlign val="subscript"/>
        <sz val="9"/>
        <color indexed="10"/>
        <rFont val="맑은 고딕"/>
        <family val="3"/>
        <charset val="129"/>
      </rPr>
      <t>zz</t>
    </r>
    <r>
      <rPr>
        <sz val="9"/>
        <color indexed="10"/>
        <rFont val="맑은 고딕"/>
        <family val="3"/>
        <charset val="129"/>
      </rPr>
      <t xml:space="preserve"> : 탄성단면계수</t>
    </r>
    <phoneticPr fontId="3" type="noConversion"/>
  </si>
  <si>
    <r>
      <t>// Z</t>
    </r>
    <r>
      <rPr>
        <vertAlign val="subscript"/>
        <sz val="9"/>
        <color indexed="10"/>
        <rFont val="맑은 고딕"/>
        <family val="3"/>
        <charset val="129"/>
      </rPr>
      <t>yy</t>
    </r>
    <r>
      <rPr>
        <sz val="9"/>
        <color indexed="10"/>
        <rFont val="맑은 고딕"/>
        <family val="3"/>
        <charset val="129"/>
      </rPr>
      <t>, Z</t>
    </r>
    <r>
      <rPr>
        <vertAlign val="subscript"/>
        <sz val="9"/>
        <color indexed="10"/>
        <rFont val="맑은 고딕"/>
        <family val="3"/>
        <charset val="129"/>
      </rPr>
      <t>zz</t>
    </r>
    <r>
      <rPr>
        <sz val="9"/>
        <color indexed="10"/>
        <rFont val="맑은 고딕"/>
        <family val="3"/>
        <charset val="129"/>
      </rPr>
      <t xml:space="preserve"> : 소성단면계수</t>
    </r>
    <phoneticPr fontId="3" type="noConversion"/>
  </si>
  <si>
    <r>
      <t>// C</t>
    </r>
    <r>
      <rPr>
        <vertAlign val="subscript"/>
        <sz val="9"/>
        <color indexed="10"/>
        <rFont val="맑은 고딕"/>
        <family val="3"/>
        <charset val="129"/>
      </rPr>
      <t>w</t>
    </r>
    <r>
      <rPr>
        <sz val="9"/>
        <color indexed="10"/>
        <rFont val="맑은 고딕"/>
        <family val="3"/>
        <charset val="129"/>
      </rPr>
      <t xml:space="preserve"> : 뒤틀림계수</t>
    </r>
    <phoneticPr fontId="3" type="noConversion"/>
  </si>
  <si>
    <t>// K : 비틀림상수</t>
    <phoneticPr fontId="3" type="noConversion"/>
  </si>
  <si>
    <t>Result_Width_Thick_Check_NG</t>
    <phoneticPr fontId="3" type="noConversion"/>
  </si>
  <si>
    <t>Result_Slenderness_Check_of_CompMemeber</t>
    <phoneticPr fontId="3" type="noConversion"/>
  </si>
  <si>
    <t>Result_ReducedFactor_Qs</t>
    <phoneticPr fontId="3" type="noConversion"/>
  </si>
  <si>
    <t>Result_ReducedFactor_Q_of_I_Sect</t>
    <phoneticPr fontId="3" type="noConversion"/>
  </si>
  <si>
    <t>[2010.09.14] 축방향 검토 &amp; 인장 &amp; 인장강도 검토</t>
    <phoneticPr fontId="3" type="noConversion"/>
  </si>
  <si>
    <t>=</t>
    <phoneticPr fontId="22" type="noConversion"/>
  </si>
  <si>
    <t>x</t>
    <phoneticPr fontId="22" type="noConversion"/>
  </si>
  <si>
    <t>kN</t>
    <phoneticPr fontId="22" type="noConversion"/>
  </si>
  <si>
    <t>:</t>
    <phoneticPr fontId="22" type="noConversion"/>
  </si>
  <si>
    <t xml:space="preserve">여기서, </t>
    <phoneticPr fontId="2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</si>
  <si>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22" type="noConversion"/>
  </si>
  <si>
    <t>:</t>
    <phoneticPr fontId="22" type="noConversion"/>
  </si>
  <si>
    <t>설계하중에 의한 축방향력 (N)</t>
    <phoneticPr fontId="22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</si>
  <si>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phoneticPr fontId="22" type="noConversion"/>
  </si>
  <si>
    <t>단면의 인장강도 (N)</t>
    <phoneticPr fontId="22" type="noConversion"/>
  </si>
  <si>
    <r>
      <t>P</t>
    </r>
    <r>
      <rPr>
        <vertAlign val="subscript"/>
        <sz val="9"/>
        <rFont val="맑은 고딕"/>
        <family val="3"/>
        <charset val="129"/>
      </rPr>
      <t>ny</t>
    </r>
    <phoneticPr fontId="22" type="noConversion"/>
  </si>
  <si>
    <t>전단면의 항복에 대한 공칭인장강도 (N)</t>
    <phoneticPr fontId="22" type="noConversion"/>
  </si>
  <si>
    <r>
      <t>P</t>
    </r>
    <r>
      <rPr>
        <vertAlign val="subscript"/>
        <sz val="9"/>
        <rFont val="맑은 고딕"/>
        <family val="3"/>
        <charset val="129"/>
      </rPr>
      <t>nu</t>
    </r>
    <phoneticPr fontId="22" type="noConversion"/>
  </si>
  <si>
    <t>순단면의 파단에 대한 공칭인장강도 (N)</t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</si>
  <si>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</si>
  <si>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u</t>
    </r>
    <phoneticPr fontId="22" type="noConversion"/>
  </si>
  <si>
    <t>단면의 대표 항복강도 (MPa), 각 부재별로 결정된 항복강도 중 최소값을 대표값으로 가정함.</t>
    <phoneticPr fontId="22" type="noConversion"/>
  </si>
  <si>
    <t>단면의 대표 인장강도 (MPa), 각 부재별로 결정된 인장강도 중 최소값을 대표값으로 가정함.</t>
    <phoneticPr fontId="22" type="noConversion"/>
  </si>
  <si>
    <r>
      <t>A</t>
    </r>
    <r>
      <rPr>
        <vertAlign val="subscript"/>
        <sz val="9"/>
        <rFont val="맑은 고딕"/>
        <family val="3"/>
        <charset val="129"/>
      </rPr>
      <t>g</t>
    </r>
    <phoneticPr fontId="22" type="noConversion"/>
  </si>
  <si>
    <r>
      <t>단면의 전단면적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2" type="noConversion"/>
  </si>
  <si>
    <r>
      <t>A</t>
    </r>
    <r>
      <rPr>
        <vertAlign val="subscript"/>
        <sz val="9"/>
        <rFont val="맑은 고딕"/>
        <family val="3"/>
        <charset val="129"/>
      </rPr>
      <t>n</t>
    </r>
    <phoneticPr fontId="22" type="noConversion"/>
  </si>
  <si>
    <r>
      <t>단면의 순단면적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2" type="noConversion"/>
  </si>
  <si>
    <t>U</t>
    <phoneticPr fontId="22" type="noConversion"/>
  </si>
  <si>
    <t xml:space="preserve">전단뒤짐을 고려하기 위한 감소계수. </t>
    <phoneticPr fontId="22" type="noConversion"/>
  </si>
  <si>
    <t>=</t>
    <phoneticPr fontId="22" type="noConversion"/>
  </si>
  <si>
    <t>x</t>
    <phoneticPr fontId="22" type="noConversion"/>
  </si>
  <si>
    <t>kN</t>
    <phoneticPr fontId="22" type="noConversion"/>
  </si>
  <si>
    <r>
      <t>P</t>
    </r>
    <r>
      <rPr>
        <vertAlign val="subscript"/>
        <sz val="9"/>
        <rFont val="맑은 고딕"/>
        <family val="3"/>
        <charset val="129"/>
      </rPr>
      <t>ry</t>
    </r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</si>
  <si>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P</t>
    </r>
    <r>
      <rPr>
        <vertAlign val="subscript"/>
        <sz val="9"/>
        <rFont val="맑은 고딕"/>
        <family val="3"/>
        <charset val="129"/>
      </rPr>
      <t>ny</t>
    </r>
    <phoneticPr fontId="22" type="noConversion"/>
  </si>
  <si>
    <t>Calc_Tensile_Yield_Strength</t>
    <phoneticPr fontId="3" type="noConversion"/>
  </si>
  <si>
    <t>Calc_Tensile_Destroy_Strength</t>
    <phoneticPr fontId="3" type="noConversion"/>
  </si>
  <si>
    <t>Comment_TensileStrength</t>
    <phoneticPr fontId="3" type="noConversion"/>
  </si>
  <si>
    <t>Ultimate Limit Design : Shear Design</t>
    <phoneticPr fontId="3" type="noConversion"/>
  </si>
  <si>
    <t>Ultimate Limit Design : Axial &amp; Bending Design</t>
    <phoneticPr fontId="3" type="noConversion"/>
  </si>
  <si>
    <t>①</t>
    <phoneticPr fontId="22" type="noConversion"/>
  </si>
  <si>
    <t>②</t>
    <phoneticPr fontId="22" type="noConversion"/>
  </si>
  <si>
    <t>①</t>
    <phoneticPr fontId="22" type="noConversion"/>
  </si>
  <si>
    <t>ⓐ</t>
    <phoneticPr fontId="22" type="noConversion"/>
  </si>
  <si>
    <t>ⓑ</t>
    <phoneticPr fontId="22" type="noConversion"/>
  </si>
  <si>
    <t>[2010.09.14] SubTitle of Ultimate Limit check : Shear Design</t>
    <phoneticPr fontId="3" type="noConversion"/>
  </si>
  <si>
    <t>[2010.09.13] Title of Ultimate Limit check : Shear Design</t>
    <phoneticPr fontId="3" type="noConversion"/>
  </si>
  <si>
    <t>[2010.09.13] Title of Ultimate Limit check : Axial &amp; Bending Design</t>
    <phoneticPr fontId="3" type="noConversion"/>
  </si>
  <si>
    <t>[2010.09.13] SubTitle of Ultimate Limit Check : Axial Check</t>
    <phoneticPr fontId="3" type="noConversion"/>
  </si>
  <si>
    <t>SubTitle_Set_ShearBucklingFactor_C</t>
    <phoneticPr fontId="3" type="noConversion"/>
  </si>
  <si>
    <t>Low_SubTitle_Set_ShearBucklingFactor_C</t>
    <phoneticPr fontId="3" type="noConversion"/>
  </si>
  <si>
    <t>SubTitle_Check_ShearStrength</t>
    <phoneticPr fontId="3" type="noConversion"/>
  </si>
  <si>
    <t>SubTitle_Check_VerticalStiffener_Gap</t>
    <phoneticPr fontId="3" type="noConversion"/>
  </si>
  <si>
    <t>SubTitle_Check_HorizontalStiffener</t>
    <phoneticPr fontId="3" type="noConversion"/>
  </si>
  <si>
    <t>SubTitle_ShearStrength_of_EndPannel</t>
    <phoneticPr fontId="3" type="noConversion"/>
  </si>
  <si>
    <t>SubTitle_ShearStrength_of_MiddlePannel</t>
    <phoneticPr fontId="3" type="noConversion"/>
  </si>
  <si>
    <t>SubTitle_Check_CantileverPart_of_Stiffener</t>
    <phoneticPr fontId="3" type="noConversion"/>
  </si>
  <si>
    <t>SubTitle_Check_Inertia_of_Section</t>
    <phoneticPr fontId="3" type="noConversion"/>
  </si>
  <si>
    <t>SubTitle_Check_Area_of_Section</t>
    <phoneticPr fontId="3" type="noConversion"/>
  </si>
  <si>
    <t>SubTitle_Check_Radius_of_Rotation</t>
    <phoneticPr fontId="3" type="noConversion"/>
  </si>
  <si>
    <t>여기서,</t>
    <phoneticPr fontId="22" type="noConversion"/>
  </si>
  <si>
    <t>C</t>
    <phoneticPr fontId="22" type="noConversion"/>
  </si>
  <si>
    <t>6.10.7.3 (3) ①에 규정된 전단항복강도에 대한 전단좌굴응력의 비로써, 전단좌굴계수 k는 5.0으로 한다.</t>
    <phoneticPr fontId="22" type="noConversion"/>
  </si>
  <si>
    <t>k</t>
    <phoneticPr fontId="22" type="noConversion"/>
  </si>
  <si>
    <t>전단좌굴계수, k = 5.0</t>
    <phoneticPr fontId="22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</si>
  <si>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yw</t>
    </r>
    <phoneticPr fontId="22" type="noConversion"/>
  </si>
  <si>
    <t>복부판 항복강도 (MPa)</t>
    <phoneticPr fontId="22" type="noConversion"/>
  </si>
  <si>
    <t>D</t>
    <phoneticPr fontId="22" type="noConversion"/>
  </si>
  <si>
    <t>복부판 높이 (mm)</t>
    <phoneticPr fontId="22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</si>
  <si>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  <phoneticPr fontId="22" type="noConversion"/>
  </si>
  <si>
    <t>복부판 두께 (mm)</t>
    <phoneticPr fontId="22" type="noConversion"/>
  </si>
  <si>
    <t>[2010.09.14] 전단좌굴응력비, C의 산정과정은 Common_Factor Sheet내 내용을 추가합니다.</t>
    <phoneticPr fontId="3" type="noConversion"/>
  </si>
  <si>
    <t>// 전단검토 시 전단좌굴계수, k=5.0을 적용하므로, 다른 항목과 차별화됨.</t>
    <phoneticPr fontId="3" type="noConversion"/>
  </si>
  <si>
    <t>Comment_ShearBuckling_Factor_C_for_ShearCheck</t>
    <phoneticPr fontId="3" type="noConversion"/>
  </si>
  <si>
    <t>소성전단력 (kN)</t>
    <phoneticPr fontId="22" type="noConversion"/>
  </si>
  <si>
    <t>비보강 복부판에 대한 공칭전단강도 (kN)</t>
    <phoneticPr fontId="22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</si>
  <si>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v</t>
    </r>
    <phoneticPr fontId="22" type="noConversion"/>
  </si>
  <si>
    <r>
      <t>6.5.4.2에 규정된 전단에 대한 강도저항계수, Φ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 xml:space="preserve"> = 1.00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</si>
  <si>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phoneticPr fontId="22" type="noConversion"/>
  </si>
  <si>
    <r>
      <t>0.58 F</t>
    </r>
    <r>
      <rPr>
        <vertAlign val="subscript"/>
        <sz val="9"/>
        <rFont val="맑은 고딕"/>
        <family val="3"/>
        <charset val="129"/>
      </rPr>
      <t>yw</t>
    </r>
    <r>
      <rPr>
        <sz val="9"/>
        <rFont val="맑은 고딕"/>
        <family val="3"/>
        <charset val="129"/>
      </rPr>
      <t xml:space="preserve"> D t</t>
    </r>
    <r>
      <rPr>
        <vertAlign val="subscript"/>
        <sz val="9"/>
        <rFont val="맑은 고딕"/>
        <family val="3"/>
        <charset val="129"/>
      </rPr>
      <t>w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</si>
  <si>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phoneticPr fontId="22" type="noConversion"/>
  </si>
  <si>
    <r>
      <t>C V</t>
    </r>
    <r>
      <rPr>
        <vertAlign val="subscript"/>
        <sz val="9"/>
        <rFont val="맑은 고딕"/>
        <family val="3"/>
        <charset val="129"/>
      </rPr>
      <t>p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</si>
  <si>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</si>
  <si>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wu</t>
    </r>
    <phoneticPr fontId="22" type="noConversion"/>
  </si>
  <si>
    <t>Comment_ShearStrengthCheck_of_Without_Stiffener</t>
    <phoneticPr fontId="3" type="noConversion"/>
  </si>
  <si>
    <t>Check_ShearStrengthCheck_of_Without_Stiffener</t>
    <phoneticPr fontId="3" type="noConversion"/>
  </si>
  <si>
    <r>
      <t>∴ 입력된 단면은 위 조건식을 만족하므로, 수직보강재, d</t>
    </r>
    <r>
      <rPr>
        <b/>
        <vertAlign val="subscript"/>
        <sz val="9"/>
        <color indexed="8"/>
        <rFont val="맑은 고딕"/>
        <family val="3"/>
        <charset val="129"/>
      </rPr>
      <t>0</t>
    </r>
    <r>
      <rPr>
        <b/>
        <sz val="9"/>
        <color indexed="8"/>
        <rFont val="맑은 고딕"/>
        <family val="3"/>
        <charset val="129"/>
      </rPr>
      <t>의 간격에 대한 검토를 생략해도 됨.</t>
    </r>
    <phoneticPr fontId="22" type="noConversion"/>
  </si>
  <si>
    <r>
      <t>∴ 입력된 단면은 위 조건식을 만족하지 못하므로, 수직보강재, d</t>
    </r>
    <r>
      <rPr>
        <b/>
        <vertAlign val="subscript"/>
        <sz val="9"/>
        <color indexed="8"/>
        <rFont val="맑은 고딕"/>
        <family val="3"/>
        <charset val="129"/>
      </rPr>
      <t>0</t>
    </r>
    <r>
      <rPr>
        <b/>
        <sz val="9"/>
        <color indexed="8"/>
        <rFont val="맑은 고딕"/>
        <family val="3"/>
        <charset val="129"/>
      </rPr>
      <t>의 간격에 대한 검토를 수행해야 함.</t>
    </r>
    <phoneticPr fontId="22" type="noConversion"/>
  </si>
  <si>
    <t>Result_D_per_tw_Check_OK</t>
    <phoneticPr fontId="3" type="noConversion"/>
  </si>
  <si>
    <t>D</t>
    <phoneticPr fontId="22" type="noConversion"/>
  </si>
  <si>
    <t>D [</t>
    <phoneticPr fontId="22" type="noConversion"/>
  </si>
  <si>
    <t>x [</t>
    <phoneticPr fontId="22" type="noConversion"/>
  </si>
  <si>
    <t>mm</t>
    <phoneticPr fontId="22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</si>
  <si>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2" type="noConversion"/>
  </si>
  <si>
    <r>
      <t>d</t>
    </r>
    <r>
      <rPr>
        <vertAlign val="subscript"/>
        <sz val="9"/>
        <rFont val="맑은 고딕"/>
        <family val="3"/>
        <charset val="129"/>
      </rPr>
      <t>limit</t>
    </r>
    <phoneticPr fontId="22" type="noConversion"/>
  </si>
  <si>
    <r>
      <t>]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=</t>
    </r>
    <phoneticPr fontId="22" type="noConversion"/>
  </si>
  <si>
    <r>
      <t>( D /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)</t>
    </r>
    <phoneticPr fontId="22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</si>
  <si>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phoneticPr fontId="22" type="noConversion"/>
  </si>
  <si>
    <t>Check_Width_Thick_RatioCheck</t>
    <phoneticPr fontId="3" type="noConversion"/>
  </si>
  <si>
    <t>Check_VerticalStiffener_Gap</t>
    <phoneticPr fontId="3" type="noConversion"/>
  </si>
  <si>
    <t>[2010.09.14] 6.10.7.3 (3) ① 전단좌굴응력비 C 산정 Part for ShearStrengthCheck…</t>
    <phoneticPr fontId="3" type="noConversion"/>
  </si>
  <si>
    <t>x (</t>
    <phoneticPr fontId="22" type="noConversion"/>
  </si>
  <si>
    <t>∴</t>
    <phoneticPr fontId="22" type="noConversion"/>
  </si>
  <si>
    <t>1.10 √</t>
    <phoneticPr fontId="22" type="noConversion"/>
  </si>
  <si>
    <t>E k</t>
    <phoneticPr fontId="22" type="noConversion"/>
  </si>
  <si>
    <t>x √</t>
    <phoneticPr fontId="22" type="noConversion"/>
  </si>
  <si>
    <t>(</t>
    <phoneticPr fontId="22" type="noConversion"/>
  </si>
  <si>
    <t>)</t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</si>
  <si>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phoneticPr fontId="22" type="noConversion"/>
  </si>
  <si>
    <t>1.38 √</t>
    <phoneticPr fontId="22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</si>
  <si>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2" type="noConversion"/>
  </si>
  <si>
    <r>
      <t>( D /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)</t>
    </r>
    <phoneticPr fontId="22" type="noConversion"/>
  </si>
  <si>
    <r>
      <t>( D/t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22" type="noConversion"/>
  </si>
  <si>
    <t>2</t>
    <phoneticPr fontId="22" type="noConversion"/>
  </si>
  <si>
    <t>Factor_k_Eq6_10_83_Low</t>
    <phoneticPr fontId="3" type="noConversion"/>
  </si>
  <si>
    <t>Limit1_Ratio_ShearBuckling_Low</t>
    <phoneticPr fontId="3" type="noConversion"/>
  </si>
  <si>
    <t>Limit2_Ratio_ShearBuckling_Low</t>
    <phoneticPr fontId="3" type="noConversion"/>
  </si>
  <si>
    <t>Check1_Ratio_D_per_tw_Low</t>
    <phoneticPr fontId="3" type="noConversion"/>
  </si>
  <si>
    <t>Check2_Ratio_D_per_tw_Low</t>
    <phoneticPr fontId="3" type="noConversion"/>
  </si>
  <si>
    <t>ShearBucklingFactor_C_Type1_Low</t>
    <phoneticPr fontId="3" type="noConversion"/>
  </si>
  <si>
    <t>ShearBucklingFactor_C_Type2_Low</t>
    <phoneticPr fontId="3" type="noConversion"/>
  </si>
  <si>
    <t>ShearBucklingFactor_C_Type3_Low</t>
    <phoneticPr fontId="3" type="noConversion"/>
  </si>
  <si>
    <t>Check_ShearStrengthCheck_of_EndPannel_With_Stiffener</t>
    <phoneticPr fontId="3" type="noConversion"/>
  </si>
  <si>
    <t>6.10.7.3 (3) ①에 규정되어 있는 전단항복강도에 대한 전단좌굴응력의 비</t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</si>
  <si>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phoneticPr fontId="22" type="noConversion"/>
  </si>
  <si>
    <t>소성전단력 (N)</t>
    <phoneticPr fontId="22" type="noConversion"/>
  </si>
  <si>
    <t>Comment_ShearStrengthCheck_of_EndPannel_With_Stiffener</t>
    <phoneticPr fontId="3" type="noConversion"/>
  </si>
  <si>
    <t>[KR-LRFD : 6.10.7.3 (3) ③] 단부패널</t>
    <phoneticPr fontId="3" type="noConversion"/>
  </si>
  <si>
    <t>[KR-LRFD : 6.10.7.3 (3) ①] 중간 패널 (조밀단면)</t>
    <phoneticPr fontId="3" type="noConversion"/>
  </si>
  <si>
    <t>x [</t>
    <phoneticPr fontId="22" type="noConversion"/>
  </si>
  <si>
    <t>C +</t>
    <phoneticPr fontId="22" type="noConversion"/>
  </si>
  <si>
    <t>0.87 ( 1 - C )</t>
    <phoneticPr fontId="22" type="noConversion"/>
  </si>
  <si>
    <t>] =</t>
    <phoneticPr fontId="22" type="noConversion"/>
  </si>
  <si>
    <t>+</t>
    <phoneticPr fontId="22" type="noConversion"/>
  </si>
  <si>
    <t>-</t>
    <phoneticPr fontId="22" type="noConversion"/>
  </si>
  <si>
    <t>√ (</t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</si>
  <si>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</si>
  <si>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t>R</t>
    <phoneticPr fontId="22" type="noConversion"/>
  </si>
  <si>
    <t>[ 0.6 +</t>
    <phoneticPr fontId="22" type="noConversion"/>
  </si>
  <si>
    <t>0.4 x (</t>
    <phoneticPr fontId="22" type="noConversion"/>
  </si>
  <si>
    <t>) ]</t>
    <phoneticPr fontId="22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</si>
  <si>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phoneticPr fontId="22" type="noConversion"/>
  </si>
  <si>
    <r>
      <t>√(1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+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(d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/D)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2" type="noConversion"/>
  </si>
  <si>
    <r>
      <t xml:space="preserve">2  </t>
    </r>
    <r>
      <rPr>
        <sz val="9"/>
        <rFont val="맑은 고딕"/>
        <family val="3"/>
        <charset val="129"/>
      </rPr>
      <t>)</t>
    </r>
    <phoneticPr fontId="22" type="noConversion"/>
  </si>
  <si>
    <t>[2010.09.13] 단부패널에 대한 검토는 수행하지 않음 (Asked by jycho)</t>
    <phoneticPr fontId="3" type="noConversion"/>
  </si>
  <si>
    <t>Condition_MiddlePannel_of_CompactSect</t>
    <phoneticPr fontId="3" type="noConversion"/>
  </si>
  <si>
    <t>Calc_Plastic_ShearStrength</t>
    <phoneticPr fontId="3" type="noConversion"/>
  </si>
  <si>
    <t>Calc_ShearStrength_of_CompactSect_ConditionOK</t>
    <phoneticPr fontId="3" type="noConversion"/>
  </si>
  <si>
    <t>Calc_ShearStrength_of_CompactSect_ConditionNG</t>
    <phoneticPr fontId="3" type="noConversion"/>
  </si>
  <si>
    <t>Variables_of_Moment_for_CheckWeb_with_Stiffener</t>
    <phoneticPr fontId="3" type="noConversion"/>
  </si>
  <si>
    <t>Moment_Ratio_for_CheckWeb_with_Stiffener</t>
    <phoneticPr fontId="3" type="noConversion"/>
  </si>
  <si>
    <t>Check_ShearStrength_MiddlePannel_of_CompactSect</t>
    <phoneticPr fontId="3" type="noConversion"/>
  </si>
  <si>
    <t>Interaction_Factor_R_by_Moment</t>
    <phoneticPr fontId="3" type="noConversion"/>
  </si>
  <si>
    <t>설계하중에 의한 패널의 최대모멘트 (Nㆍmm)</t>
    <phoneticPr fontId="22" type="noConversion"/>
  </si>
  <si>
    <t>공칭전단강도 (N)</t>
    <phoneticPr fontId="22" type="noConversion"/>
  </si>
  <si>
    <t>6.10.4 또는 6.11.2.1.1에 규정된 설계휨강도 (Nㆍmm)</t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</si>
  <si>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phoneticPr fontId="22" type="noConversion"/>
  </si>
  <si>
    <r>
      <t>6.5.4.2에 규정된 휨에 대한 강도저항계수,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</t>
    </r>
    <phoneticPr fontId="22" type="noConversion"/>
  </si>
  <si>
    <t>6.10.3.1 (2) 또는 6.10.3.3. (1)에 규정된 항복모멘트 (Nㆍmm)</t>
    <phoneticPr fontId="22" type="noConversion"/>
  </si>
  <si>
    <t>복부판의 높이 (mm)</t>
    <phoneticPr fontId="22" type="noConversion"/>
  </si>
  <si>
    <t>보강재의 간격 (mm)</t>
    <phoneticPr fontId="22" type="noConversion"/>
  </si>
  <si>
    <t>전단항복강도에 대한 전단좌굴응력비</t>
    <phoneticPr fontId="22" type="noConversion"/>
  </si>
  <si>
    <t>Comment_ShearStrength_MiddlePannel_of_CompactSect</t>
    <phoneticPr fontId="3" type="noConversion"/>
  </si>
  <si>
    <t>MPa</t>
    <phoneticPr fontId="22" type="noConversion"/>
  </si>
  <si>
    <t>[KR-LRFD : 6.10.7.3 (3) ②] 중간 패널 (비조밀단면) : 강도 등은 위 조밀단면 서식을 유용함.</t>
    <phoneticPr fontId="3" type="noConversion"/>
  </si>
  <si>
    <t>Condition_MiddlePannel_of_NoncompactSect</t>
    <phoneticPr fontId="3" type="noConversion"/>
  </si>
  <si>
    <t>Mpa</t>
    <phoneticPr fontId="22" type="noConversion"/>
  </si>
  <si>
    <t>Variables_of_Strength_for_CheckWeb_with_Stiffener</t>
    <phoneticPr fontId="3" type="noConversion"/>
  </si>
  <si>
    <t>-</t>
    <phoneticPr fontId="22" type="noConversion"/>
  </si>
  <si>
    <t>Strength_Ratio_for_CheckWeb_with_Stiffener</t>
    <phoneticPr fontId="3" type="noConversion"/>
  </si>
  <si>
    <t>R</t>
    <phoneticPr fontId="22" type="noConversion"/>
  </si>
  <si>
    <t>[ 0.6 +</t>
    <phoneticPr fontId="22" type="noConversion"/>
  </si>
  <si>
    <t>0.4 x (</t>
    <phoneticPr fontId="22" type="noConversion"/>
  </si>
  <si>
    <t>) ]</t>
    <phoneticPr fontId="22" type="noConversion"/>
  </si>
  <si>
    <t>+</t>
    <phoneticPr fontId="22" type="noConversion"/>
  </si>
  <si>
    <t>Interaction_Factor_R_by_Strength</t>
    <phoneticPr fontId="3" type="noConversion"/>
  </si>
  <si>
    <t>여기서,</t>
    <phoneticPr fontId="22" type="noConversion"/>
  </si>
  <si>
    <t>검토대상 패널에서 설계하중에 의한 압축 또는 인장플랜지의 휨응력 (MPa)</t>
    <phoneticPr fontId="22" type="noConversion"/>
  </si>
  <si>
    <t>Comment_ShearStrength_MiddlePannel_of_NoncompactSect</t>
    <phoneticPr fontId="3" type="noConversion"/>
  </si>
  <si>
    <t>C</t>
    <phoneticPr fontId="22" type="noConversion"/>
  </si>
  <si>
    <t>6.10.7.3 (3)에 규정한 전단항복에 대한 전단좌굴응력의 비</t>
    <phoneticPr fontId="22" type="noConversion"/>
  </si>
  <si>
    <r>
      <t>6.10.4 또는 6.11.2.1 (1)의 규정으로 구한 f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에 대한 플랜지의 설계휨강도 (MPa)</t>
    </r>
    <phoneticPr fontId="22" type="noConversion"/>
  </si>
  <si>
    <t>=</t>
    <phoneticPr fontId="24" type="noConversion"/>
  </si>
  <si>
    <t>x</t>
    <phoneticPr fontId="24" type="noConversion"/>
  </si>
  <si>
    <t>mm</t>
    <phoneticPr fontId="24" type="noConversion"/>
  </si>
  <si>
    <t>여기서,</t>
    <phoneticPr fontId="24" type="noConversion"/>
  </si>
  <si>
    <t>:</t>
    <phoneticPr fontId="24" type="noConversion"/>
  </si>
  <si>
    <t>=</t>
    <phoneticPr fontId="24" type="noConversion"/>
  </si>
  <si>
    <t>x</t>
    <phoneticPr fontId="24" type="noConversion"/>
  </si>
  <si>
    <t>d</t>
    <phoneticPr fontId="24" type="noConversion"/>
  </si>
  <si>
    <t>/</t>
    <phoneticPr fontId="24" type="noConversion"/>
  </si>
  <si>
    <t>+</t>
    <phoneticPr fontId="24" type="noConversion"/>
  </si>
  <si>
    <t>mm</t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</si>
  <si>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p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</si>
  <si>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</si>
  <si>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t</t>
    </r>
    <phoneticPr fontId="24" type="noConversion"/>
  </si>
  <si>
    <t>여기서,</t>
    <phoneticPr fontId="24" type="noConversion"/>
  </si>
  <si>
    <t>:</t>
    <phoneticPr fontId="24" type="noConversion"/>
  </si>
  <si>
    <t>강재단면의 높이 (mm)</t>
    <phoneticPr fontId="24" type="noConversion"/>
  </si>
  <si>
    <t>보강재의 두께 (mm)</t>
    <phoneticPr fontId="24" type="noConversion"/>
  </si>
  <si>
    <t>플랜지의 전폭 (mm)</t>
    <phoneticPr fontId="24" type="noConversion"/>
  </si>
  <si>
    <t>Check_Width_of_Cantilever</t>
    <phoneticPr fontId="3" type="noConversion"/>
  </si>
  <si>
    <t>Comment_Width_of_Cantilever</t>
    <phoneticPr fontId="3" type="noConversion"/>
  </si>
  <si>
    <t>D</t>
    <phoneticPr fontId="24" type="noConversion"/>
  </si>
  <si>
    <t>J</t>
    <phoneticPr fontId="24" type="noConversion"/>
  </si>
  <si>
    <t>2.5 x (</t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</si>
  <si>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4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</si>
  <si>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phoneticPr fontId="24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</si>
  <si>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-</t>
    </r>
    <phoneticPr fontId="24" type="noConversion"/>
  </si>
  <si>
    <r>
      <t>2</t>
    </r>
    <r>
      <rPr>
        <sz val="9"/>
        <rFont val="맑은 고딕"/>
        <family val="3"/>
        <charset val="129"/>
      </rPr>
      <t xml:space="preserve"> -</t>
    </r>
    <phoneticPr fontId="24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</si>
  <si>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J</t>
    </r>
    <phoneticPr fontId="24" type="noConversion"/>
  </si>
  <si>
    <r>
      <t>3</t>
    </r>
    <r>
      <rPr>
        <sz val="9"/>
        <rFont val="맑은 고딕"/>
        <family val="3"/>
        <charset val="129"/>
      </rPr>
      <t xml:space="preserve"> x</t>
    </r>
    <phoneticPr fontId="24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</si>
  <si>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24" type="noConversion"/>
  </si>
  <si>
    <r>
      <t>I</t>
    </r>
    <r>
      <rPr>
        <vertAlign val="subscript"/>
        <sz val="9"/>
        <rFont val="맑은 고딕"/>
        <family val="3"/>
        <charset val="129"/>
      </rPr>
      <t>t</t>
    </r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</si>
  <si>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 xml:space="preserve">p </t>
    </r>
    <r>
      <rPr>
        <sz val="9"/>
        <rFont val="맑은 고딕"/>
        <family val="3"/>
        <charset val="129"/>
      </rPr>
      <t>b</t>
    </r>
    <r>
      <rPr>
        <vertAlign val="subscript"/>
        <sz val="9"/>
        <rFont val="맑은 고딕"/>
        <family val="3"/>
        <charset val="129"/>
      </rPr>
      <t>t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/3</t>
    </r>
    <r>
      <rPr>
        <vertAlign val="subscript"/>
        <sz val="9"/>
        <rFont val="맑은 고딕"/>
        <family val="3"/>
        <charset val="129"/>
      </rPr>
      <t xml:space="preserve"> </t>
    </r>
    <phoneticPr fontId="24" type="noConversion"/>
  </si>
  <si>
    <r>
      <t>3</t>
    </r>
    <r>
      <rPr>
        <sz val="9"/>
        <rFont val="맑은 고딕"/>
        <family val="3"/>
        <charset val="129"/>
      </rPr>
      <t xml:space="preserve"> /</t>
    </r>
    <phoneticPr fontId="24" type="noConversion"/>
  </si>
  <si>
    <t>Variables_for_InertiaCheck</t>
    <phoneticPr fontId="3" type="noConversion"/>
  </si>
  <si>
    <t>Ratio_D_per_d0_for_InertiaCheck</t>
  </si>
  <si>
    <t>Calc_DesignFactor_J</t>
    <phoneticPr fontId="3" type="noConversion"/>
  </si>
  <si>
    <t>Check_Inertia_of_VS</t>
    <phoneticPr fontId="3" type="noConversion"/>
  </si>
  <si>
    <t>[KR-LRFD : 6.10.8.1 (3)] : 수평보강재가 있는 경우는, 아래의 검토도 만족해야 함.</t>
    <phoneticPr fontId="3" type="noConversion"/>
  </si>
  <si>
    <t>(</t>
    <phoneticPr fontId="24" type="noConversion"/>
  </si>
  <si>
    <t>) x (</t>
    <phoneticPr fontId="24" type="noConversion"/>
  </si>
  <si>
    <t>복부판의 두께 (mm)</t>
    <phoneticPr fontId="24" type="noConversion"/>
  </si>
  <si>
    <t>수직보강재의 간격 (mm)</t>
    <phoneticPr fontId="24" type="noConversion"/>
  </si>
  <si>
    <t>수평보강재로 분리된 부패널의 높이 (복부판의 높이) (mm)</t>
    <phoneticPr fontId="24" type="noConversion"/>
  </si>
  <si>
    <t>수직보강재의 돌출폭 (mm)</t>
    <phoneticPr fontId="24" type="noConversion"/>
  </si>
  <si>
    <t>수평보강재의 돌출폭 (mm)</t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</si>
  <si>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t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</si>
  <si>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</si>
  <si>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l</t>
    </r>
    <phoneticPr fontId="24" type="noConversion"/>
  </si>
  <si>
    <r>
      <t>I</t>
    </r>
    <r>
      <rPr>
        <vertAlign val="subscript"/>
        <sz val="9"/>
        <rFont val="맑은 고딕"/>
        <family val="3"/>
        <charset val="129"/>
      </rPr>
      <t>l</t>
    </r>
    <phoneticPr fontId="24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</si>
  <si>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24" type="noConversion"/>
  </si>
  <si>
    <r>
      <t>)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x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I</t>
    </r>
    <r>
      <rPr>
        <vertAlign val="subscript"/>
        <sz val="9"/>
        <rFont val="맑은 고딕"/>
        <family val="3"/>
        <charset val="129"/>
      </rPr>
      <t>l</t>
    </r>
    <phoneticPr fontId="24" type="noConversion"/>
  </si>
  <si>
    <r>
      <t>I</t>
    </r>
    <r>
      <rPr>
        <vertAlign val="subscript"/>
        <sz val="9"/>
        <rFont val="맑은 고딕"/>
        <family val="3"/>
        <charset val="129"/>
      </rPr>
      <t>t</t>
    </r>
    <phoneticPr fontId="24" type="noConversion"/>
  </si>
  <si>
    <r>
      <t>복부판과의 접합면에 대한 수평보강재의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</si>
  <si>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4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</si>
  <si>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phoneticPr fontId="24" type="noConversion"/>
  </si>
  <si>
    <t>Variable_for_InertiaChecik_With_HS</t>
    <phoneticPr fontId="3" type="noConversion"/>
  </si>
  <si>
    <t>Ratio_bt_per_bl_for_InertiaCheck</t>
    <phoneticPr fontId="3" type="noConversion"/>
  </si>
  <si>
    <t>Calc_Inertia_of_HS</t>
    <phoneticPr fontId="3" type="noConversion"/>
  </si>
  <si>
    <t>Calc_Limit_Inertia_of_HS</t>
    <phoneticPr fontId="3" type="noConversion"/>
  </si>
  <si>
    <t>Check_Inertia_of_VS_With_HS</t>
    <phoneticPr fontId="3" type="noConversion"/>
  </si>
  <si>
    <t>Comment_Inertia_of_VS</t>
    <phoneticPr fontId="3" type="noConversion"/>
  </si>
  <si>
    <t>Comment_Inertia_of_VS_With_HS</t>
    <phoneticPr fontId="3" type="noConversion"/>
  </si>
  <si>
    <t>B</t>
    <phoneticPr fontId="24" type="noConversion"/>
  </si>
  <si>
    <t>C</t>
    <phoneticPr fontId="24" type="noConversion"/>
  </si>
  <si>
    <t>복부판의 항복강도 (MPa)</t>
    <phoneticPr fontId="24" type="noConversion"/>
  </si>
  <si>
    <t>보강재의 항복강도 (MPa)</t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</si>
  <si>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p</t>
    </r>
    <phoneticPr fontId="24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</si>
  <si>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24" type="noConversion"/>
  </si>
  <si>
    <t>E</t>
    <phoneticPr fontId="24" type="noConversion"/>
  </si>
  <si>
    <r>
      <t>( b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/ t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)</t>
    </r>
    <phoneticPr fontId="24" type="noConversion"/>
  </si>
  <si>
    <t>2</t>
    <phoneticPr fontId="24" type="noConversion"/>
  </si>
  <si>
    <t>MPa</t>
    <phoneticPr fontId="24" type="noConversion"/>
  </si>
  <si>
    <r>
      <t>F</t>
    </r>
    <r>
      <rPr>
        <vertAlign val="subscript"/>
        <sz val="9"/>
        <rFont val="맑은 고딕"/>
        <family val="3"/>
        <charset val="129"/>
      </rPr>
      <t>ys</t>
    </r>
    <phoneticPr fontId="24" type="noConversion"/>
  </si>
  <si>
    <t>∴</t>
    <phoneticPr fontId="24" type="noConversion"/>
  </si>
  <si>
    <t>x (</t>
    <phoneticPr fontId="24" type="noConversion"/>
  </si>
  <si>
    <t>-</t>
    <phoneticPr fontId="24" type="noConversion"/>
  </si>
  <si>
    <t>) x</t>
    <phoneticPr fontId="24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</si>
  <si>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24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</si>
  <si>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phoneticPr fontId="24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</si>
  <si>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phoneticPr fontId="24" type="noConversion"/>
  </si>
  <si>
    <t xml:space="preserve"> x</t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</si>
  <si>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2</t>
    </r>
    <phoneticPr fontId="24" type="noConversion"/>
  </si>
  <si>
    <t>] x (</t>
    <phoneticPr fontId="24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</si>
  <si>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24" type="noConversion"/>
  </si>
  <si>
    <r>
      <t>A</t>
    </r>
    <r>
      <rPr>
        <vertAlign val="subscript"/>
        <sz val="9"/>
        <rFont val="맑은 고딕"/>
        <family val="3"/>
        <charset val="129"/>
      </rPr>
      <t>s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</si>
  <si>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p</t>
    </r>
    <phoneticPr fontId="24" type="noConversion"/>
  </si>
  <si>
    <r>
      <t>보강재의 단면적 ; 양면 보강재의 경우 전면적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24" type="noConversion"/>
  </si>
  <si>
    <t>Variable_for_AreaCheck_of_VS</t>
    <phoneticPr fontId="3" type="noConversion"/>
  </si>
  <si>
    <t>Ratio_bt_per_tp_of_VS</t>
    <phoneticPr fontId="3" type="noConversion"/>
  </si>
  <si>
    <t>Calc_Fcr_for_AreaCheck_of_VS</t>
    <phoneticPr fontId="3" type="noConversion"/>
  </si>
  <si>
    <t>Factor_1_for_AreaCheck_of_VS</t>
    <phoneticPr fontId="3" type="noConversion"/>
  </si>
  <si>
    <t>Factor_2_for_AreaCheck_of_VS</t>
    <phoneticPr fontId="3" type="noConversion"/>
  </si>
  <si>
    <t>Check_Area_of_VS</t>
    <phoneticPr fontId="3" type="noConversion"/>
  </si>
  <si>
    <t>Calc_Limit_Area_of_VS</t>
    <phoneticPr fontId="3" type="noConversion"/>
  </si>
  <si>
    <t>Comment_AreaCheck_of_VS</t>
    <phoneticPr fontId="3" type="noConversion"/>
  </si>
  <si>
    <t>E</t>
    <phoneticPr fontId="24" type="noConversion"/>
  </si>
  <si>
    <t>x √</t>
    <phoneticPr fontId="24" type="noConversion"/>
  </si>
  <si>
    <t>규정된 보강재의 최소항복강도 (MPa)</t>
    <phoneticPr fontId="24" type="noConversion"/>
  </si>
  <si>
    <r>
      <t>0.48 t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√</t>
    </r>
    <phoneticPr fontId="24" type="noConversion"/>
  </si>
  <si>
    <r>
      <t>F</t>
    </r>
    <r>
      <rPr>
        <vertAlign val="subscript"/>
        <sz val="9"/>
        <rFont val="맑은 고딕"/>
        <family val="3"/>
        <charset val="129"/>
      </rPr>
      <t>ys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</si>
  <si>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phoneticPr fontId="24" type="noConversion"/>
  </si>
  <si>
    <r>
      <t>t</t>
    </r>
    <r>
      <rPr>
        <vertAlign val="subscript"/>
        <sz val="9"/>
        <rFont val="맑은 고딕"/>
        <family val="3"/>
        <charset val="129"/>
      </rPr>
      <t>s</t>
    </r>
    <phoneticPr fontId="24" type="noConversion"/>
  </si>
  <si>
    <t>Check_Width_of_Cantilever_of_HS</t>
    <phoneticPr fontId="3" type="noConversion"/>
  </si>
  <si>
    <t>Comment_Width_of_Cantilever_of_HS</t>
    <phoneticPr fontId="3" type="noConversion"/>
  </si>
  <si>
    <t>r</t>
    <phoneticPr fontId="24" type="noConversion"/>
  </si>
  <si>
    <r>
      <t>복부판과 만나는 끝단에서 복부판과 수평보강재의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24" type="noConversion"/>
  </si>
  <si>
    <t>수평보강재의 회전반경 (mm)</t>
    <phoneticPr fontId="24" type="noConversion"/>
  </si>
  <si>
    <t>Comment_RadiusCheck_of_HS</t>
    <phoneticPr fontId="3" type="noConversion"/>
  </si>
  <si>
    <t>b</t>
    <phoneticPr fontId="25" type="noConversion"/>
  </si>
  <si>
    <t>=</t>
    <phoneticPr fontId="25" type="noConversion"/>
  </si>
  <si>
    <t>mm</t>
    <phoneticPr fontId="25" type="noConversion"/>
  </si>
  <si>
    <t>t</t>
    <phoneticPr fontId="25" type="noConversion"/>
  </si>
  <si>
    <t>h</t>
    <phoneticPr fontId="25" type="noConversion"/>
  </si>
  <si>
    <t>k</t>
    <phoneticPr fontId="25" type="noConversion"/>
  </si>
  <si>
    <t>k √</t>
    <phoneticPr fontId="25" type="noConversion"/>
  </si>
  <si>
    <t>E</t>
    <phoneticPr fontId="25" type="noConversion"/>
  </si>
  <si>
    <t>x √</t>
    <phoneticPr fontId="25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</si>
  <si>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5" type="noConversion"/>
  </si>
  <si>
    <t>여기서,</t>
    <phoneticPr fontId="25" type="noConversion"/>
  </si>
  <si>
    <t>:</t>
    <phoneticPr fontId="25" type="noConversion"/>
  </si>
  <si>
    <t>플랜지의 두께 (mm)</t>
    <phoneticPr fontId="25" type="noConversion"/>
  </si>
  <si>
    <t>복부판의 두께 (mm)</t>
    <phoneticPr fontId="25" type="noConversion"/>
  </si>
  <si>
    <t>부재에 발생하는 최대압축응력 (MPa)</t>
    <phoneticPr fontId="25" type="noConversion"/>
  </si>
  <si>
    <t>( 압연 T형강의 복부판 : T형강 )</t>
    <phoneticPr fontId="25" type="noConversion"/>
  </si>
  <si>
    <t>( 플랜지와 자유돌출판 : ㄷ형 단면의 플랜지 전폭 )</t>
    <phoneticPr fontId="25" type="noConversion"/>
  </si>
  <si>
    <t>( 플랜지와 자유돌출판 : I형 단면의 플랜지 폭의 반 )</t>
    <phoneticPr fontId="25" type="noConversion"/>
  </si>
  <si>
    <t>( 기타 돌출부재 : 기타 경우는 전 돌출폭 )</t>
    <phoneticPr fontId="25" type="noConversion"/>
  </si>
  <si>
    <t>( 기타 돌출부재 : 단일L형강 또는 분리재를 갖는 이중L형강에 있어서 돌출 다리의 전체폭 )</t>
    <phoneticPr fontId="25" type="noConversion"/>
  </si>
  <si>
    <t>( 복부판과 기타 판 요소 : 기타의 모든 경우는 지지점간 순간격 )</t>
    <phoneticPr fontId="25" type="noConversion"/>
  </si>
  <si>
    <t>( 박스거더 단면의 플랜지와 덮개판 : 복부판간 순간격에서 내부 모서리 반경을 뺀 거리 )</t>
    <phoneticPr fontId="25" type="noConversion"/>
  </si>
  <si>
    <t>Variable_for_Width_Thick_Check_of_CompMember</t>
    <phoneticPr fontId="3" type="noConversion"/>
  </si>
  <si>
    <t>Factor_k_type01</t>
    <phoneticPr fontId="3" type="noConversion"/>
  </si>
  <si>
    <t>Factor_k_type02</t>
    <phoneticPr fontId="3" type="noConversion"/>
  </si>
  <si>
    <t>Factor_k_type03</t>
    <phoneticPr fontId="3" type="noConversion"/>
  </si>
  <si>
    <t>Factor_k_type04</t>
    <phoneticPr fontId="3" type="noConversion"/>
  </si>
  <si>
    <t>Factor_k_type05</t>
    <phoneticPr fontId="3" type="noConversion"/>
  </si>
  <si>
    <t>Factor_k_type06</t>
    <phoneticPr fontId="3" type="noConversion"/>
  </si>
  <si>
    <t>Factor_k_type07</t>
    <phoneticPr fontId="3" type="noConversion"/>
  </si>
  <si>
    <t>Comment_Width_Thick_Check_of_CompMember</t>
    <phoneticPr fontId="3" type="noConversion"/>
  </si>
  <si>
    <t>=</t>
    <phoneticPr fontId="26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</si>
  <si>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phoneticPr fontId="26" type="noConversion"/>
  </si>
  <si>
    <t>x</t>
    <phoneticPr fontId="26" type="noConversion"/>
  </si>
  <si>
    <t>E</t>
    <phoneticPr fontId="26" type="noConversion"/>
  </si>
  <si>
    <t>kN</t>
    <phoneticPr fontId="26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</si>
  <si>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r</t>
    </r>
    <phoneticPr fontId="26" type="noConversion"/>
  </si>
  <si>
    <t>kN</t>
    <phoneticPr fontId="26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</si>
  <si>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  <phoneticPr fontId="26" type="noConversion"/>
  </si>
  <si>
    <t>λ</t>
    <phoneticPr fontId="26" type="noConversion"/>
  </si>
  <si>
    <t>=</t>
    <phoneticPr fontId="26" type="noConversion"/>
  </si>
  <si>
    <t>(</t>
    <phoneticPr fontId="26" type="noConversion"/>
  </si>
  <si>
    <t>K l</t>
    <phoneticPr fontId="26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</si>
  <si>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x</t>
    </r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</si>
  <si>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6" type="noConversion"/>
  </si>
  <si>
    <t>x</t>
    <phoneticPr fontId="26" type="noConversion"/>
  </si>
  <si>
    <r>
      <t>r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π</t>
    </r>
    <phoneticPr fontId="26" type="noConversion"/>
  </si>
  <si>
    <t>E</t>
    <phoneticPr fontId="26" type="noConversion"/>
  </si>
  <si>
    <t>π</t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</si>
  <si>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n</t>
    </r>
    <phoneticPr fontId="26" type="noConversion"/>
  </si>
  <si>
    <r>
      <t>0.66</t>
    </r>
    <r>
      <rPr>
        <vertAlign val="superscript"/>
        <sz val="9"/>
        <rFont val="맑은 고딕"/>
        <family val="3"/>
        <charset val="129"/>
      </rPr>
      <t>λ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s</t>
    </r>
    <phoneticPr fontId="26" type="noConversion"/>
  </si>
  <si>
    <t>kN</t>
    <phoneticPr fontId="26" type="noConversion"/>
  </si>
  <si>
    <r>
      <t>0.88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/ λ</t>
    </r>
    <phoneticPr fontId="26" type="noConversion"/>
  </si>
  <si>
    <t>/</t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</si>
  <si>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phoneticPr fontId="26" type="noConversion"/>
  </si>
  <si>
    <r>
      <t>Φ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P</t>
    </r>
    <r>
      <rPr>
        <vertAlign val="subscript"/>
        <sz val="9"/>
        <rFont val="맑은 고딕"/>
        <family val="3"/>
        <charset val="129"/>
      </rPr>
      <t>n</t>
    </r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</si>
  <si>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26" type="noConversion"/>
  </si>
  <si>
    <t>Calc_CompStrength_incase_Over_Limit</t>
    <phoneticPr fontId="3" type="noConversion"/>
  </si>
  <si>
    <t>Calc_Factor_Lambda_for_KR_LRFD</t>
    <phoneticPr fontId="3" type="noConversion"/>
  </si>
  <si>
    <t>여기서,</t>
    <phoneticPr fontId="3" type="noConversion"/>
  </si>
  <si>
    <t>E</t>
    <phoneticPr fontId="3" type="noConversion"/>
  </si>
  <si>
    <t>K</t>
    <phoneticPr fontId="3" type="noConversion"/>
  </si>
  <si>
    <t>l</t>
    <phoneticPr fontId="3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</si>
  <si>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s</t>
    </r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</si>
  <si>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phoneticPr fontId="3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</si>
  <si>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s</t>
    </r>
    <phoneticPr fontId="3" type="noConversion"/>
  </si>
  <si>
    <r>
      <t>전단면적 (mm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</t>
    </r>
    <phoneticPr fontId="3" type="noConversion"/>
  </si>
  <si>
    <t>항복강도 (MPa)</t>
    <phoneticPr fontId="3" type="noConversion"/>
  </si>
  <si>
    <t>탄성계수 (MPa)</t>
    <phoneticPr fontId="3" type="noConversion"/>
  </si>
  <si>
    <t>4.6.6에 규정된 유효길이계수</t>
    <phoneticPr fontId="3" type="noConversion"/>
  </si>
  <si>
    <t>비지지길이 (mm)</t>
    <phoneticPr fontId="3" type="noConversion"/>
  </si>
  <si>
    <t>회전반경 (mm)</t>
    <phoneticPr fontId="3" type="noConversion"/>
  </si>
  <si>
    <t>Comment_Check_CompStrength_for_KR_LRFD</t>
    <phoneticPr fontId="3" type="noConversion"/>
  </si>
  <si>
    <t>b</t>
    <phoneticPr fontId="26" type="noConversion"/>
  </si>
  <si>
    <t>mm</t>
    <phoneticPr fontId="26" type="noConversion"/>
  </si>
  <si>
    <t>t</t>
    <phoneticPr fontId="26" type="noConversion"/>
  </si>
  <si>
    <t>h</t>
    <phoneticPr fontId="26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</si>
  <si>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  <phoneticPr fontId="26" type="noConversion"/>
  </si>
  <si>
    <t>x √(</t>
    <phoneticPr fontId="26" type="noConversion"/>
  </si>
  <si>
    <t>) =</t>
    <phoneticPr fontId="26" type="noConversion"/>
  </si>
  <si>
    <r>
      <t>k</t>
    </r>
    <r>
      <rPr>
        <vertAlign val="subscript"/>
        <sz val="9"/>
        <rFont val="맑은 고딕"/>
        <family val="3"/>
        <charset val="129"/>
      </rPr>
      <t>c</t>
    </r>
    <phoneticPr fontId="26" type="noConversion"/>
  </si>
  <si>
    <r>
      <t>4 / √(h /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)</t>
    </r>
    <phoneticPr fontId="26" type="noConversion"/>
  </si>
  <si>
    <t>/ √(</t>
    <phoneticPr fontId="26" type="noConversion"/>
  </si>
  <si>
    <t>)</t>
    <phoneticPr fontId="26" type="noConversion"/>
  </si>
  <si>
    <t>∴</t>
    <phoneticPr fontId="26" type="noConversion"/>
  </si>
  <si>
    <r>
      <t>λ</t>
    </r>
    <r>
      <rPr>
        <vertAlign val="subscript"/>
        <sz val="9"/>
        <rFont val="맑은 고딕"/>
        <family val="3"/>
        <charset val="129"/>
      </rPr>
      <t>r</t>
    </r>
    <phoneticPr fontId="26" type="noConversion"/>
  </si>
  <si>
    <t>0.64 x √</t>
    <phoneticPr fontId="26" type="noConversion"/>
  </si>
  <si>
    <r>
      <t>k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E</t>
    </r>
    <phoneticPr fontId="26" type="noConversion"/>
  </si>
  <si>
    <t>x √(</t>
    <phoneticPr fontId="26" type="noConversion"/>
  </si>
  <si>
    <t>) =</t>
    <phoneticPr fontId="26" type="noConversion"/>
  </si>
  <si>
    <r>
      <t>F</t>
    </r>
    <r>
      <rPr>
        <b/>
        <vertAlign val="subscript"/>
        <sz val="9"/>
        <rFont val="맑은 고딕"/>
        <family val="3"/>
        <charset val="129"/>
      </rPr>
      <t>y</t>
    </r>
    <phoneticPr fontId="26" type="noConversion"/>
  </si>
  <si>
    <t>b</t>
    <phoneticPr fontId="26" type="noConversion"/>
  </si>
  <si>
    <t>t</t>
    <phoneticPr fontId="26" type="noConversion"/>
  </si>
  <si>
    <t>0.56 x √</t>
    <phoneticPr fontId="26" type="noConversion"/>
  </si>
  <si>
    <t>Set_Factor_kc_for_Built_up_I_Sect</t>
    <phoneticPr fontId="3" type="noConversion"/>
  </si>
  <si>
    <t>Set_Factor_Lambda_r_for_Built_up_I_Sect</t>
    <phoneticPr fontId="3" type="noConversion"/>
  </si>
  <si>
    <t>Check_SectionType_for_Built_up_I_Sect</t>
    <phoneticPr fontId="3" type="noConversion"/>
  </si>
  <si>
    <t>Set_Factor_Lambda_r_for_Rolled_I_Sect</t>
    <phoneticPr fontId="3" type="noConversion"/>
  </si>
  <si>
    <t>Check_SectionType_for_Rolled_I_Sect</t>
    <phoneticPr fontId="3" type="noConversion"/>
  </si>
  <si>
    <t>1.49 x √</t>
    <phoneticPr fontId="26" type="noConversion"/>
  </si>
  <si>
    <t>h</t>
    <phoneticPr fontId="26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</si>
  <si>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6" type="noConversion"/>
  </si>
  <si>
    <t>Set_Factor_Lambda_r_for_Web_of_I_Sect</t>
    <phoneticPr fontId="3" type="noConversion"/>
  </si>
  <si>
    <t>Check_SectionType_for_Web_of_I_Sect</t>
    <phoneticPr fontId="3" type="noConversion"/>
  </si>
  <si>
    <t>Variables_for_Check_SectionType_of_CompMember</t>
    <phoneticPr fontId="3" type="noConversion"/>
  </si>
  <si>
    <t>r</t>
    <phoneticPr fontId="26" type="noConversion"/>
  </si>
  <si>
    <t>Kl</t>
    <phoneticPr fontId="26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</si>
  <si>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n</t>
    </r>
    <phoneticPr fontId="26" type="noConversion"/>
  </si>
  <si>
    <t>MPa</t>
    <phoneticPr fontId="26" type="noConversion"/>
  </si>
  <si>
    <t>2</t>
    <phoneticPr fontId="26" type="noConversion"/>
  </si>
  <si>
    <t>4.71 x √</t>
    <phoneticPr fontId="26" type="noConversion"/>
  </si>
  <si>
    <t>x √</t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</si>
  <si>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6" type="noConversion"/>
  </si>
  <si>
    <t>Variables_to_Calc_Slenderness_for_Bending_Buckling_Strength</t>
    <phoneticPr fontId="3" type="noConversion"/>
  </si>
  <si>
    <t>Calc_Slenderness_for_Bending_Buckling_Strength</t>
    <phoneticPr fontId="3" type="noConversion"/>
  </si>
  <si>
    <t>Calc_Elastic_Buckling_Strength_Fe</t>
    <phoneticPr fontId="3" type="noConversion"/>
  </si>
  <si>
    <t>LimitCheck_Slenderness_for_Bending_Buckling_Strength</t>
    <phoneticPr fontId="3" type="noConversion"/>
  </si>
  <si>
    <t>Calc_Bending_Buckling_Strength_Over_Limit</t>
    <phoneticPr fontId="3" type="noConversion"/>
  </si>
  <si>
    <t>Calc_Stress_by_Bending_Buckling_Strength</t>
    <phoneticPr fontId="3" type="noConversion"/>
  </si>
  <si>
    <t>Check_Bending_Buckling_Strength</t>
    <phoneticPr fontId="3" type="noConversion"/>
  </si>
  <si>
    <t>강구조 설계기준(2009) 5.1.1.4 강재단면의 분류 / 표5.1.1.4-1 압축판요소의 판폭두께비 (자유돌출판) : 2. 균일압축을 받는 용접H형강의 플랜지 :  built-up</t>
    <phoneticPr fontId="3" type="noConversion"/>
  </si>
  <si>
    <t>강구조 설계기준(2009) 5.1.1.4 강재단면의 분류 / 표5.1.1.4-1 압축판요소의 판폭두께비 (자유돌출판) : 1. 균일압축을 받는  압연H형강의 플랜지 :  Rolled</t>
    <phoneticPr fontId="3" type="noConversion"/>
  </si>
  <si>
    <t>강구조 설계기준(2009) 5.3 휨좌굴에 대한 압축강도</t>
    <phoneticPr fontId="3" type="noConversion"/>
  </si>
  <si>
    <t>// Fe의 비교식은 세장비로 비교하는 항을 정리한 것으로 유효숫자등 차이가 있으므로 고려하지 않음.</t>
    <phoneticPr fontId="3" type="noConversion"/>
  </si>
  <si>
    <t>강구조 설계기준(2009) 5.4 비틀림좌굴 및 휨-비틀림좌굴에 대한 압축강도 : 5.4.2 다른 모든 경우 (1) 2축대칭부재의 경우</t>
    <phoneticPr fontId="3" type="noConversion"/>
  </si>
  <si>
    <t>L</t>
    <phoneticPr fontId="3" type="noConversion"/>
  </si>
  <si>
    <t>r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</si>
  <si>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e</t>
    </r>
    <phoneticPr fontId="3" type="noConversion"/>
  </si>
  <si>
    <r>
      <t>A</t>
    </r>
    <r>
      <rPr>
        <vertAlign val="subscript"/>
        <sz val="9"/>
        <rFont val="맑은 고딕"/>
        <family val="3"/>
        <charset val="129"/>
      </rPr>
      <t>g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</si>
  <si>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" type="noConversion"/>
  </si>
  <si>
    <r>
      <t>P</t>
    </r>
    <r>
      <rPr>
        <vertAlign val="subscript"/>
        <sz val="9"/>
        <rFont val="맑은 고딕"/>
        <family val="3"/>
        <charset val="129"/>
      </rPr>
      <t>n</t>
    </r>
    <phoneticPr fontId="3" type="noConversion"/>
  </si>
  <si>
    <t>탄성좌굴응력 (MPa)</t>
    <phoneticPr fontId="3" type="noConversion"/>
  </si>
  <si>
    <t>강재의 항복강도 (MPa)</t>
    <phoneticPr fontId="3" type="noConversion"/>
  </si>
  <si>
    <t>강재의 탄성계수 (MPa)</t>
    <phoneticPr fontId="3" type="noConversion"/>
  </si>
  <si>
    <t>유효좌굴길이계수</t>
    <phoneticPr fontId="3" type="noConversion"/>
  </si>
  <si>
    <r>
      <t>부재의 총단면적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" type="noConversion"/>
  </si>
  <si>
    <t>부재의 횡좌굴에 대한 비지지길이 (mm)</t>
    <phoneticPr fontId="3" type="noConversion"/>
  </si>
  <si>
    <t>좌굴축에 대한 단면2차반경 (mm)</t>
    <phoneticPr fontId="3" type="noConversion"/>
  </si>
  <si>
    <t>축방향 공칭설계강도</t>
    <phoneticPr fontId="3" type="noConversion"/>
  </si>
  <si>
    <t>Comment_Bending_Buckling_Strength</t>
    <phoneticPr fontId="3" type="noConversion"/>
  </si>
  <si>
    <r>
      <t>C</t>
    </r>
    <r>
      <rPr>
        <vertAlign val="subscript"/>
        <sz val="9"/>
        <color indexed="8"/>
        <rFont val="맑은 고딕"/>
        <family val="3"/>
        <charset val="129"/>
      </rPr>
      <t>w</t>
    </r>
    <phoneticPr fontId="26" type="noConversion"/>
  </si>
  <si>
    <r>
      <t>I</t>
    </r>
    <r>
      <rPr>
        <vertAlign val="subscript"/>
        <sz val="9"/>
        <color indexed="8"/>
        <rFont val="맑은 고딕"/>
        <family val="3"/>
        <charset val="129"/>
      </rPr>
      <t>zz</t>
    </r>
    <r>
      <rPr>
        <sz val="9"/>
        <color indexed="8"/>
        <rFont val="맑은 고딕"/>
        <family val="3"/>
        <charset val="129"/>
      </rPr>
      <t xml:space="preserve"> h</t>
    </r>
    <r>
      <rPr>
        <vertAlign val="subscript"/>
        <sz val="9"/>
        <color indexed="8"/>
        <rFont val="맑은 고딕"/>
        <family val="3"/>
        <charset val="129"/>
      </rPr>
      <t>0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/4</t>
    </r>
    <phoneticPr fontId="26" type="noConversion"/>
  </si>
  <si>
    <r>
      <t>2</t>
    </r>
    <r>
      <rPr>
        <sz val="9"/>
        <color indexed="8"/>
        <rFont val="맑은 고딕"/>
        <family val="3"/>
        <charset val="129"/>
      </rPr>
      <t xml:space="preserve"> /</t>
    </r>
    <phoneticPr fontId="26" type="noConversion"/>
  </si>
  <si>
    <t>MPa</t>
    <phoneticPr fontId="26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</si>
  <si>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  <phoneticPr fontId="26" type="noConversion"/>
  </si>
  <si>
    <r>
      <t>0.658</t>
    </r>
    <r>
      <rPr>
        <vertAlign val="superscript"/>
        <sz val="9"/>
        <color indexed="8"/>
        <rFont val="맑은 고딕"/>
        <family val="3"/>
        <charset val="129"/>
      </rPr>
      <t>(Fy/Fe)</t>
    </r>
    <r>
      <rPr>
        <sz val="9"/>
        <color indexed="8"/>
        <rFont val="맑은 고딕"/>
        <family val="3"/>
        <charset val="129"/>
      </rPr>
      <t xml:space="preserve"> F</t>
    </r>
    <r>
      <rPr>
        <vertAlign val="subscript"/>
        <sz val="9"/>
        <color indexed="8"/>
        <rFont val="맑은 고딕"/>
        <family val="3"/>
        <charset val="129"/>
      </rPr>
      <t>y</t>
    </r>
    <phoneticPr fontId="26" type="noConversion"/>
  </si>
  <si>
    <r>
      <t>0.877 F</t>
    </r>
    <r>
      <rPr>
        <vertAlign val="subscript"/>
        <sz val="9"/>
        <color indexed="8"/>
        <rFont val="맑은 고딕"/>
        <family val="3"/>
        <charset val="129"/>
      </rPr>
      <t>e</t>
    </r>
    <phoneticPr fontId="26" type="noConversion"/>
  </si>
  <si>
    <t>5.3의 휨좌굴검토 식을 그대로 사용함.</t>
    <phoneticPr fontId="3" type="noConversion"/>
  </si>
  <si>
    <t>Warping_Constant_Factor_Cw_I_Sect</t>
    <phoneticPr fontId="3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</si>
  <si>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6</t>
    </r>
    <phoneticPr fontId="3" type="noConversion"/>
  </si>
  <si>
    <t>Design_Parameter_for_Calc_Torsional_Buckling_Strength</t>
    <phoneticPr fontId="3" type="noConversion"/>
  </si>
  <si>
    <t>Factor1_for_Calc_Torsional_Buckling_Strength</t>
    <phoneticPr fontId="3" type="noConversion"/>
  </si>
  <si>
    <t>Factor2_for_Calc_Torsional_Buckling_Strength</t>
    <phoneticPr fontId="3" type="noConversion"/>
  </si>
  <si>
    <t>Factor3_for_Calc_Torsional_Buckling_Strength</t>
    <phoneticPr fontId="3" type="noConversion"/>
  </si>
  <si>
    <t>Calc_Torsional_Buckling_Strength_Fe</t>
    <phoneticPr fontId="3" type="noConversion"/>
  </si>
  <si>
    <t>// 뒤틀림 상수, Cw는 각 Section Type별로 계산식이 변경됨.</t>
    <phoneticPr fontId="3" type="noConversion"/>
  </si>
  <si>
    <t>K</t>
    <phoneticPr fontId="26" type="noConversion"/>
  </si>
  <si>
    <t>5.3의 휨좌굴검토 식을 그대로 사용함.</t>
    <phoneticPr fontId="3" type="noConversion"/>
  </si>
  <si>
    <t>l</t>
    <phoneticPr fontId="26" type="noConversion"/>
  </si>
  <si>
    <t>mm</t>
    <phoneticPr fontId="26" type="noConversion"/>
  </si>
  <si>
    <t>r</t>
    <phoneticPr fontId="26" type="noConversion"/>
  </si>
  <si>
    <t>Kl</t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</si>
  <si>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e</t>
    </r>
    <phoneticPr fontId="26" type="noConversion"/>
  </si>
  <si>
    <r>
      <t>(π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E)</t>
    </r>
    <phoneticPr fontId="26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</si>
  <si>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</si>
  <si>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r>
      <t>(K l / r)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</si>
  <si>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t>2</t>
    <phoneticPr fontId="26" type="noConversion"/>
  </si>
  <si>
    <t>KR-LRFD 그대로 적용</t>
    <phoneticPr fontId="3" type="noConversion"/>
  </si>
  <si>
    <t>0.64 √</t>
    <phoneticPr fontId="26" type="noConversion"/>
  </si>
  <si>
    <t>강구조 설계기준(2009) 5.7 세장판단면을 갖는 압축부재 : 5.7.1 세장한 자유돌출판 : 5.7.1.2 조립기둥재 또는 다른 압축재로부터 돌출된 플랜지, ㄱ형강 및 플레이트</t>
    <phoneticPr fontId="3" type="noConversion"/>
  </si>
  <si>
    <r>
      <t>k</t>
    </r>
    <r>
      <rPr>
        <vertAlign val="subscript"/>
        <sz val="9"/>
        <rFont val="맑은 고딕"/>
        <family val="3"/>
        <charset val="129"/>
      </rPr>
      <t xml:space="preserve">c </t>
    </r>
    <r>
      <rPr>
        <sz val="9"/>
        <rFont val="맑은 고딕"/>
        <family val="3"/>
        <charset val="129"/>
      </rPr>
      <t>E</t>
    </r>
    <phoneticPr fontId="26" type="noConversion"/>
  </si>
  <si>
    <t>1.17 √</t>
    <phoneticPr fontId="26" type="noConversion"/>
  </si>
  <si>
    <r>
      <t>E k</t>
    </r>
    <r>
      <rPr>
        <vertAlign val="subscript"/>
        <sz val="9"/>
        <rFont val="맑은 고딕"/>
        <family val="3"/>
        <charset val="129"/>
      </rPr>
      <t>c</t>
    </r>
    <phoneticPr fontId="26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</si>
  <si>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26" type="noConversion"/>
  </si>
  <si>
    <t>1.415 - 0.65(</t>
    <phoneticPr fontId="26" type="noConversion"/>
  </si>
  <si>
    <t>) √</t>
    <phoneticPr fontId="26" type="noConversion"/>
  </si>
  <si>
    <t>-</t>
    <phoneticPr fontId="26" type="noConversion"/>
  </si>
  <si>
    <r>
      <t>0.90 E k</t>
    </r>
    <r>
      <rPr>
        <vertAlign val="subscript"/>
        <sz val="9"/>
        <rFont val="맑은 고딕"/>
        <family val="3"/>
        <charset val="129"/>
      </rPr>
      <t>c</t>
    </r>
    <phoneticPr fontId="26" type="noConversion"/>
  </si>
  <si>
    <r>
      <t>Fy (b / t)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</si>
  <si>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t>Check_Limit1_of_Built_up_CantileverPart</t>
    <phoneticPr fontId="3" type="noConversion"/>
  </si>
  <si>
    <t>Check_Limit2_of_Built_up_CantileverPart</t>
    <phoneticPr fontId="3" type="noConversion"/>
  </si>
  <si>
    <t>Set_ReducedFactor_Qs_Type1_Built_up_CantileverPart</t>
    <phoneticPr fontId="3" type="noConversion"/>
  </si>
  <si>
    <t>Set_ReducedFactor_Qs_Type2_Built_up_CantileverPart</t>
    <phoneticPr fontId="3" type="noConversion"/>
  </si>
  <si>
    <t>Limit1_of_Built_up_CantileverPart</t>
    <phoneticPr fontId="3" type="noConversion"/>
  </si>
  <si>
    <t>Limit2_of_Built_up_CantileverPart</t>
    <phoneticPr fontId="3" type="noConversion"/>
  </si>
  <si>
    <t>강구조 설계기준(2009) 5.7 세장판단면을 갖는 압축부재 : 5.7.2 세장한 양연지지판 : (1) 균일한 두께를 갖는 정방향이나 장방향단면의 플랜지를 제외한 등단면압축력을 받는 세장한 부재</t>
    <phoneticPr fontId="3" type="noConversion"/>
  </si>
  <si>
    <t>1.49 √</t>
    <phoneticPr fontId="30" type="noConversion"/>
  </si>
  <si>
    <t>E</t>
    <phoneticPr fontId="30" type="noConversion"/>
  </si>
  <si>
    <t>=</t>
    <phoneticPr fontId="30" type="noConversion"/>
  </si>
  <si>
    <t>x √</t>
    <phoneticPr fontId="30" type="noConversion"/>
  </si>
  <si>
    <t>f</t>
    <phoneticPr fontId="30" type="noConversion"/>
  </si>
  <si>
    <t>:</t>
    <phoneticPr fontId="30" type="noConversion"/>
  </si>
  <si>
    <t>=</t>
    <phoneticPr fontId="30" type="noConversion"/>
  </si>
  <si>
    <t>mm</t>
    <phoneticPr fontId="30" type="noConversion"/>
  </si>
  <si>
    <t>:</t>
    <phoneticPr fontId="30" type="noConversion"/>
  </si>
  <si>
    <t>E</t>
    <phoneticPr fontId="30" type="noConversion"/>
  </si>
  <si>
    <t>x √</t>
    <phoneticPr fontId="30" type="noConversion"/>
  </si>
  <si>
    <t>x</t>
    <phoneticPr fontId="30" type="noConversion"/>
  </si>
  <si>
    <t>b</t>
    <phoneticPr fontId="30" type="noConversion"/>
  </si>
  <si>
    <t>mm</t>
    <phoneticPr fontId="30" type="noConversion"/>
  </si>
  <si>
    <t>t</t>
    <phoneticPr fontId="30" type="noConversion"/>
  </si>
  <si>
    <t>:</t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</si>
  <si>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e</t>
    </r>
    <phoneticPr fontId="30" type="noConversion"/>
  </si>
  <si>
    <t>1.92 t √</t>
    <phoneticPr fontId="30" type="noConversion"/>
  </si>
  <si>
    <t>[1-</t>
    <phoneticPr fontId="30" type="noConversion"/>
  </si>
  <si>
    <t>] ≤</t>
    <phoneticPr fontId="30" type="noConversion"/>
  </si>
  <si>
    <t>(b / t)</t>
    <phoneticPr fontId="30" type="noConversion"/>
  </si>
  <si>
    <t>x [</t>
    <phoneticPr fontId="30" type="noConversion"/>
  </si>
  <si>
    <t>-</t>
    <phoneticPr fontId="30" type="noConversion"/>
  </si>
  <si>
    <t>]</t>
    <phoneticPr fontId="30" type="noConversion"/>
  </si>
  <si>
    <t>∴</t>
    <phoneticPr fontId="30" type="noConversion"/>
  </si>
  <si>
    <r>
      <t>A</t>
    </r>
    <r>
      <rPr>
        <vertAlign val="subscript"/>
        <sz val="9"/>
        <rFont val="맑은 고딕"/>
        <family val="3"/>
        <charset val="129"/>
      </rPr>
      <t>eff</t>
    </r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</si>
  <si>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e</t>
    </r>
    <r>
      <rPr>
        <sz val="9"/>
        <rFont val="맑은 고딕"/>
        <family val="3"/>
        <charset val="129"/>
      </rPr>
      <t xml:space="preserve"> t</t>
    </r>
    <phoneticPr fontId="30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</si>
  <si>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30" type="noConversion"/>
  </si>
  <si>
    <t>Variable_to_Check_Web_Slenderness_of_FixedSection</t>
    <phoneticPr fontId="3" type="noConversion"/>
  </si>
  <si>
    <t>Limit_to_Check_Web_Slenderness_of_FixedSection</t>
    <phoneticPr fontId="3" type="noConversion"/>
  </si>
  <si>
    <t>Set_Effective_Width_be_equal_b</t>
    <phoneticPr fontId="3" type="noConversion"/>
  </si>
  <si>
    <t>Set_Effective_Width_be_of_FixedSection</t>
    <phoneticPr fontId="3" type="noConversion"/>
  </si>
  <si>
    <t>Check_Web_Slenderness_of_FixedSection</t>
    <phoneticPr fontId="3" type="noConversion"/>
  </si>
  <si>
    <t>Calc_Effective_Area_of_FixedSection</t>
    <phoneticPr fontId="3" type="noConversion"/>
  </si>
  <si>
    <r>
      <t>A</t>
    </r>
    <r>
      <rPr>
        <vertAlign val="subscript"/>
        <sz val="9"/>
        <rFont val="맑은 고딕"/>
        <family val="3"/>
        <charset val="129"/>
      </rPr>
      <t>eff</t>
    </r>
    <phoneticPr fontId="30" type="noConversion"/>
  </si>
  <si>
    <t>x</t>
    <phoneticPr fontId="30" type="noConversion"/>
  </si>
  <si>
    <t>+</t>
    <phoneticPr fontId="30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</si>
  <si>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30" type="noConversion"/>
  </si>
  <si>
    <r>
      <t>Q</t>
    </r>
    <r>
      <rPr>
        <vertAlign val="subscript"/>
        <sz val="9"/>
        <rFont val="맑은 고딕"/>
        <family val="3"/>
        <charset val="129"/>
      </rPr>
      <t>a</t>
    </r>
    <phoneticPr fontId="30" type="noConversion"/>
  </si>
  <si>
    <t>/</t>
    <phoneticPr fontId="30" type="noConversion"/>
  </si>
  <si>
    <t>Q</t>
    <phoneticPr fontId="30" type="noConversion"/>
  </si>
  <si>
    <r>
      <t>Q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Q</t>
    </r>
    <r>
      <rPr>
        <vertAlign val="subscript"/>
        <sz val="9"/>
        <rFont val="맑은 고딕"/>
        <family val="3"/>
        <charset val="129"/>
      </rPr>
      <t>a</t>
    </r>
    <phoneticPr fontId="30" type="noConversion"/>
  </si>
  <si>
    <t>Calc_Total_Effective_Area_of_FixedSection_I_Sect</t>
    <phoneticPr fontId="3" type="noConversion"/>
  </si>
  <si>
    <t>Set_ReducedFactor_Qa_of_FixedSection</t>
    <phoneticPr fontId="3" type="noConversion"/>
  </si>
  <si>
    <t>Set_ReducedFactor_Q_by_Qs_Qa</t>
    <phoneticPr fontId="3" type="noConversion"/>
  </si>
  <si>
    <t>// 플랜지는 따로 유효폭 검토를 수행하지 않고, 플랜지 단면적을 입력한다.</t>
    <phoneticPr fontId="3" type="noConversion"/>
  </si>
  <si>
    <t>4.71 x √</t>
    <phoneticPr fontId="30" type="noConversion"/>
  </si>
  <si>
    <t>Kl</t>
    <phoneticPr fontId="30" type="noConversion"/>
  </si>
  <si>
    <t>r</t>
    <phoneticPr fontId="30" type="noConversion"/>
  </si>
  <si>
    <t>x [</t>
    <phoneticPr fontId="30" type="noConversion"/>
  </si>
  <si>
    <t>] x</t>
    <phoneticPr fontId="30" type="noConversion"/>
  </si>
  <si>
    <t>MPa</t>
    <phoneticPr fontId="30" type="noConversion"/>
  </si>
  <si>
    <t>kN</t>
    <phoneticPr fontId="30" type="noConversion"/>
  </si>
  <si>
    <r>
      <t>QF</t>
    </r>
    <r>
      <rPr>
        <vertAlign val="subscript"/>
        <sz val="9"/>
        <rFont val="맑은 고딕"/>
        <family val="3"/>
        <charset val="129"/>
      </rPr>
      <t>y</t>
    </r>
    <phoneticPr fontId="30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</si>
  <si>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30" type="noConversion"/>
  </si>
  <si>
    <r>
      <t>0.877 F</t>
    </r>
    <r>
      <rPr>
        <vertAlign val="subscript"/>
        <sz val="9"/>
        <rFont val="맑은 고딕"/>
        <family val="3"/>
        <charset val="129"/>
      </rPr>
      <t>e</t>
    </r>
    <phoneticPr fontId="30" type="noConversion"/>
  </si>
  <si>
    <r>
      <t>P</t>
    </r>
    <r>
      <rPr>
        <vertAlign val="subscript"/>
        <sz val="9"/>
        <rFont val="맑은 고딕"/>
        <family val="3"/>
        <charset val="129"/>
      </rPr>
      <t>n</t>
    </r>
    <phoneticPr fontId="30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</si>
  <si>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g</t>
    </r>
    <phoneticPr fontId="30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</si>
  <si>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phoneticPr fontId="30" type="noConversion"/>
  </si>
  <si>
    <r>
      <t>Φ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P</t>
    </r>
    <r>
      <rPr>
        <vertAlign val="subscript"/>
        <sz val="9"/>
        <rFont val="맑은 고딕"/>
        <family val="3"/>
        <charset val="129"/>
      </rPr>
      <t>n</t>
    </r>
    <phoneticPr fontId="30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</si>
  <si>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30" type="noConversion"/>
  </si>
  <si>
    <t>LimitCheck_Slenderness_for_Bending_Buckling_Strength_SlenderType</t>
    <phoneticPr fontId="3" type="noConversion"/>
  </si>
  <si>
    <t>Calc_Bending_Buckling_Strength_Under_Limit_SlenderType</t>
    <phoneticPr fontId="3" type="noConversion"/>
  </si>
  <si>
    <t>Calc_Bending_Buckling_Strength_Over_Limit_SlenderType</t>
    <phoneticPr fontId="3" type="noConversion"/>
  </si>
  <si>
    <t>[2010.09.15] 축방향 검토 &amp; 압축 &amp; 공칭압축강도 산정 (폭-두께비 만족하지 않은 경우 : 강구조설계기준(2009)로 설계함.) : 세장한 단면인 경우</t>
    <phoneticPr fontId="3" type="noConversion"/>
  </si>
  <si>
    <t>[2010.09.15] 축방향 검토 &amp; 압축 &amp; 공칭압축강도 산정 (폭-두께비 만족하지 않은 경우 : 강구조설계기준(2009)로 설계함.)</t>
    <phoneticPr fontId="3" type="noConversion"/>
  </si>
  <si>
    <t>[2010.09.15] 축방향 검토 &amp; 압축 &amp; 공칭압축강도 산정 (폭-두께비 만족하지 않은 경우 : 강구조설계기준(2009)로 설계함.)</t>
    <phoneticPr fontId="3" type="noConversion"/>
  </si>
  <si>
    <t>[2010.09.15] 축방향 검토 &amp; 압축 &amp; 공칭압축강도 산정 (KR-LRFD 6.9.4.1 참고)</t>
    <phoneticPr fontId="3" type="noConversion"/>
  </si>
  <si>
    <t>[2010.09.15] 축방향 검토 &amp; 압축 &amp; 폭-두께비 검토</t>
    <phoneticPr fontId="3" type="noConversion"/>
  </si>
  <si>
    <t>[2010.09.15] 휨검토 : 단면비 검토 (KR-LRFD 6.10.2.1~3)</t>
    <phoneticPr fontId="3" type="noConversion"/>
  </si>
  <si>
    <t>h</t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</si>
  <si>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f1</t>
    </r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</si>
  <si>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f1</t>
    </r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</si>
  <si>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f2</t>
    </r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</si>
  <si>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f2</t>
    </r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</si>
  <si>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</si>
  <si>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</si>
  <si>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0" type="noConversion"/>
  </si>
  <si>
    <t>Variables_of_Monosymmetric_I_Sect_for_SectionRatio_Check</t>
    <phoneticPr fontId="3" type="noConversion"/>
  </si>
  <si>
    <t>Variables_of_Symmetric_I_Sect_for_SectionRatio_Check</t>
    <phoneticPr fontId="3" type="noConversion"/>
  </si>
  <si>
    <t>6.10.2 단면비의 제한 : 6.10.2.1 단면비 검토</t>
    <phoneticPr fontId="3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</si>
  <si>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30" type="noConversion"/>
  </si>
  <si>
    <t>Set_SectionalProperties_for_SectionRatio_Check</t>
    <phoneticPr fontId="3" type="noConversion"/>
  </si>
  <si>
    <t>Check2_SectionRatio_Check</t>
    <phoneticPr fontId="3" type="noConversion"/>
  </si>
  <si>
    <t>여기서,</t>
    <phoneticPr fontId="30" type="noConversion"/>
  </si>
  <si>
    <r>
      <t>복부판 평면의 연직축에 관한 단면 2차모멘트 (mm</t>
    </r>
    <r>
      <rPr>
        <vertAlign val="superscript"/>
        <sz val="9"/>
        <color indexed="8"/>
        <rFont val="맑은 고딕"/>
        <family val="3"/>
        <charset val="129"/>
      </rPr>
      <t>4</t>
    </r>
    <r>
      <rPr>
        <sz val="9"/>
        <color indexed="8"/>
        <rFont val="맑은 고딕"/>
        <family val="3"/>
        <charset val="129"/>
      </rPr>
      <t>)</t>
    </r>
    <phoneticPr fontId="30" type="noConversion"/>
  </si>
  <si>
    <r>
      <t>복부판 평면의 연직축에 관한 압축플랜지의 단면 2차모멘트 (mm</t>
    </r>
    <r>
      <rPr>
        <vertAlign val="superscript"/>
        <sz val="9"/>
        <color indexed="8"/>
        <rFont val="맑은 고딕"/>
        <family val="3"/>
        <charset val="129"/>
      </rPr>
      <t>4</t>
    </r>
    <r>
      <rPr>
        <sz val="9"/>
        <color indexed="8"/>
        <rFont val="맑은 고딕"/>
        <family val="3"/>
        <charset val="129"/>
      </rPr>
      <t>)</t>
    </r>
    <phoneticPr fontId="30" type="noConversion"/>
  </si>
  <si>
    <t>6.10.2 단면비의 제한 : 6.10.2.2 복부판 세장비 검토</t>
    <phoneticPr fontId="3" type="noConversion"/>
  </si>
  <si>
    <t>MPa</t>
    <phoneticPr fontId="30" type="noConversion"/>
  </si>
  <si>
    <t>6.77 √</t>
    <phoneticPr fontId="3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</si>
  <si>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</t>
    </r>
    <phoneticPr fontId="30" type="noConversion"/>
  </si>
  <si>
    <t>13.54 √</t>
    <phoneticPr fontId="30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</si>
  <si>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</si>
  <si>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r>
      <t>f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</si>
  <si>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r>
      <t>2D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</si>
  <si>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0" type="noConversion"/>
  </si>
  <si>
    <t>Variable_of_SlendernessCheck_of_Web</t>
    <phoneticPr fontId="3" type="noConversion"/>
  </si>
  <si>
    <t>Limit2_Check_Slenderness_of_Web</t>
    <phoneticPr fontId="3" type="noConversion"/>
  </si>
  <si>
    <t>Check1_Slenderness_of_Web</t>
    <phoneticPr fontId="3" type="noConversion"/>
  </si>
  <si>
    <t>Check2_Slenderness_of_Web</t>
    <phoneticPr fontId="3" type="noConversion"/>
  </si>
  <si>
    <t>Check2_by_LimitValue_Slenderness_of_Web</t>
    <phoneticPr fontId="3" type="noConversion"/>
  </si>
  <si>
    <t>여기서,</t>
    <phoneticPr fontId="30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</si>
  <si>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c</t>
    </r>
    <phoneticPr fontId="30" type="noConversion"/>
  </si>
  <si>
    <t>탄성영역내에서 압축을 받는 복부판의 높이 (mm)</t>
    <phoneticPr fontId="30" type="noConversion"/>
  </si>
  <si>
    <t>설계하중에 의한 압축플랜지의 응력 (MPa)</t>
    <phoneticPr fontId="30" type="noConversion"/>
  </si>
  <si>
    <t>Comment_SlendernessCheck_of_Web</t>
    <phoneticPr fontId="3" type="noConversion"/>
  </si>
  <si>
    <t>6.10.2 단면비의 제한 : 6.10.2.3 플랜지의 단면비 검토</t>
    <phoneticPr fontId="3" type="noConversion"/>
  </si>
  <si>
    <r>
      <t>0.3D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</si>
  <si>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t>여기서,</t>
    <phoneticPr fontId="30" type="noConversion"/>
  </si>
  <si>
    <t>압축플랜지의 폭 (mm)</t>
    <phoneticPr fontId="30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</si>
  <si>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</si>
  <si>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t>탄성영역내에서 압축을 받는 복부판의 높이 (mm)</t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</si>
  <si>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t</t>
    </r>
    <phoneticPr fontId="30" type="noConversion"/>
  </si>
  <si>
    <r>
      <t>2t</t>
    </r>
    <r>
      <rPr>
        <vertAlign val="subscript"/>
        <sz val="9"/>
        <rFont val="맑은 고딕"/>
        <family val="3"/>
        <charset val="129"/>
      </rPr>
      <t>t</t>
    </r>
    <phoneticPr fontId="30" type="noConversion"/>
  </si>
  <si>
    <t>인장플랜지의 폭 (mm)</t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</si>
  <si>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t</t>
    </r>
    <phoneticPr fontId="30" type="noConversion"/>
  </si>
  <si>
    <t>인장플랜지의 두께 (mm)</t>
    <phoneticPr fontId="30" type="noConversion"/>
  </si>
  <si>
    <t>=</t>
    <phoneticPr fontId="3" type="noConversion"/>
  </si>
  <si>
    <t>x</t>
    <phoneticPr fontId="3" type="noConversion"/>
  </si>
  <si>
    <t>Comment_SlendernessCheck_of_TensileFlange</t>
    <phoneticPr fontId="3" type="noConversion"/>
  </si>
  <si>
    <t>Check2_SlendernessCheck_of_TensileFlange</t>
    <phoneticPr fontId="3" type="noConversion"/>
  </si>
  <si>
    <t>[2010.09.15] 휨강도의 분류 : KR-LRFD 6.10.4.1 (1) I형 단면의 휨강도 검토 분류</t>
    <phoneticPr fontId="3" type="noConversion"/>
  </si>
  <si>
    <t>내부적으로 판별할 수 있는 조밀/비조밀 구분 조건임.</t>
    <phoneticPr fontId="3" type="noConversion"/>
  </si>
  <si>
    <t>6.10.4.1 (2) 조밀단면의 복부판 세장비 규정 : 위 조건이 만족하면 조밀단면으로 검토를 시작함.</t>
    <phoneticPr fontId="3" type="noConversion"/>
  </si>
  <si>
    <t>Comment_Under_YieldStrength_of_Steel</t>
    <phoneticPr fontId="3" type="noConversion"/>
  </si>
  <si>
    <t>Comment_Over_YieldStrength_of_Steel</t>
    <phoneticPr fontId="3" type="noConversion"/>
  </si>
  <si>
    <t>Comment_Without_LS_in_Web</t>
    <phoneticPr fontId="3" type="noConversion"/>
  </si>
  <si>
    <t>Comment_With_LS_in_Web</t>
    <phoneticPr fontId="3" type="noConversion"/>
  </si>
  <si>
    <t>ㆍ강재의 항복강도가 460MPa를 넘지 않음.</t>
    <phoneticPr fontId="30" type="noConversion"/>
  </si>
  <si>
    <t>ㆍ강재의 항복강도가 460MPa를 초과함.</t>
    <phoneticPr fontId="30" type="noConversion"/>
  </si>
  <si>
    <t>ㆍ복부판에 수평보강재가 설치되지 않음.</t>
    <phoneticPr fontId="30" type="noConversion"/>
  </si>
  <si>
    <t>ㆍ복부판에 수평보강재가 설치되어 있음.</t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</si>
  <si>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phoneticPr fontId="30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</si>
  <si>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0" type="noConversion"/>
  </si>
  <si>
    <t>6.10.2의 단면비 검토 유용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</si>
  <si>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0" type="noConversion"/>
  </si>
  <si>
    <r>
      <t>F</t>
    </r>
    <r>
      <rPr>
        <vertAlign val="subscript"/>
        <sz val="9"/>
        <rFont val="맑은 고딕"/>
        <family val="3"/>
        <charset val="129"/>
      </rPr>
      <t>yt</t>
    </r>
    <phoneticPr fontId="30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</si>
  <si>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phoneticPr fontId="30" type="noConversion"/>
  </si>
  <si>
    <r>
      <t>A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</si>
  <si>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fc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fc</t>
    </r>
    <phoneticPr fontId="30" type="noConversion"/>
  </si>
  <si>
    <r>
      <t>A</t>
    </r>
    <r>
      <rPr>
        <vertAlign val="subscript"/>
        <sz val="9"/>
        <rFont val="맑은 고딕"/>
        <family val="3"/>
        <charset val="129"/>
      </rPr>
      <t>t</t>
    </r>
    <phoneticPr fontId="30" type="noConversion"/>
  </si>
  <si>
    <r>
      <t>b</t>
    </r>
    <r>
      <rPr>
        <vertAlign val="subscript"/>
        <sz val="9"/>
        <rFont val="맑은 고딕"/>
        <family val="3"/>
        <charset val="129"/>
      </rPr>
      <t>ft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ft</t>
    </r>
    <phoneticPr fontId="30" type="noConversion"/>
  </si>
  <si>
    <r>
      <t>A</t>
    </r>
    <r>
      <rPr>
        <vertAlign val="subscript"/>
        <sz val="9"/>
        <rFont val="맑은 고딕"/>
        <family val="3"/>
        <charset val="129"/>
      </rPr>
      <t>w</t>
    </r>
    <phoneticPr fontId="30" type="noConversion"/>
  </si>
  <si>
    <r>
      <t>h t</t>
    </r>
    <r>
      <rPr>
        <vertAlign val="subscript"/>
        <sz val="9"/>
        <rFont val="맑은 고딕"/>
        <family val="3"/>
        <charset val="129"/>
      </rPr>
      <t>w</t>
    </r>
    <phoneticPr fontId="30" type="noConversion"/>
  </si>
  <si>
    <r>
      <t>| 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- 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|</t>
    </r>
    <phoneticPr fontId="30" type="noConversion"/>
  </si>
  <si>
    <t>-</t>
    <phoneticPr fontId="30" type="noConversion"/>
  </si>
  <si>
    <r>
      <t>F</t>
    </r>
    <r>
      <rPr>
        <vertAlign val="subscript"/>
        <sz val="9"/>
        <rFont val="맑은 고딕"/>
        <family val="3"/>
        <charset val="129"/>
      </rPr>
      <t>yw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w</t>
    </r>
    <phoneticPr fontId="30" type="noConversion"/>
  </si>
  <si>
    <t>Calc_Area_of_EachMember_of_I_Sect</t>
    <phoneticPr fontId="3" type="noConversion"/>
  </si>
  <si>
    <t>Set_YieldStrength_of_EachMemeber_of_I_Sect</t>
    <phoneticPr fontId="3" type="noConversion"/>
  </si>
  <si>
    <t>[소성모멘트 적용 시 압축력 측 복부판의 높이인 Dc 결정]</t>
    <phoneticPr fontId="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</si>
  <si>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cp</t>
    </r>
    <phoneticPr fontId="30" type="noConversion"/>
  </si>
  <si>
    <t>D</t>
    <phoneticPr fontId="30" type="noConversion"/>
  </si>
  <si>
    <r>
      <t>( F</t>
    </r>
    <r>
      <rPr>
        <vertAlign val="subscript"/>
        <sz val="9"/>
        <color indexed="8"/>
        <rFont val="맑은 고딕"/>
        <family val="3"/>
        <charset val="129"/>
      </rPr>
      <t>yt</t>
    </r>
    <r>
      <rPr>
        <sz val="9"/>
        <color indexed="8"/>
        <rFont val="맑은 고딕"/>
        <family val="3"/>
        <charset val="129"/>
      </rPr>
      <t xml:space="preserve"> A</t>
    </r>
    <r>
      <rPr>
        <vertAlign val="subscript"/>
        <sz val="9"/>
        <color indexed="8"/>
        <rFont val="맑은 고딕"/>
        <family val="3"/>
        <charset val="129"/>
      </rPr>
      <t>t</t>
    </r>
    <r>
      <rPr>
        <sz val="9"/>
        <color indexed="8"/>
        <rFont val="맑은 고딕"/>
        <family val="3"/>
        <charset val="129"/>
      </rPr>
      <t xml:space="preserve"> + F</t>
    </r>
    <r>
      <rPr>
        <vertAlign val="subscript"/>
        <sz val="9"/>
        <color indexed="8"/>
        <rFont val="맑은 고딕"/>
        <family val="3"/>
        <charset val="129"/>
      </rPr>
      <t>yw</t>
    </r>
    <r>
      <rPr>
        <sz val="9"/>
        <color indexed="8"/>
        <rFont val="맑은 고딕"/>
        <family val="3"/>
        <charset val="129"/>
      </rPr>
      <t xml:space="preserve"> A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 xml:space="preserve"> - F</t>
    </r>
    <r>
      <rPr>
        <vertAlign val="subscript"/>
        <sz val="9"/>
        <color indexed="8"/>
        <rFont val="맑은 고딕"/>
        <family val="3"/>
        <charset val="129"/>
      </rPr>
      <t>yc</t>
    </r>
    <r>
      <rPr>
        <sz val="9"/>
        <color indexed="8"/>
        <rFont val="맑은 고딕"/>
        <family val="3"/>
        <charset val="129"/>
      </rPr>
      <t xml:space="preserve"> A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)</t>
    </r>
    <phoneticPr fontId="30" type="noConversion"/>
  </si>
  <si>
    <r>
      <t>2A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>F</t>
    </r>
    <r>
      <rPr>
        <vertAlign val="subscript"/>
        <sz val="9"/>
        <color indexed="8"/>
        <rFont val="맑은 고딕"/>
        <family val="3"/>
        <charset val="129"/>
      </rPr>
      <t>yw</t>
    </r>
    <phoneticPr fontId="30" type="noConversion"/>
  </si>
  <si>
    <t>Limit_WebHeight_Under_PlasticMoment</t>
    <phoneticPr fontId="3" type="noConversion"/>
  </si>
  <si>
    <t>Calc_YieldStrength_of_Web</t>
    <phoneticPr fontId="3" type="noConversion"/>
  </si>
  <si>
    <t>Set_WebHeight_Uner_PlasticMoment_Dcp</t>
    <phoneticPr fontId="3" type="noConversion"/>
  </si>
  <si>
    <t>Set_WebHeight_Under_PlasticMoment_D</t>
    <phoneticPr fontId="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</si>
  <si>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cp</t>
    </r>
    <phoneticPr fontId="30" type="noConversion"/>
  </si>
  <si>
    <t>소성모멘트 적용 시 복부판의 압축 측 높이 (mm)</t>
    <phoneticPr fontId="30" type="noConversion"/>
  </si>
  <si>
    <t>D</t>
    <phoneticPr fontId="30" type="noConversion"/>
  </si>
  <si>
    <t>복부판의 높이 (mm)</t>
    <phoneticPr fontId="30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</si>
  <si>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t</t>
    </r>
    <phoneticPr fontId="30" type="noConversion"/>
  </si>
  <si>
    <r>
      <t>인장플랜지의 단면적 (mm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</t>
    </r>
    <phoneticPr fontId="30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</si>
  <si>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c</t>
    </r>
    <phoneticPr fontId="30" type="noConversion"/>
  </si>
  <si>
    <r>
      <t>압축플랜지의 단면적 (mm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</t>
    </r>
    <phoneticPr fontId="30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</si>
  <si>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w</t>
    </r>
    <phoneticPr fontId="30" type="noConversion"/>
  </si>
  <si>
    <r>
      <t>복부판의 단면적 (mm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</t>
    </r>
    <phoneticPr fontId="3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</si>
  <si>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yt</t>
    </r>
    <phoneticPr fontId="30" type="noConversion"/>
  </si>
  <si>
    <t>인장플랜지의 항복강도 (MPa)</t>
    <phoneticPr fontId="3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</si>
  <si>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yc</t>
    </r>
    <phoneticPr fontId="30" type="noConversion"/>
  </si>
  <si>
    <t>압축플랜지의 항복강도 (MPa)</t>
    <phoneticPr fontId="3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</si>
  <si>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yw</t>
    </r>
    <phoneticPr fontId="30" type="noConversion"/>
  </si>
  <si>
    <t>복부판의 항복강도 (MPa)</t>
    <phoneticPr fontId="30" type="noConversion"/>
  </si>
  <si>
    <t>Comment_WebHeight_Under_PlasticMoment</t>
    <phoneticPr fontId="3" type="noConversion"/>
  </si>
  <si>
    <t>6.10.3.3 (2) 소성모멘트 적용 시 복부판의 압축 측 높이, Dc</t>
    <phoneticPr fontId="3" type="noConversion"/>
  </si>
  <si>
    <t>E</t>
    <phoneticPr fontId="33" type="noConversion"/>
  </si>
  <si>
    <t>=</t>
    <phoneticPr fontId="33" type="noConversion"/>
  </si>
  <si>
    <t>x √</t>
    <phoneticPr fontId="3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</si>
  <si>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yc</t>
    </r>
    <phoneticPr fontId="33" type="noConversion"/>
  </si>
  <si>
    <t>3.76 √</t>
    <phoneticPr fontId="33" type="noConversion"/>
  </si>
  <si>
    <t>E</t>
    <phoneticPr fontId="33" type="noConversion"/>
  </si>
  <si>
    <t>=</t>
    <phoneticPr fontId="33" type="noConversion"/>
  </si>
  <si>
    <t>x √</t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</si>
  <si>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</si>
  <si>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yc</t>
    </r>
    <phoneticPr fontId="33" type="noConversion"/>
  </si>
  <si>
    <t>여기서,</t>
    <phoneticPr fontId="3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</si>
  <si>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cp</t>
    </r>
    <phoneticPr fontId="33" type="noConversion"/>
  </si>
  <si>
    <t>:</t>
    <phoneticPr fontId="33" type="noConversion"/>
  </si>
  <si>
    <t>소성모멘트 적용 시 복부판의 압축 측 높이 (mm)</t>
    <phoneticPr fontId="33" type="noConversion"/>
  </si>
  <si>
    <t>압축플랜지의 항복강도 (MPa)</t>
    <phoneticPr fontId="33" type="noConversion"/>
  </si>
  <si>
    <r>
      <t>2 D</t>
    </r>
    <r>
      <rPr>
        <vertAlign val="subscript"/>
        <sz val="9"/>
        <rFont val="맑은 고딕"/>
        <family val="3"/>
        <charset val="129"/>
      </rPr>
      <t>cp</t>
    </r>
    <phoneticPr fontId="33" type="noConversion"/>
  </si>
  <si>
    <t>x</t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</si>
  <si>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3" type="noConversion"/>
  </si>
  <si>
    <t>Limit_Web_SlendernessCheck_of_CompactSection</t>
    <phoneticPr fontId="3" type="noConversion"/>
  </si>
  <si>
    <t>Web_SlendernessCheck_of_CompactSection</t>
    <phoneticPr fontId="3" type="noConversion"/>
  </si>
  <si>
    <t>6.10.4.1 (3) 조밀단면의 압축플랜지 세장비 규정 : 위 조건이 만족하면 상관관계 규정 / 만족하지 못하면 압축플랜지가 비조밀함.</t>
    <phoneticPr fontId="3" type="noConversion"/>
  </si>
  <si>
    <t>여기서,</t>
    <phoneticPr fontId="33" type="noConversion"/>
  </si>
  <si>
    <t>0.382 √</t>
    <phoneticPr fontId="33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</si>
  <si>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</si>
  <si>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r>
      <t>2 t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</si>
  <si>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t>여기서,</t>
    <phoneticPr fontId="33" type="noConversion"/>
  </si>
  <si>
    <t>:</t>
    <phoneticPr fontId="33" type="noConversion"/>
  </si>
  <si>
    <t>압축플랜지의 폭 (mm)</t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</si>
  <si>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</si>
  <si>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t>압축플랜지의 두께 (mm)</t>
    <phoneticPr fontId="33" type="noConversion"/>
  </si>
  <si>
    <t>CompFlange_SlendernessCheck_of_CompactSection</t>
    <phoneticPr fontId="3" type="noConversion"/>
  </si>
  <si>
    <t>Comment_CompFlange_SlendernessCheck_of_CompactSection</t>
    <phoneticPr fontId="3" type="noConversion"/>
  </si>
  <si>
    <t>6.10.4.1 (6) 조밀단면의 복부판과 압축플랜지 세장비 상관관계 규정 : 위 조건이 만족하지 못하면 비조밀단면의 압축플랜지의 세장비 규정을 검토함.</t>
    <phoneticPr fontId="3" type="noConversion"/>
  </si>
  <si>
    <t>x</t>
    <phoneticPr fontId="33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</si>
  <si>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  <phoneticPr fontId="33" type="noConversion"/>
  </si>
  <si>
    <t>Web_Slenderness_ReducedCheck_of_CompactSection</t>
    <phoneticPr fontId="3" type="noConversion"/>
  </si>
  <si>
    <t>CompFlange_Slenderness_ReducedCheck_of_CompactSection</t>
    <phoneticPr fontId="3" type="noConversion"/>
  </si>
  <si>
    <t>Comment_Interrelation_Check_of_CompactSection_NG</t>
    <phoneticPr fontId="3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</si>
  <si>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cp</t>
    </r>
    <phoneticPr fontId="33" type="noConversion"/>
  </si>
  <si>
    <t>:</t>
    <phoneticPr fontId="33" type="noConversion"/>
  </si>
  <si>
    <t>소성모멘트 적용 시 복부판의 압축 측 높이 (mm)</t>
    <phoneticPr fontId="33" type="noConversion"/>
  </si>
  <si>
    <r>
      <t>b</t>
    </r>
    <r>
      <rPr>
        <vertAlign val="subscript"/>
        <sz val="9"/>
        <color indexed="8"/>
        <rFont val="맑은 고딕"/>
        <family val="3"/>
        <charset val="129"/>
      </rPr>
      <t>f</t>
    </r>
    <phoneticPr fontId="33" type="noConversion"/>
  </si>
  <si>
    <t>압축플랜지의 폭 (mm)</t>
    <phoneticPr fontId="33" type="noConversion"/>
  </si>
  <si>
    <t>복부판의 두께 (mm)</t>
    <phoneticPr fontId="33" type="noConversion"/>
  </si>
  <si>
    <t>압축플랜지의 항복강도 (MPa)</t>
    <phoneticPr fontId="33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</si>
  <si>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f</t>
    </r>
    <phoneticPr fontId="33" type="noConversion"/>
  </si>
  <si>
    <t>압축플랜지의 두께 (mm)</t>
    <phoneticPr fontId="33" type="noConversion"/>
  </si>
  <si>
    <t>Comment_Interrelation_Check_of_CompactSection</t>
    <phoneticPr fontId="3" type="noConversion"/>
  </si>
  <si>
    <t>6.25 √</t>
    <phoneticPr fontId="33" type="noConversion"/>
  </si>
  <si>
    <t>+ 9.35 x</t>
    <phoneticPr fontId="33" type="noConversion"/>
  </si>
  <si>
    <t>+</t>
    <phoneticPr fontId="33" type="noConversion"/>
  </si>
  <si>
    <t>[ 6.10.4.1 (6) "①일반사항"이 만족하지 않으면, "②상관관계 규정"을 만족해야 함. ]</t>
    <phoneticPr fontId="3" type="noConversion"/>
  </si>
  <si>
    <t>Limit_Interrelation_Check_of_CompactSection</t>
    <phoneticPr fontId="3" type="noConversion"/>
  </si>
  <si>
    <t>Check_Interrelation_Check_of_CompactSection</t>
    <phoneticPr fontId="3" type="noConversion"/>
  </si>
  <si>
    <t>Comment_UnbracedLengthCheck_of_CompactSection</t>
    <phoneticPr fontId="3" type="noConversion"/>
  </si>
  <si>
    <t>6.10.4.1 (7) 조밀단면의 압축플랜지 비지지길이 검토 : 위 조건을 만족하면 압축플랜지 세장비 검토 / 만족하지 못하면 비조밀단면의 압축플랜지의 비지지길이 검토</t>
    <phoneticPr fontId="3" type="noConversion"/>
  </si>
  <si>
    <t>부록 A6.1을 참고 : 상부슬래브와 인장철근을 무시하여, 비합성단면의 정모멘트 단면에 대한 소성모멘트를 결정한다.</t>
    <phoneticPr fontId="33" type="noConversion"/>
  </si>
  <si>
    <t>kN</t>
    <phoneticPr fontId="33" type="noConversion"/>
  </si>
  <si>
    <r>
      <t>P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+ P</t>
    </r>
    <r>
      <rPr>
        <vertAlign val="subscript"/>
        <sz val="9"/>
        <rFont val="맑은 고딕"/>
        <family val="3"/>
        <charset val="129"/>
      </rPr>
      <t>w</t>
    </r>
    <phoneticPr fontId="33" type="noConversion"/>
  </si>
  <si>
    <t>+</t>
    <phoneticPr fontId="33" type="noConversion"/>
  </si>
  <si>
    <r>
      <t>P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</si>
  <si>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∴ 소성중립축, Y는 복부판 내부에 존재한다.</t>
    <phoneticPr fontId="33" type="noConversion"/>
  </si>
  <si>
    <t>D</t>
    <phoneticPr fontId="33" type="noConversion"/>
  </si>
  <si>
    <t>mm</t>
    <phoneticPr fontId="33" type="noConversion"/>
  </si>
  <si>
    <t>Y</t>
    <phoneticPr fontId="33" type="noConversion"/>
  </si>
  <si>
    <t>x (</t>
    <phoneticPr fontId="33" type="noConversion"/>
  </si>
  <si>
    <r>
      <t>P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- P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</si>
  <si>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+ 1)</t>
    <phoneticPr fontId="33" type="noConversion"/>
  </si>
  <si>
    <t>-</t>
    <phoneticPr fontId="33" type="noConversion"/>
  </si>
  <si>
    <t>) =</t>
    <phoneticPr fontId="33" type="noConversion"/>
  </si>
  <si>
    <r>
      <t>P</t>
    </r>
    <r>
      <rPr>
        <vertAlign val="subscript"/>
        <sz val="9"/>
        <rFont val="맑은 고딕"/>
        <family val="3"/>
        <charset val="129"/>
      </rPr>
      <t>w</t>
    </r>
    <phoneticPr fontId="33" type="noConversion"/>
  </si>
  <si>
    <t>소성모멘트, Mp는 부록A6-1 대신 Mp = Fy Z로 결정함</t>
    <phoneticPr fontId="3" type="noConversion"/>
  </si>
  <si>
    <t>/</t>
    <phoneticPr fontId="33" type="noConversion"/>
  </si>
  <si>
    <t>x [</t>
    <phoneticPr fontId="33" type="noConversion"/>
  </si>
  <si>
    <t>2D</t>
    <phoneticPr fontId="33" type="noConversion"/>
  </si>
  <si>
    <r>
      <t>P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</si>
  <si>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b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yt</t>
    </r>
    <phoneticPr fontId="33" type="noConversion"/>
  </si>
  <si>
    <r>
      <t>b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</si>
  <si>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r>
      <t>h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yw</t>
    </r>
    <phoneticPr fontId="33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</si>
  <si>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</si>
  <si>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-Y - t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/2 </t>
    </r>
    <phoneticPr fontId="33" type="noConversion"/>
  </si>
  <si>
    <r>
      <t>d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</si>
  <si>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D - Y + t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/2</t>
    </r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</si>
  <si>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phoneticPr fontId="33" type="noConversion"/>
  </si>
  <si>
    <r>
      <t>Y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+ ( D - Y 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]</t>
    </r>
    <phoneticPr fontId="33" type="noConversion"/>
  </si>
  <si>
    <r>
      <t>[ P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P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d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]</t>
    </r>
    <phoneticPr fontId="33" type="noConversion"/>
  </si>
  <si>
    <r>
      <t>2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+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(</t>
    </r>
    <phoneticPr fontId="3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</si>
  <si>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]</t>
    </r>
    <phoneticPr fontId="33" type="noConversion"/>
  </si>
  <si>
    <r>
      <t>[소성중립축, Y가 복부판 내에 존재] : 소성모멘트, M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sz val="9"/>
        <color indexed="8"/>
        <rFont val="맑은 고딕"/>
        <family val="3"/>
        <charset val="129"/>
      </rPr>
      <t>는 부록A6-1 대신 M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sz val="9"/>
        <color indexed="8"/>
        <rFont val="맑은 고딕"/>
        <family val="3"/>
        <charset val="129"/>
      </rPr>
      <t xml:space="preserve"> = 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Z로 결정함</t>
    </r>
    <phoneticPr fontId="3" type="noConversion"/>
  </si>
  <si>
    <r>
      <t>P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+ P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- P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</si>
  <si>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∴ 소성중립축, Y는 상부플랜지 내부에 존재한다.</t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</si>
  <si>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</si>
  <si>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P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- P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/>
    </r>
    <phoneticPr fontId="33" type="noConversion"/>
  </si>
  <si>
    <r>
      <t>[소성중립축, Y가 상부플랜지 내에 존재] : 소성모멘트,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는 부록A6-1 대신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=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Z로 결정함</t>
    </r>
    <phoneticPr fontId="3" type="noConversion"/>
  </si>
  <si>
    <r>
      <t>t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D + t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>/2 - Y</t>
    </r>
    <phoneticPr fontId="33" type="noConversion"/>
  </si>
  <si>
    <r>
      <t>d</t>
    </r>
    <r>
      <rPr>
        <vertAlign val="subscript"/>
        <sz val="9"/>
        <rFont val="맑은 고딕"/>
        <family val="3"/>
        <charset val="129"/>
      </rPr>
      <t>w</t>
    </r>
    <phoneticPr fontId="33" type="noConversion"/>
  </si>
  <si>
    <t>tc + D/2 - Y</t>
    <phoneticPr fontId="33" type="noConversion"/>
  </si>
  <si>
    <r>
      <t>Y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+ ( t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- Y 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]</t>
    </r>
    <phoneticPr fontId="33" type="noConversion"/>
  </si>
  <si>
    <r>
      <t>[ P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d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+ P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d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]</t>
    </r>
    <phoneticPr fontId="33" type="noConversion"/>
  </si>
  <si>
    <r>
      <t>2t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</si>
  <si>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소성중립축 (mm)</t>
    <phoneticPr fontId="33" type="noConversion"/>
  </si>
  <si>
    <t>소성모멘트 (Nㆍmm)</t>
    <phoneticPr fontId="33" type="noConversion"/>
  </si>
  <si>
    <t>소성중립축, Y에서 복부판에서 발생하는 하중의 합력 작용점간 거리 (mm)</t>
    <phoneticPr fontId="33" type="noConversion"/>
  </si>
  <si>
    <t>소성중립축, Y에서 인장플랜지에서 발생하는 하중의 합력 작용점간 거리 (mm)</t>
    <phoneticPr fontId="33" type="noConversion"/>
  </si>
  <si>
    <t>소성중립축, Y에서 압축플랜지에서 발생하는 하중의 합력 작용점간 거리 (mm)</t>
    <phoneticPr fontId="33" type="noConversion"/>
  </si>
  <si>
    <t>복부판에서 발생하는 하중의 합력 (N)</t>
    <phoneticPr fontId="33" type="noConversion"/>
  </si>
  <si>
    <t>인장플랜지에서 발생하는 하중의 합력 (N)</t>
    <phoneticPr fontId="33" type="noConversion"/>
  </si>
  <si>
    <t>압축플랜지에서 발생하는 하중의 합력 (N)</t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</si>
  <si>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l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</si>
  <si>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</si>
  <si>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r>
      <t>L</t>
    </r>
    <r>
      <rPr>
        <vertAlign val="subscript"/>
        <sz val="9"/>
        <rFont val="맑은 고딕"/>
        <family val="3"/>
        <charset val="129"/>
      </rPr>
      <t>limit</t>
    </r>
    <phoneticPr fontId="33" type="noConversion"/>
  </si>
  <si>
    <t xml:space="preserve">[ 0.124 - 0.0759 ( </t>
    <phoneticPr fontId="33" type="noConversion"/>
  </si>
  <si>
    <t>)] [</t>
    <phoneticPr fontId="33" type="noConversion"/>
  </si>
  <si>
    <t>] =</t>
    <phoneticPr fontId="33" type="noConversion"/>
  </si>
  <si>
    <t>[</t>
    <phoneticPr fontId="33" type="noConversion"/>
  </si>
  <si>
    <t>]</t>
    <phoneticPr fontId="33" type="noConversion"/>
  </si>
  <si>
    <t>∴ 압축플랜지는 조밀한 것으로 간주하고, 6.10.4.2 (1)을 적용하여 휨강도를 검토한다.</t>
    <phoneticPr fontId="33" type="noConversion"/>
  </si>
  <si>
    <r>
      <t>L</t>
    </r>
    <r>
      <rPr>
        <vertAlign val="subscript"/>
        <sz val="9"/>
        <rFont val="맑은 고딕"/>
        <family val="3"/>
        <charset val="129"/>
      </rPr>
      <t>b</t>
    </r>
    <phoneticPr fontId="33" type="noConversion"/>
  </si>
  <si>
    <t>비지지길이 (mm)</t>
    <phoneticPr fontId="33" type="noConversion"/>
  </si>
  <si>
    <t>수직축에 대한 강재단면의 회전반경 (mm)</t>
    <phoneticPr fontId="33" type="noConversion"/>
  </si>
  <si>
    <t>6.10.3.1 (3)에 규정된 소성모멘트 (Nㆍmm)</t>
    <phoneticPr fontId="33" type="noConversion"/>
  </si>
  <si>
    <t>설계하중에 의한 비지지 지간의 양단에 발생하는 모멘트 중 작은 값 (Nㆍmm)</t>
    <phoneticPr fontId="33" type="noConversion"/>
  </si>
  <si>
    <t>압축플랜지 항복강도 (MPa)</t>
    <phoneticPr fontId="33" type="noConversion"/>
  </si>
  <si>
    <t>Variable_for_UnbracedLengthCheck_of_CompFlange_of_CompactSection</t>
    <phoneticPr fontId="3" type="noConversion"/>
  </si>
  <si>
    <t>Ratio_Ml_per_Mp</t>
    <phoneticPr fontId="3" type="noConversion"/>
  </si>
  <si>
    <t>Ratio_ryE_per_Fyc</t>
    <phoneticPr fontId="3" type="noConversion"/>
  </si>
  <si>
    <t>Limit_UnbracedLength_of_CompFlange_of_CompactSection</t>
    <phoneticPr fontId="3" type="noConversion"/>
  </si>
  <si>
    <t>Check_UnbracedLength_of_CompFlange_CompactSection</t>
    <phoneticPr fontId="3" type="noConversion"/>
  </si>
  <si>
    <t>Comment_UnbracedLength_of_CompFlange_CompactSection</t>
    <phoneticPr fontId="3" type="noConversion"/>
  </si>
  <si>
    <t>Comment_UnbracedLength_of_CompFlange_CompactSection_OK</t>
    <phoneticPr fontId="3" type="noConversion"/>
  </si>
  <si>
    <t>∴ 6.10.4.1 (9)을 적용하여 비조밀단면의 압축플랜지 비지지길이 규정을 검토한다.</t>
    <phoneticPr fontId="33" type="noConversion"/>
  </si>
  <si>
    <t>Comment_UnbracedLength_of_CompFlange_CompactSection_NG</t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</si>
  <si>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phoneticPr fontId="33" type="noConversion"/>
  </si>
  <si>
    <t>Check_BendingStrength_Check_of_CompactSection</t>
    <phoneticPr fontId="3" type="noConversion"/>
  </si>
  <si>
    <t>[2010.09.16] 휨강도의 분류 : KR-LRFD 6.10.4.1 (1) I형 단면의 휨강도 검토 분류 : 비조밀단면으로 검토할 경우</t>
    <phoneticPr fontId="3" type="noConversion"/>
  </si>
  <si>
    <r>
      <t>2t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</si>
  <si>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t>∴ 입력된 단면은 비조밀단면 압축플랜지 세장비를 만족하지 못하므로, 단면 재설계가 필요함.</t>
    <phoneticPr fontId="33" type="noConversion"/>
  </si>
  <si>
    <t>∴ 위 조건을 만족하므로, 6.10.4.1 (9)의 압축플랜지 비지지길이 규정을 검토한다.</t>
    <phoneticPr fontId="33" type="noConversion"/>
  </si>
  <si>
    <t>Comment_Slenderness_of_CompFlange_of_NoncompactSection_NG</t>
    <phoneticPr fontId="3" type="noConversion"/>
  </si>
  <si>
    <t>6.10.4.1 (4) 비조밀단면의 압축플랜지 세장비 검토 : 위 조건을 만족하면 압축플랜지 비지지길이 검토 / 만족하지 못하면 단면 재설계</t>
    <phoneticPr fontId="3" type="noConversion"/>
  </si>
  <si>
    <t>6.10.4.1 (9) 비조밀단면의 압축플랜지 비지지길이 검토 : 위 조건을 만족하면 6.10.4.2 (4) 비조밀단면의 휨강도 검토 / 만족하지 못하면 6.10.4.2 (6)의 횡비틀림좌굴을 고려한 플랜지 휨강도</t>
    <phoneticPr fontId="3" type="noConversion"/>
  </si>
  <si>
    <t>√ (</t>
    <phoneticPr fontId="3" type="noConversion"/>
  </si>
  <si>
    <t>/</t>
    <phoneticPr fontId="3" type="noConversion"/>
  </si>
  <si>
    <t>) =</t>
    <phoneticPr fontId="3" type="noConversion"/>
  </si>
  <si>
    <t>mm</t>
    <phoneticPr fontId="33" type="noConversion"/>
  </si>
  <si>
    <t>D</t>
    <phoneticPr fontId="33" type="noConversion"/>
  </si>
  <si>
    <t>√ (</t>
    <phoneticPr fontId="3" type="noConversion"/>
  </si>
  <si>
    <t>/</t>
    <phoneticPr fontId="3" type="noConversion"/>
  </si>
  <si>
    <t>) =</t>
    <phoneticPr fontId="3" type="noConversion"/>
  </si>
  <si>
    <r>
      <t>b</t>
    </r>
    <r>
      <rPr>
        <vertAlign val="subscript"/>
        <sz val="9"/>
        <rFont val="맑은 고딕"/>
        <family val="3"/>
        <charset val="129"/>
      </rPr>
      <t>fc</t>
    </r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</si>
  <si>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fc</t>
    </r>
    <phoneticPr fontId="33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</si>
  <si>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</si>
  <si>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A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</si>
  <si>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</si>
  <si>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</si>
  <si>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√( I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/ A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)</t>
    </r>
    <phoneticPr fontId="33" type="noConversion"/>
  </si>
  <si>
    <t>Variable_for_UnbracedLengthCheck_of_CompFlange_of_NoncompactSection</t>
    <phoneticPr fontId="3" type="noConversion"/>
  </si>
  <si>
    <t>Calc_Radius_t_for_UnbracedLengthCheck_of_CompFlange_of_NoncompactSection</t>
    <phoneticPr fontId="3" type="noConversion"/>
  </si>
  <si>
    <r>
      <t>L</t>
    </r>
    <r>
      <rPr>
        <vertAlign val="subscript"/>
        <sz val="9"/>
        <rFont val="맑은 고딕"/>
        <family val="3"/>
        <charset val="129"/>
      </rPr>
      <t>p</t>
    </r>
    <phoneticPr fontId="33" type="noConversion"/>
  </si>
  <si>
    <r>
      <t>1.76 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√</t>
    </r>
    <phoneticPr fontId="33" type="noConversion"/>
  </si>
  <si>
    <r>
      <t>L</t>
    </r>
    <r>
      <rPr>
        <vertAlign val="subscript"/>
        <sz val="9"/>
        <rFont val="맑은 고딕"/>
        <family val="3"/>
        <charset val="129"/>
      </rPr>
      <t>b</t>
    </r>
    <phoneticPr fontId="33" type="noConversion"/>
  </si>
  <si>
    <t>비지지길이 (mm)</t>
    <phoneticPr fontId="33" type="noConversion"/>
  </si>
  <si>
    <t>압축플랜지와 압축응력을 받는 복부판 높이의 1/3로 이루어진 단면의 연직축에 관한 회전반경 (mm)</t>
    <phoneticPr fontId="33" type="noConversion"/>
  </si>
  <si>
    <t>압축플랜지의 항복강도 (MPa)</t>
    <phoneticPr fontId="33" type="noConversion"/>
  </si>
  <si>
    <t>Limit_UnbracedLength_of_NoncompactSection</t>
    <phoneticPr fontId="3" type="noConversion"/>
  </si>
  <si>
    <t>Check_UnbracedLengthCheck_of_CompFlange_of_NoncompactSection</t>
    <phoneticPr fontId="3" type="noConversion"/>
  </si>
  <si>
    <t>Comment_UnbracedLengthCheck_of_CompFlange_of_NoncompactSection</t>
    <phoneticPr fontId="3" type="noConversion"/>
  </si>
  <si>
    <t>①</t>
    <phoneticPr fontId="33" type="noConversion"/>
  </si>
  <si>
    <t>압축플랜지의 단면비 검토</t>
    <phoneticPr fontId="33" type="noConversion"/>
  </si>
  <si>
    <t>②</t>
    <phoneticPr fontId="33" type="noConversion"/>
  </si>
  <si>
    <t>인장플랜지의 단면비 검토</t>
    <phoneticPr fontId="33" type="noConversion"/>
  </si>
  <si>
    <t>복부판의 세장비 검토</t>
    <phoneticPr fontId="33" type="noConversion"/>
  </si>
  <si>
    <t>ⓐ</t>
    <phoneticPr fontId="33" type="noConversion"/>
  </si>
  <si>
    <t>소성중립축의 위치 검토</t>
    <phoneticPr fontId="33" type="noConversion"/>
  </si>
  <si>
    <t>ⓑ</t>
    <phoneticPr fontId="33" type="noConversion"/>
  </si>
  <si>
    <t>소성중심축, Y 산정</t>
    <phoneticPr fontId="33" type="noConversion"/>
  </si>
  <si>
    <t>ⓒ</t>
    <phoneticPr fontId="33" type="noConversion"/>
  </si>
  <si>
    <r>
      <t>소성모멘트,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 산정</t>
    </r>
    <phoneticPr fontId="33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</si>
  <si>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t</t>
    </r>
    <r>
      <rPr>
        <sz val="9"/>
        <color indexed="8"/>
        <rFont val="맑은 고딕"/>
        <family val="3"/>
        <charset val="129"/>
      </rPr>
      <t xml:space="preserve"> 결정</t>
    </r>
    <phoneticPr fontId="33" type="noConversion"/>
  </si>
  <si>
    <t>압축플랜지 비지지길이 검토</t>
    <phoneticPr fontId="33" type="noConversion"/>
  </si>
  <si>
    <r>
      <t>복부판 국부좌굴을 고려한 플랜지 응력감소계수,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산정</t>
    </r>
    <phoneticPr fontId="33" type="noConversion"/>
  </si>
  <si>
    <t>③</t>
    <phoneticPr fontId="33" type="noConversion"/>
  </si>
  <si>
    <t>④</t>
    <phoneticPr fontId="33" type="noConversion"/>
  </si>
  <si>
    <r>
      <t>강축에 대한 압축플랜지의 단면계수, S</t>
    </r>
    <r>
      <rPr>
        <vertAlign val="subscript"/>
        <sz val="9"/>
        <color indexed="8"/>
        <rFont val="맑은 고딕"/>
        <family val="3"/>
        <charset val="129"/>
      </rPr>
      <t>xc</t>
    </r>
    <r>
      <rPr>
        <sz val="9"/>
        <color indexed="8"/>
        <rFont val="맑은 고딕"/>
        <family val="3"/>
        <charset val="129"/>
      </rPr>
      <t xml:space="preserve"> 산정</t>
    </r>
    <phoneticPr fontId="33" type="noConversion"/>
  </si>
  <si>
    <t>휨강도 검토</t>
    <phoneticPr fontId="33" type="noConversion"/>
  </si>
  <si>
    <t>소성모멘트는 따로 연산하는 과정을 추가하지 않음.</t>
    <phoneticPr fontId="3" type="noConversion"/>
  </si>
  <si>
    <t>SubTitle_SectionRatioCheck</t>
    <phoneticPr fontId="3" type="noConversion"/>
  </si>
  <si>
    <t>SubTitle_SlendernessCheck_of_Web</t>
    <phoneticPr fontId="3" type="noConversion"/>
  </si>
  <si>
    <t>SubTitle_SlendernessCheck_of_Flange</t>
    <phoneticPr fontId="3" type="noConversion"/>
  </si>
  <si>
    <t>SubTitle_Kind_of_BendingStrength</t>
    <phoneticPr fontId="3" type="noConversion"/>
  </si>
  <si>
    <t>SubTitle_SlendernessCheck_of_CompFlange_of_CompactSection</t>
    <phoneticPr fontId="3" type="noConversion"/>
  </si>
  <si>
    <t>SubTitle_InterrelationCheck_of_CompactSection</t>
    <phoneticPr fontId="3" type="noConversion"/>
  </si>
  <si>
    <t>SutTitle_UnbracedLengthCheck_of_CompactSection</t>
    <phoneticPr fontId="3" type="noConversion"/>
  </si>
  <si>
    <t>SutTitle_BendingStrengthCheck_of_CompactSection</t>
    <phoneticPr fontId="3" type="noConversion"/>
  </si>
  <si>
    <t>SubTitle_BendingStrengthCheck_of_Flange_of_NoncompactSection</t>
    <phoneticPr fontId="3" type="noConversion"/>
  </si>
  <si>
    <t>SubTitle_SlendernessCheck_of_CompFlange_of_NoncompactSection</t>
    <phoneticPr fontId="3" type="noConversion"/>
  </si>
  <si>
    <t>SubTitle_BendingStrengthCheck_by_TorsionalBuckling_of_Flange_of_NoncompactSection</t>
    <phoneticPr fontId="3" type="noConversion"/>
  </si>
  <si>
    <t>SubTitle_SectionRatioCheck_of_CompFlange</t>
    <phoneticPr fontId="3" type="noConversion"/>
  </si>
  <si>
    <t>SubTitle_SectionRatioCheck_of_TensFlange</t>
    <phoneticPr fontId="3" type="noConversion"/>
  </si>
  <si>
    <t>소성모멘트는 따로 결정하지 않음.</t>
    <phoneticPr fontId="3" type="noConversion"/>
  </si>
  <si>
    <t>SubTitle_SlendernessCheck_of_Web_and_Flange</t>
    <phoneticPr fontId="3" type="noConversion"/>
  </si>
  <si>
    <t>SubTitle_InterrelationCheck_of_Web_and_Flange</t>
    <phoneticPr fontId="3" type="noConversion"/>
  </si>
  <si>
    <t>SubTitle_Calc_PlasticMoment_Mp</t>
    <phoneticPr fontId="3" type="noConversion"/>
  </si>
  <si>
    <t>SubTitle_UnbracedLengthCheck_of_CompFlange</t>
    <phoneticPr fontId="3" type="noConversion"/>
  </si>
  <si>
    <t>SubTitle_Calc_Radius_r</t>
    <phoneticPr fontId="3" type="noConversion"/>
  </si>
  <si>
    <t>SubTitle_UnbracedLengthCheck_of_CompFlange 을 유용함.</t>
    <phoneticPr fontId="3" type="noConversion"/>
  </si>
  <si>
    <r>
      <t>복합단면의 플랜지 응력감소계수,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결정</t>
    </r>
    <phoneticPr fontId="33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</si>
  <si>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h</t>
    </r>
    <phoneticPr fontId="3" type="noConversion"/>
  </si>
  <si>
    <t>SubTitle_Set_StressReducedFactor_Rh_of_Flange</t>
    <phoneticPr fontId="3" type="noConversion"/>
  </si>
  <si>
    <t>SubTitle_Set_StressReducedFactor_Ra_by_LocalBuckling_of_Flange</t>
    <phoneticPr fontId="3" type="noConversion"/>
  </si>
  <si>
    <t>SubTitle_BendingStrengthCheck_of_CompFlange_of_NoncompactSection</t>
    <phoneticPr fontId="3" type="noConversion"/>
  </si>
  <si>
    <t>SubTitle_BendingStrengthCheck_of_TensFlange_of_NoncompactSection</t>
    <phoneticPr fontId="3" type="noConversion"/>
  </si>
  <si>
    <t>SubTitle_Set_BendingStrength_of_CompFlange_of_NoncompactSection</t>
    <phoneticPr fontId="3" type="noConversion"/>
  </si>
  <si>
    <t>SubTitle_Set_BendingStrength_of_TensFlange_of_NoncompactSection</t>
    <phoneticPr fontId="3" type="noConversion"/>
  </si>
  <si>
    <t>SubTitle_SlendernessCheck_of_Web_Low</t>
    <phoneticPr fontId="3" type="noConversion"/>
  </si>
  <si>
    <t>SubTitle_CompFlange</t>
    <phoneticPr fontId="3" type="noConversion"/>
  </si>
  <si>
    <t>SubTitle_TensFlange</t>
    <phoneticPr fontId="3" type="noConversion"/>
  </si>
  <si>
    <t>SubTitle_Set_SectionConstant_S_by_StrongAxis</t>
    <phoneticPr fontId="3" type="noConversion"/>
  </si>
  <si>
    <t>SubTitle_Set_MomentGradientCorrectionFactor_Cb</t>
    <phoneticPr fontId="3" type="noConversion"/>
  </si>
  <si>
    <t>SubTitle_BendingStrengthCheck</t>
    <phoneticPr fontId="3" type="noConversion"/>
  </si>
  <si>
    <r>
      <t>6.10.4.3 (1) 복합단면의 플랜지 응력감소계수, R</t>
    </r>
    <r>
      <rPr>
        <vertAlign val="subscript"/>
        <sz val="9"/>
        <color indexed="8"/>
        <rFont val="맑은 고딕"/>
        <family val="3"/>
        <charset val="129"/>
      </rPr>
      <t>h</t>
    </r>
    <r>
      <rPr>
        <sz val="9"/>
        <color indexed="8"/>
        <rFont val="맑은 고딕"/>
        <family val="3"/>
        <charset val="129"/>
      </rPr>
      <t xml:space="preserve"> : ①일반사항에 의해서 R</t>
    </r>
    <r>
      <rPr>
        <vertAlign val="subscript"/>
        <sz val="9"/>
        <color indexed="8"/>
        <rFont val="맑은 고딕"/>
        <family val="3"/>
        <charset val="129"/>
      </rPr>
      <t>h</t>
    </r>
    <r>
      <rPr>
        <sz val="9"/>
        <color indexed="8"/>
        <rFont val="맑은 고딕"/>
        <family val="3"/>
        <charset val="129"/>
      </rPr>
      <t xml:space="preserve"> = 1.0</t>
    </r>
    <phoneticPr fontId="3" type="noConversion"/>
  </si>
  <si>
    <t>Set_StressReducedFactor_Rh</t>
    <phoneticPr fontId="3" type="noConversion"/>
  </si>
  <si>
    <r>
      <t>6.10.4.3 (2) 복부판 국부좌굴을 고려한 플랜지 응력감소계수, R</t>
    </r>
    <r>
      <rPr>
        <vertAlign val="subscript"/>
        <sz val="9"/>
        <color indexed="8"/>
        <rFont val="맑은 고딕"/>
        <family val="3"/>
        <charset val="129"/>
      </rPr>
      <t>b</t>
    </r>
    <phoneticPr fontId="3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</si>
  <si>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</si>
  <si>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D/2</t>
    <phoneticPr fontId="33" type="noConversion"/>
  </si>
  <si>
    <t>∴</t>
    <phoneticPr fontId="33" type="noConversion"/>
  </si>
  <si>
    <r>
      <t>λ</t>
    </r>
    <r>
      <rPr>
        <vertAlign val="subscript"/>
        <sz val="9"/>
        <rFont val="맑은 고딕"/>
        <family val="3"/>
        <charset val="129"/>
      </rPr>
      <t>b</t>
    </r>
    <phoneticPr fontId="33" type="noConversion"/>
  </si>
  <si>
    <r>
      <t>λ</t>
    </r>
    <r>
      <rPr>
        <vertAlign val="subscript"/>
        <sz val="9"/>
        <rFont val="맑은 고딕"/>
        <family val="3"/>
        <charset val="129"/>
      </rPr>
      <t xml:space="preserve">b </t>
    </r>
    <r>
      <rPr>
        <sz val="9"/>
        <rFont val="맑은 고딕"/>
        <family val="3"/>
        <charset val="129"/>
      </rPr>
      <t>√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</si>
  <si>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</si>
  <si>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1.01 √</t>
    <phoneticPr fontId="33" type="noConversion"/>
  </si>
  <si>
    <t>E k</t>
    <phoneticPr fontId="33" type="noConversion"/>
  </si>
  <si>
    <r>
      <t>2D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</si>
  <si>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3" type="noConversion"/>
  </si>
  <si>
    <r>
      <t>∴ 해당 조건식을 만족하지 않으므로, 플랜지 응력감소계수, R</t>
    </r>
    <r>
      <rPr>
        <b/>
        <vertAlign val="subscript"/>
        <sz val="9"/>
        <rFont val="맑은 고딕"/>
        <family val="3"/>
        <charset val="129"/>
      </rPr>
      <t>b</t>
    </r>
    <r>
      <rPr>
        <b/>
        <sz val="9"/>
        <rFont val="맑은 고딕"/>
        <family val="3"/>
        <charset val="129"/>
      </rPr>
      <t>는 아래의 식으로 산정한다.</t>
    </r>
    <phoneticPr fontId="33" type="noConversion"/>
  </si>
  <si>
    <r>
      <t>a</t>
    </r>
    <r>
      <rPr>
        <vertAlign val="subscript"/>
        <sz val="9"/>
        <rFont val="맑은 고딕"/>
        <family val="3"/>
        <charset val="129"/>
      </rPr>
      <t>r</t>
    </r>
    <phoneticPr fontId="33" type="noConversion"/>
  </si>
  <si>
    <r>
      <t>2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w</t>
    </r>
    <phoneticPr fontId="33" type="noConversion"/>
  </si>
  <si>
    <r>
      <t>A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</si>
  <si>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[2010.09.16] 6.10.4.3 (2) ① 탄성휨좌굴의 좌굴계수, k 산정 Part</t>
    <phoneticPr fontId="3" type="noConversion"/>
  </si>
  <si>
    <r>
      <t>d</t>
    </r>
    <r>
      <rPr>
        <vertAlign val="subscript"/>
        <sz val="9"/>
        <rFont val="맑은 고딕"/>
        <family val="3"/>
        <charset val="129"/>
      </rPr>
      <t>s</t>
    </r>
    <phoneticPr fontId="33" type="noConversion"/>
  </si>
  <si>
    <r>
      <t>k</t>
    </r>
    <r>
      <rPr>
        <vertAlign val="subscript"/>
        <sz val="9"/>
        <rFont val="맑은 고딕"/>
        <family val="3"/>
        <charset val="129"/>
      </rPr>
      <t>lim</t>
    </r>
    <phoneticPr fontId="33" type="noConversion"/>
  </si>
  <si>
    <r>
      <t>9.0 x ( D /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</si>
  <si>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t>x (</t>
    <phoneticPr fontId="33" type="noConversion"/>
  </si>
  <si>
    <t>/</t>
    <phoneticPr fontId="3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</si>
  <si>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</si>
  <si>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t>∴</t>
    <phoneticPr fontId="33" type="noConversion"/>
  </si>
  <si>
    <t>k</t>
    <phoneticPr fontId="33" type="noConversion"/>
  </si>
  <si>
    <r>
      <t>5.17 x ( D / d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</si>
  <si>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r>
      <t>11.64 x (D/(D</t>
    </r>
    <r>
      <rPr>
        <vertAlign val="subscript"/>
        <sz val="9"/>
        <rFont val="맑은 고딕"/>
        <family val="3"/>
        <charset val="129"/>
      </rPr>
      <t xml:space="preserve">c </t>
    </r>
    <r>
      <rPr>
        <sz val="9"/>
        <rFont val="맑은 고딕"/>
        <family val="3"/>
        <charset val="129"/>
      </rPr>
      <t>- d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))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</si>
  <si>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t>/ (</t>
    <phoneticPr fontId="33" type="noConversion"/>
  </si>
  <si>
    <t>－</t>
    <phoneticPr fontId="33" type="noConversion"/>
  </si>
  <si>
    <r>
      <t>))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</si>
  <si>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t>Factor_k_with_LS_61064_Low</t>
    <phoneticPr fontId="3" type="noConversion"/>
  </si>
  <si>
    <t>[ 탄성휨좌굴의 좌굴계수, k는 Common_Factor 에서 _Low 것을 적용할 것!! ]</t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</si>
  <si>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phoneticPr fontId="33" type="noConversion"/>
  </si>
  <si>
    <t xml:space="preserve">－( </t>
    <phoneticPr fontId="33" type="noConversion"/>
  </si>
  <si>
    <t>) (</t>
    <phoneticPr fontId="33" type="noConversion"/>
  </si>
  <si>
    <t>)</t>
    <phoneticPr fontId="33" type="noConversion"/>
  </si>
  <si>
    <r>
      <t>1200 + 300 a</t>
    </r>
    <r>
      <rPr>
        <vertAlign val="subscript"/>
        <sz val="9"/>
        <rFont val="맑은 고딕"/>
        <family val="3"/>
        <charset val="129"/>
      </rPr>
      <t>r</t>
    </r>
    <phoneticPr fontId="33" type="noConversion"/>
  </si>
  <si>
    <t>설계하중에 의한 압축플랜지의 응력 (MPa)</t>
    <phoneticPr fontId="33" type="noConversion"/>
  </si>
  <si>
    <r>
      <t>압축플랜지 단면적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3" type="noConversion"/>
  </si>
  <si>
    <r>
      <t>: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가 D/2 이하인 경우</t>
    </r>
    <phoneticPr fontId="33" type="noConversion"/>
  </si>
  <si>
    <r>
      <t>: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가 D/2 보다 큰 경우</t>
    </r>
    <phoneticPr fontId="33" type="noConversion"/>
  </si>
  <si>
    <r>
      <t>d</t>
    </r>
    <r>
      <rPr>
        <vertAlign val="subscript"/>
        <sz val="9"/>
        <rFont val="맑은 고딕"/>
        <family val="3"/>
        <charset val="129"/>
      </rPr>
      <t>s</t>
    </r>
    <phoneticPr fontId="33" type="noConversion"/>
  </si>
  <si>
    <t>수평보강재 중심선과 압축플랜지 안쪽 면 사이의 거리 (mm)</t>
    <phoneticPr fontId="33" type="noConversion"/>
  </si>
  <si>
    <t>탄성영역 내에서 압축을 받는 복부판의 높이 (mm)</t>
    <phoneticPr fontId="33" type="noConversion"/>
  </si>
  <si>
    <t>6.10.4.3 (2)에 규정된 복부판 국부좌굴에 대한 플랜지 응력감소계수</t>
    <phoneticPr fontId="33" type="noConversion"/>
  </si>
  <si>
    <t>Set_StressReducedFactor_Rb_Equal_1</t>
    <phoneticPr fontId="3" type="noConversion"/>
  </si>
  <si>
    <t>Set_StressReducedFactor_Rb_Equation</t>
    <phoneticPr fontId="3" type="noConversion"/>
  </si>
  <si>
    <t>Check_Lambda_b_by_DcCheck</t>
    <phoneticPr fontId="3" type="noConversion"/>
  </si>
  <si>
    <t>Limit1_for_StressReducedFactor_Rb</t>
    <phoneticPr fontId="3" type="noConversion"/>
  </si>
  <si>
    <t>Check1_for_StressReducedFactor_Rb</t>
    <phoneticPr fontId="3" type="noConversion"/>
  </si>
  <si>
    <t>Comment_Check1_for_StressReducedFactor_Rb_OK</t>
    <phoneticPr fontId="3" type="noConversion"/>
  </si>
  <si>
    <t>Check2_for_StressReducedFactor_Rb</t>
    <phoneticPr fontId="3" type="noConversion"/>
  </si>
  <si>
    <t>Comment_Check2_for_StressReducedFactor_Rb_OK</t>
    <phoneticPr fontId="3" type="noConversion"/>
  </si>
  <si>
    <t>Comment_Check2_for_StressReducedFactor_Rb_NG</t>
    <phoneticPr fontId="3" type="noConversion"/>
  </si>
  <si>
    <t>Set_ar_for_StressReducedFactor_Rb</t>
    <phoneticPr fontId="3" type="noConversion"/>
  </si>
  <si>
    <t>6.10.4.2 (4) ① 비조밀단면의 플랜지 휨강도 - 압축플랜지</t>
    <phoneticPr fontId="3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</si>
  <si>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</si>
  <si>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r>
      <t>2t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</si>
  <si>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n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</si>
  <si>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cr</t>
    </r>
    <phoneticPr fontId="33" type="noConversion"/>
  </si>
  <si>
    <t>MPa</t>
    <phoneticPr fontId="33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</si>
  <si>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n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</si>
  <si>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</si>
  <si>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h</t>
    </r>
    <phoneticPr fontId="33" type="noConversion"/>
  </si>
  <si>
    <t>6.10.4.3 (1)에 규정된 복합단면의 플랜지 응력감소계수</t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</si>
  <si>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33" type="noConversion"/>
  </si>
  <si>
    <t>1.904 E</t>
    <phoneticPr fontId="33" type="noConversion"/>
  </si>
  <si>
    <r>
      <t>[b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/2t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]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√(2D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)</t>
    </r>
    <phoneticPr fontId="33" type="noConversion"/>
  </si>
  <si>
    <r>
      <t>2</t>
    </r>
    <r>
      <rPr>
        <sz val="9"/>
        <rFont val="맑은 고딕"/>
        <family val="3"/>
        <charset val="129"/>
      </rPr>
      <t xml:space="preserve"> x √</t>
    </r>
    <phoneticPr fontId="33" type="noConversion"/>
  </si>
  <si>
    <t>0.166 E</t>
    <phoneticPr fontId="33" type="noConversion"/>
  </si>
  <si>
    <r>
      <t>[b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/2t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]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/>
    </r>
    <phoneticPr fontId="33" type="noConversion"/>
  </si>
  <si>
    <r>
      <t>F</t>
    </r>
    <r>
      <rPr>
        <vertAlign val="subscript"/>
        <sz val="11"/>
        <rFont val="돋움"/>
        <family val="3"/>
        <charset val="129"/>
      </rPr>
      <t>r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</si>
  <si>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yt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</si>
  <si>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yt</t>
    </r>
    <phoneticPr fontId="33" type="noConversion"/>
  </si>
  <si>
    <t>인장플랜지의 항복강도 (MPa)</t>
    <phoneticPr fontId="33" type="noConversion"/>
  </si>
  <si>
    <t>압축과 유용함</t>
    <phoneticPr fontId="3" type="noConversion"/>
  </si>
  <si>
    <t>Ratio_2Dc_per_tw</t>
    <phoneticPr fontId="3" type="noConversion"/>
  </si>
  <si>
    <t>Set_Fcr_for_BendingStrength_of_CompFlange_of_NoncompactSection_without_HS</t>
    <phoneticPr fontId="3" type="noConversion"/>
  </si>
  <si>
    <t>Check_BendingStrength_of_CompFlange_of_NoncompactSection</t>
    <phoneticPr fontId="3" type="noConversion"/>
  </si>
  <si>
    <t>Comment_BendingStrength_of_CompFlange_of_NoncompactSection</t>
    <phoneticPr fontId="3" type="noConversion"/>
  </si>
  <si>
    <t>Set_Fyt_for_BendingStrength_of_TensFlange_of_NoncompactSection</t>
    <phoneticPr fontId="3" type="noConversion"/>
  </si>
  <si>
    <t>Calc_BendingStrength_of_TensFlange_of_NoncompactSection</t>
    <phoneticPr fontId="3" type="noConversion"/>
  </si>
  <si>
    <t>Comment_BendingStrength_of_TensFlange_of_NoncompactSection</t>
    <phoneticPr fontId="3" type="noConversion"/>
  </si>
  <si>
    <t>6.10.4.2 (6) 횡비틂좌굴을 고려한 비합성단면의 플랜지 휨강도 : ① 압축플랜지</t>
    <phoneticPr fontId="3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</si>
  <si>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phoneticPr fontId="33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</si>
  <si>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33" type="noConversion"/>
  </si>
  <si>
    <r>
      <t>mm</t>
    </r>
    <r>
      <rPr>
        <vertAlign val="superscript"/>
        <sz val="9"/>
        <rFont val="맑은 고딕"/>
        <family val="3"/>
        <charset val="129"/>
      </rPr>
      <t>3</t>
    </r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</si>
  <si>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</si>
  <si>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r>
      <t>A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</si>
  <si>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</si>
  <si>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</si>
  <si>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</si>
  <si>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r>
      <t>√( I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/ A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)</t>
    </r>
    <phoneticPr fontId="33" type="noConversion"/>
  </si>
  <si>
    <r>
      <t>L</t>
    </r>
    <r>
      <rPr>
        <vertAlign val="subscript"/>
        <sz val="9"/>
        <rFont val="맑은 고딕"/>
        <family val="3"/>
        <charset val="129"/>
      </rPr>
      <t>p</t>
    </r>
    <phoneticPr fontId="33" type="noConversion"/>
  </si>
  <si>
    <r>
      <t>1.76 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√</t>
    </r>
    <phoneticPr fontId="33" type="noConversion"/>
  </si>
  <si>
    <t>J</t>
    <phoneticPr fontId="33" type="noConversion"/>
  </si>
  <si>
    <r>
      <t>( D t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+ b</t>
    </r>
    <r>
      <rPr>
        <vertAlign val="subscript"/>
        <sz val="9"/>
        <rFont val="맑은 고딕"/>
        <family val="3"/>
        <charset val="129"/>
      </rPr>
      <t>ft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ft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+ b</t>
    </r>
    <r>
      <rPr>
        <vertAlign val="subscript"/>
        <sz val="9"/>
        <rFont val="맑은 고딕"/>
        <family val="3"/>
        <charset val="129"/>
      </rPr>
      <t>fc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fc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) / 3</t>
    </r>
    <phoneticPr fontId="33" type="noConversion"/>
  </si>
  <si>
    <r>
      <t>E 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(</t>
    </r>
    <phoneticPr fontId="33" type="noConversion"/>
  </si>
  <si>
    <t>0.772 (</t>
    <phoneticPr fontId="33" type="noConversion"/>
  </si>
  <si>
    <t>) +</t>
    <phoneticPr fontId="33" type="noConversion"/>
  </si>
  <si>
    <t>9.87 (</t>
    <phoneticPr fontId="33" type="noConversion"/>
  </si>
  <si>
    <t>d</t>
    <phoneticPr fontId="3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</si>
  <si>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=</t>
    </r>
    <r>
      <rPr>
        <vertAlign val="superscript"/>
        <sz val="9"/>
        <rFont val="맑은 고딕"/>
        <family val="3"/>
        <charset val="129"/>
      </rPr>
      <t xml:space="preserve"> </t>
    </r>
    <phoneticPr fontId="3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</si>
  <si>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=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</si>
  <si>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</si>
  <si>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t>) √[</t>
    <phoneticPr fontId="3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</si>
  <si>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]</t>
    </r>
    <r>
      <rPr>
        <vertAlign val="superscript"/>
        <sz val="9"/>
        <rFont val="맑은 고딕"/>
        <family val="3"/>
        <charset val="129"/>
      </rPr>
      <t xml:space="preserve"> </t>
    </r>
    <phoneticPr fontId="33" type="noConversion"/>
  </si>
  <si>
    <r>
      <t>S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</si>
  <si>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t>[ "XY"를 "YZ"축으로 변경하여 첨자를 x에서 y로 변경함. ]</t>
    <phoneticPr fontId="3" type="noConversion"/>
  </si>
  <si>
    <r>
      <t>I</t>
    </r>
    <r>
      <rPr>
        <vertAlign val="subscript"/>
        <sz val="9"/>
        <rFont val="맑은 고딕"/>
        <family val="3"/>
        <charset val="129"/>
      </rPr>
      <t>zc</t>
    </r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</si>
  <si>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z</t>
    </r>
    <r>
      <rPr>
        <vertAlign val="subscript"/>
        <sz val="9"/>
        <rFont val="맑은 고딕"/>
        <family val="3"/>
        <charset val="129"/>
      </rPr>
      <t>c</t>
    </r>
    <phoneticPr fontId="30" type="noConversion"/>
  </si>
  <si>
    <r>
      <t>I</t>
    </r>
    <r>
      <rPr>
        <vertAlign val="subscript"/>
        <sz val="9"/>
        <rFont val="맑은 고딕"/>
        <family val="3"/>
        <charset val="129"/>
      </rPr>
      <t>z</t>
    </r>
    <phoneticPr fontId="30" type="noConversion"/>
  </si>
  <si>
    <r>
      <t>I</t>
    </r>
    <r>
      <rPr>
        <vertAlign val="subscript"/>
        <sz val="9"/>
        <color indexed="8"/>
        <rFont val="맑은 고딕"/>
        <family val="3"/>
        <charset val="129"/>
      </rPr>
      <t>z</t>
    </r>
    <phoneticPr fontId="30" type="noConversion"/>
  </si>
  <si>
    <r>
      <t>I</t>
    </r>
    <r>
      <rPr>
        <vertAlign val="subscript"/>
        <sz val="9"/>
        <color indexed="8"/>
        <rFont val="맑은 고딕"/>
        <family val="3"/>
        <charset val="129"/>
      </rPr>
      <t>z</t>
    </r>
    <r>
      <rPr>
        <vertAlign val="subscript"/>
        <sz val="9"/>
        <color indexed="8"/>
        <rFont val="맑은 고딕"/>
        <family val="3"/>
        <charset val="129"/>
      </rPr>
      <t>c</t>
    </r>
    <phoneticPr fontId="30" type="noConversion"/>
  </si>
  <si>
    <r>
      <t>I</t>
    </r>
    <r>
      <rPr>
        <b/>
        <vertAlign val="subscript"/>
        <sz val="9"/>
        <color indexed="12"/>
        <rFont val="맑은 고딕"/>
        <family val="3"/>
        <charset val="129"/>
      </rPr>
      <t>zc</t>
    </r>
    <r>
      <rPr>
        <b/>
        <sz val="9"/>
        <color indexed="12"/>
        <rFont val="맑은 고딕"/>
        <family val="3"/>
        <charset val="129"/>
      </rPr>
      <t>, I</t>
    </r>
    <r>
      <rPr>
        <b/>
        <vertAlign val="subscript"/>
        <sz val="9"/>
        <color indexed="12"/>
        <rFont val="맑은 고딕"/>
        <family val="3"/>
        <charset val="129"/>
      </rPr>
      <t>z</t>
    </r>
    <r>
      <rPr>
        <b/>
        <sz val="9"/>
        <color indexed="12"/>
        <rFont val="맑은 고딕"/>
        <family val="3"/>
        <charset val="129"/>
      </rPr>
      <t>는 단면에 따라서 가변적인 값임. 계산식은 추후에 입력할지 판단함.</t>
    </r>
    <phoneticPr fontId="3" type="noConversion"/>
  </si>
  <si>
    <t>Variable_for_SectionConstant_Sxc</t>
    <phoneticPr fontId="3" type="noConversion"/>
  </si>
  <si>
    <t>Set_MomentGradientCorrectionFactor_Cb</t>
    <phoneticPr fontId="3" type="noConversion"/>
  </si>
  <si>
    <t>Varialbe2_for_BendingStrength_by_LateralBuckling</t>
    <phoneticPr fontId="3" type="noConversion"/>
  </si>
  <si>
    <t>Variable1_for_BendingStrength_by_LateralBuckling</t>
    <phoneticPr fontId="3" type="noConversion"/>
  </si>
  <si>
    <t>Set_BendingStrength_by_LateralBuckling_of_Flange</t>
    <phoneticPr fontId="3" type="noConversion"/>
  </si>
  <si>
    <t>)] =</t>
    <phoneticPr fontId="33" type="noConversion"/>
  </si>
  <si>
    <t>x √(</t>
    <phoneticPr fontId="33" type="noConversion"/>
  </si>
  <si>
    <r>
      <t>L</t>
    </r>
    <r>
      <rPr>
        <vertAlign val="subscript"/>
        <sz val="9"/>
        <rFont val="맑은 고딕"/>
        <family val="3"/>
        <charset val="129"/>
      </rPr>
      <t>r</t>
    </r>
    <phoneticPr fontId="33" type="noConversion"/>
  </si>
  <si>
    <t>6.10.4.2 (6) 횡비틂좌굴을 고려한 비합성단면의 플랜지 휨강도 : ② 인장플랜지</t>
    <phoneticPr fontId="3" type="noConversion"/>
  </si>
  <si>
    <t>Set_Fyt_for_BendingStrength_of_TensFlange_of_NoncompactSection 유용</t>
    <phoneticPr fontId="3" type="noConversion"/>
  </si>
  <si>
    <t>Calc_BendingStrength_of_TensFlange_of_NoncompactSection 유용</t>
    <phoneticPr fontId="3" type="noConversion"/>
  </si>
  <si>
    <t>Comment_BendingStrength_of_TensFlange_of_NoncompactSection 유용</t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</si>
  <si>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</si>
  <si>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[</t>
    </r>
    <phoneticPr fontId="33" type="noConversion"/>
  </si>
  <si>
    <t>0.5 (</t>
    <phoneticPr fontId="33" type="noConversion"/>
  </si>
  <si>
    <t>) ]</t>
    <phoneticPr fontId="33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</si>
  <si>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/>
    </r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</si>
  <si>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</si>
  <si>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33" type="noConversion"/>
  </si>
  <si>
    <t>2</t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</si>
  <si>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 / S</t>
    </r>
    <r>
      <rPr>
        <vertAlign val="subscript"/>
        <sz val="9"/>
        <rFont val="맑은 고딕"/>
        <family val="3"/>
        <charset val="129"/>
      </rPr>
      <t>xc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</si>
  <si>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phoneticPr fontId="33" type="noConversion"/>
  </si>
  <si>
    <t>Variable_for_BendingStrength_by_LateralBuckling_in_Nogood_Case</t>
    <phoneticPr fontId="3" type="noConversion"/>
  </si>
  <si>
    <t>Set_BendingStrength_by_LateralBuckling_of_Flange_in_Exception</t>
    <phoneticPr fontId="3" type="noConversion"/>
  </si>
  <si>
    <t>Calc_NominalBendingStrength_by_NoncompactSection</t>
    <phoneticPr fontId="3" type="noConversion"/>
  </si>
  <si>
    <t>Check_NominalBendingStrength_by_NoncompactSection</t>
    <phoneticPr fontId="3" type="noConversion"/>
  </si>
  <si>
    <t>Limit_UnbracedLength_Lr</t>
    <phoneticPr fontId="3" type="noConversion"/>
  </si>
  <si>
    <t>Set_BendingStrength_by_LateralBuckling_of_Flange_in_Nogood_Case</t>
    <phoneticPr fontId="3" type="noConversion"/>
  </si>
  <si>
    <r>
      <t>[2010.09.17]  Unsang :: P</t>
    </r>
    <r>
      <rPr>
        <vertAlign val="subscript"/>
        <sz val="9"/>
        <rFont val="맑은 고딕"/>
        <family val="3"/>
        <charset val="129"/>
      </rPr>
      <t>nu</t>
    </r>
    <r>
      <rPr>
        <sz val="9"/>
        <rFont val="맑은 고딕"/>
        <family val="3"/>
        <charset val="129"/>
      </rPr>
      <t>와 P</t>
    </r>
    <r>
      <rPr>
        <vertAlign val="subscript"/>
        <sz val="9"/>
        <rFont val="맑은 고딕"/>
        <family val="3"/>
        <charset val="129"/>
      </rPr>
      <t>ny</t>
    </r>
    <r>
      <rPr>
        <sz val="9"/>
        <rFont val="맑은 고딕"/>
        <family val="3"/>
        <charset val="129"/>
      </rPr>
      <t>의 비교항목은 제외함.</t>
    </r>
    <phoneticPr fontId="3" type="noConversion"/>
  </si>
  <si>
    <t>Comment_TensileStrength_Ultimate</t>
    <phoneticPr fontId="3" type="noConversion"/>
  </si>
  <si>
    <t>Comment_TensileStrength_Extreme</t>
    <phoneticPr fontId="3" type="noConversion"/>
  </si>
  <si>
    <t>Comment_TensileStrength_End</t>
    <phoneticPr fontId="3" type="noConversion"/>
  </si>
  <si>
    <r>
      <t>Φ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P</t>
    </r>
    <r>
      <rPr>
        <vertAlign val="subscript"/>
        <sz val="9"/>
        <rFont val="맑은 고딕"/>
        <family val="3"/>
        <charset val="129"/>
      </rPr>
      <t>nu</t>
    </r>
    <phoneticPr fontId="22" type="noConversion"/>
  </si>
  <si>
    <t>1.9 극한한계상태 검토</t>
    <phoneticPr fontId="3" type="noConversion"/>
  </si>
  <si>
    <t>Title_Extreme_Limit_Design</t>
    <phoneticPr fontId="3" type="noConversion"/>
  </si>
  <si>
    <t>1.10 사용한계상태 검토</t>
    <phoneticPr fontId="3" type="noConversion"/>
  </si>
  <si>
    <t>1.11 피로한계상태 검토</t>
    <phoneticPr fontId="3" type="noConversion"/>
  </si>
  <si>
    <t>[2010.09.27] 극한한계상태 검토 추가로 인해서 Comment를 분리함. (강도저항계수가 극한한계상태인 경우 1.00을 적용함)</t>
  </si>
  <si>
    <r>
      <t>6.5.4.2에 규정된 인장부재의 항복에 대한 강도저항계수, Φ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= 0.95</t>
    </r>
    <phoneticPr fontId="3" type="noConversion"/>
  </si>
  <si>
    <r>
      <t>6.5.4.2에 규정된 인장부재의 파단에 대한 강도저항계수, Φ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= 0.80</t>
    </r>
    <phoneticPr fontId="3" type="noConversion"/>
  </si>
  <si>
    <r>
      <t>P</t>
    </r>
    <r>
      <rPr>
        <vertAlign val="subscript"/>
        <sz val="9"/>
        <rFont val="맑은 고딕"/>
        <family val="3"/>
        <charset val="129"/>
      </rPr>
      <t>E</t>
    </r>
    <phoneticPr fontId="22" type="noConversion"/>
  </si>
  <si>
    <t>Check_TensilStrength_Extreme</t>
    <phoneticPr fontId="3" type="noConversion"/>
  </si>
  <si>
    <r>
      <t>P</t>
    </r>
    <r>
      <rPr>
        <vertAlign val="subscript"/>
        <sz val="9"/>
        <rFont val="맑은 고딕"/>
        <family val="3"/>
        <charset val="129"/>
      </rPr>
      <t>E</t>
    </r>
    <phoneticPr fontId="26" type="noConversion"/>
  </si>
  <si>
    <t>Check_DesignCompStrength_for_KR_LRFD_Extreme</t>
    <phoneticPr fontId="3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</si>
  <si>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r</t>
    </r>
    <phoneticPr fontId="35" type="noConversion"/>
  </si>
  <si>
    <t>:</t>
    <phoneticPr fontId="35" type="noConversion"/>
  </si>
  <si>
    <t>부재의 설계압축강도 (N)</t>
    <phoneticPr fontId="35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</si>
  <si>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n</t>
    </r>
    <phoneticPr fontId="35" type="noConversion"/>
  </si>
  <si>
    <t>6.9.4와 6.9.5절의 공칭압축강도 (N)</t>
    <phoneticPr fontId="35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</si>
  <si>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c</t>
    </r>
    <phoneticPr fontId="35" type="noConversion"/>
  </si>
  <si>
    <r>
      <t>6.5.4.2절의 압축에 관한 강도저항계수, Φ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= 0.90</t>
    </r>
    <phoneticPr fontId="35" type="noConversion"/>
  </si>
  <si>
    <t>Comment_Check_CompStrength_for_KR_LRFD_Ultimate</t>
    <phoneticPr fontId="3" type="noConversion"/>
  </si>
  <si>
    <t>Comment_Check_CompStrength_for_KR_LRFD_Extreme</t>
    <phoneticPr fontId="3" type="noConversion"/>
  </si>
  <si>
    <t>Check_Bending_Buckling_Strength_Extreme</t>
    <phoneticPr fontId="3" type="noConversion"/>
  </si>
  <si>
    <t>Comment_Bending_Buckling_Strength_Ultimate</t>
    <phoneticPr fontId="3" type="noConversion"/>
  </si>
  <si>
    <t>Comment_Bending_Buckling_Strength_Extreme</t>
    <phoneticPr fontId="3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</si>
  <si>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E</t>
    </r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</si>
  <si>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E</t>
    </r>
    <phoneticPr fontId="30" type="noConversion"/>
  </si>
  <si>
    <r>
      <t>인장부재의 항복에 대한 극한저항계수, Φ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= 1.00</t>
    </r>
    <phoneticPr fontId="3" type="noConversion"/>
  </si>
  <si>
    <r>
      <t>인장부재의 파단에 대한 극한저항계수, Φ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= 1.00</t>
    </r>
    <phoneticPr fontId="3" type="noConversion"/>
  </si>
  <si>
    <r>
      <t>압축에 관한 극한저항계수, Φ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= 1.00</t>
    </r>
    <phoneticPr fontId="3" type="noConversion"/>
  </si>
  <si>
    <t>f</t>
    <phoneticPr fontId="36" type="noConversion"/>
  </si>
  <si>
    <t>=</t>
    <phoneticPr fontId="36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</si>
  <si>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  <phoneticPr fontId="36" type="noConversion"/>
  </si>
  <si>
    <t>MPa</t>
    <phoneticPr fontId="36" type="noConversion"/>
  </si>
  <si>
    <r>
      <t>Q [ 0.658</t>
    </r>
    <r>
      <rPr>
        <vertAlign val="superscript"/>
        <sz val="9"/>
        <rFont val="맑은 고딕"/>
        <family val="3"/>
        <charset val="129"/>
      </rPr>
      <t>(Q F</t>
    </r>
    <r>
      <rPr>
        <vertAlign val="superscript"/>
        <sz val="9"/>
        <rFont val="맑은 고딕"/>
        <family val="3"/>
        <charset val="129"/>
      </rPr>
      <t>y/Fe)</t>
    </r>
    <r>
      <rPr>
        <sz val="9"/>
        <rFont val="맑은 고딕"/>
        <family val="3"/>
        <charset val="129"/>
      </rPr>
      <t>] F</t>
    </r>
    <r>
      <rPr>
        <vertAlign val="subscript"/>
        <sz val="9"/>
        <rFont val="맑은 고딕"/>
        <family val="3"/>
        <charset val="129"/>
      </rPr>
      <t>y</t>
    </r>
    <phoneticPr fontId="30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</si>
  <si>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  <phoneticPr fontId="36" type="noConversion"/>
  </si>
  <si>
    <t>=</t>
    <phoneticPr fontId="36" type="noConversion"/>
  </si>
  <si>
    <t>mm</t>
    <phoneticPr fontId="36" type="noConversion"/>
  </si>
  <si>
    <t>Variable_of_SlendernessCheck_of_Web_Box_Girder</t>
    <phoneticPr fontId="3" type="noConversion"/>
  </si>
  <si>
    <t>[2010.09.27] 6.10.2.2의 복부판 세장비 검토는 Variables만 제외하고, 모두 동일함.</t>
    <phoneticPr fontId="3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</si>
  <si>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  <phoneticPr fontId="30" type="noConversion"/>
  </si>
  <si>
    <t>복부판의 두께 (mm)</t>
    <phoneticPr fontId="36" type="noConversion"/>
  </si>
  <si>
    <t>Comment_SlendernessCheck_of_Web_Box_Girder</t>
    <phoneticPr fontId="3" type="noConversion"/>
  </si>
  <si>
    <t>∴ Built-up된 Box단면은 식(6.9.7)을 적용하여 폭-두께비를 검토한다.</t>
    <phoneticPr fontId="37" type="noConversion"/>
  </si>
  <si>
    <t>∴ Rolled된 Box단면은 사각형 강관으로 식(6.9.9)을 적용하여 폭-두께비를 검토한다.</t>
    <phoneticPr fontId="37" type="noConversion"/>
  </si>
  <si>
    <t>Result_Built_up_Box_Thick_Width_check</t>
    <phoneticPr fontId="3" type="noConversion"/>
  </si>
  <si>
    <t>Result_Rolled_Box_Thick_Width_check</t>
    <phoneticPr fontId="3" type="noConversion"/>
  </si>
  <si>
    <t>∴ 보강재가 3개 이상 설치된 플레이트는 FHWA 1.7.206 을 적용하여 검토한다.</t>
    <phoneticPr fontId="37" type="noConversion"/>
  </si>
  <si>
    <t>Result_Box_with_Stiffener_Thick_Width_check</t>
    <phoneticPr fontId="3" type="noConversion"/>
  </si>
  <si>
    <t>여기서,</t>
    <phoneticPr fontId="37" type="noConversion"/>
  </si>
  <si>
    <t>b</t>
    <phoneticPr fontId="37" type="noConversion"/>
  </si>
  <si>
    <t>:</t>
    <phoneticPr fontId="37" type="noConversion"/>
  </si>
  <si>
    <t>t</t>
    <phoneticPr fontId="37" type="noConversion"/>
  </si>
  <si>
    <t>플랜지의 두께 (mm)</t>
    <phoneticPr fontId="37" type="noConversion"/>
  </si>
  <si>
    <t>k</t>
    <phoneticPr fontId="37" type="noConversion"/>
  </si>
  <si>
    <t>사각형 강관인 경우, 판좌굴계수, k = 1.70</t>
    <phoneticPr fontId="37" type="noConversion"/>
  </si>
  <si>
    <t>부재에 발생하는 최대압축응력 (MPa)</t>
    <phoneticPr fontId="37" type="noConversion"/>
  </si>
  <si>
    <t>Comment_Width_Thick_Check_of_CompMember_Rolled_Type</t>
    <phoneticPr fontId="3" type="noConversion"/>
  </si>
  <si>
    <t>[2010.09.29] Box의 Rolled Type은 사각형 강관으로 간주하고, 설계검토를 수행하므로 계산서 형식이 변경됨.</t>
    <phoneticPr fontId="3" type="noConversion"/>
  </si>
  <si>
    <t>=</t>
    <phoneticPr fontId="37" type="noConversion"/>
  </si>
  <si>
    <t>Factor_k_type_Rolled_Box_Type</t>
    <phoneticPr fontId="3" type="noConversion"/>
  </si>
  <si>
    <t>[2010.09.29] Box에서 보강재가 3개 이상 설치된 단면에 대해서 FHWA를 적용하여 설계를 수행함.</t>
    <phoneticPr fontId="3" type="noConversion"/>
  </si>
  <si>
    <t>w</t>
    <phoneticPr fontId="37" type="noConversion"/>
  </si>
  <si>
    <t>mm</t>
    <phoneticPr fontId="37" type="noConversion"/>
  </si>
  <si>
    <r>
      <t>λ</t>
    </r>
    <r>
      <rPr>
        <vertAlign val="subscript"/>
        <sz val="9"/>
        <rFont val="맑은 고딕"/>
        <family val="3"/>
        <charset val="129"/>
      </rPr>
      <t>PL</t>
    </r>
    <phoneticPr fontId="37" type="noConversion"/>
  </si>
  <si>
    <t>(w / t)</t>
    <phoneticPr fontId="37" type="noConversion"/>
  </si>
  <si>
    <t>x √</t>
    <phoneticPr fontId="37" type="noConversion"/>
  </si>
  <si>
    <t>E</t>
    <phoneticPr fontId="37" type="noConversion"/>
  </si>
  <si>
    <t>종방향 보강재의 간격이나 복부판/플랜지와 종방향 보강재의 간격 (mm)</t>
    <phoneticPr fontId="37" type="noConversion"/>
  </si>
  <si>
    <t>모재(플랜지,복부판)의 두께 (mm)</t>
    <phoneticPr fontId="37" type="noConversion"/>
  </si>
  <si>
    <t>플랜지/복부판의 세장비 Parameter (FHWA 1.7.206)</t>
    <phoneticPr fontId="37" type="noConversion"/>
  </si>
  <si>
    <t>Variable_for_Width_Thick_Check_of_CompMember_with_Stiffener</t>
    <phoneticPr fontId="3" type="noConversion"/>
  </si>
  <si>
    <t>Ratio_for_Width_Thick_Check_of_CompMember_with_Stiffener</t>
    <phoneticPr fontId="3" type="noConversion"/>
  </si>
  <si>
    <t>Comment_Width_Thick_Check_of_CompMember_with_Stiffener</t>
    <phoneticPr fontId="3" type="noConversion"/>
  </si>
  <si>
    <t>폭-두께비 검토는 해당 부재별로 보강재가 3개 이상 설치된 경우에 한하고, 그렇지 않은 경우는 원래의 방식을 적용함.</t>
    <phoneticPr fontId="3" type="noConversion"/>
  </si>
  <si>
    <t>=</t>
    <phoneticPr fontId="37" type="noConversion"/>
  </si>
  <si>
    <t>0.45 x √</t>
    <phoneticPr fontId="37" type="noConversion"/>
  </si>
  <si>
    <t>E</t>
    <phoneticPr fontId="37" type="noConversion"/>
  </si>
  <si>
    <t>x √(</t>
    <phoneticPr fontId="37" type="noConversion"/>
  </si>
  <si>
    <t>) =</t>
    <phoneticPr fontId="37" type="noConversion"/>
  </si>
  <si>
    <t>1.12 x √</t>
    <phoneticPr fontId="37" type="noConversion"/>
  </si>
  <si>
    <t>Set_Factor_Lambda_r_for_Rolled_Box_Sect</t>
    <phoneticPr fontId="3" type="noConversion"/>
  </si>
  <si>
    <t>1.40 x √</t>
    <phoneticPr fontId="37" type="noConversion"/>
  </si>
  <si>
    <r>
      <t>λ</t>
    </r>
    <r>
      <rPr>
        <vertAlign val="subscript"/>
        <sz val="9"/>
        <rFont val="맑은 고딕"/>
        <family val="3"/>
        <charset val="129"/>
      </rPr>
      <t>r</t>
    </r>
    <phoneticPr fontId="37" type="noConversion"/>
  </si>
  <si>
    <r>
      <t>F</t>
    </r>
    <r>
      <rPr>
        <b/>
        <vertAlign val="subscript"/>
        <sz val="9"/>
        <rFont val="맑은 고딕"/>
        <family val="3"/>
        <charset val="129"/>
      </rPr>
      <t>y</t>
    </r>
    <phoneticPr fontId="37" type="noConversion"/>
  </si>
  <si>
    <r>
      <t>λ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</si>
  <si>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t>λ</t>
    <phoneticPr fontId="37" type="noConversion"/>
  </si>
  <si>
    <t>Check_SectionType_for_Rolled_Box_Sect_Compact</t>
    <phoneticPr fontId="3" type="noConversion"/>
  </si>
  <si>
    <t>Check_SectionType_for_Rolled_Box_Sect_Noncompact</t>
    <phoneticPr fontId="3" type="noConversion"/>
  </si>
  <si>
    <t>Set_Factor_Lambda_r_for_Rolled_Box_Sect_Noncompact</t>
    <phoneticPr fontId="3" type="noConversion"/>
  </si>
  <si>
    <t>강구조 설계기준(2009) 5.7 세장판단면을 갖는 압축부재 : 5.7.1 세장한 자유돌출판 : 5.7.1.1 압연기둥재 또는 다른 압축재로부터 돌출된 플랜지, ㄱ형강 및 플레이트</t>
    <phoneticPr fontId="3" type="noConversion"/>
  </si>
  <si>
    <t>x √(</t>
    <phoneticPr fontId="37" type="noConversion"/>
  </si>
  <si>
    <t>) =</t>
    <phoneticPr fontId="37" type="noConversion"/>
  </si>
  <si>
    <t>0.56 √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</si>
  <si>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</si>
  <si>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1.03 √</t>
    <phoneticPr fontId="37" type="noConversion"/>
  </si>
  <si>
    <t>b</t>
    <phoneticPr fontId="37" type="noConversion"/>
  </si>
  <si>
    <t>t</t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</si>
  <si>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</si>
  <si>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1.415 - 0.74(</t>
    <phoneticPr fontId="37" type="noConversion"/>
  </si>
  <si>
    <t>) √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</si>
  <si>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</si>
  <si>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-</t>
    <phoneticPr fontId="37" type="noConversion"/>
  </si>
  <si>
    <t>x</t>
    <phoneticPr fontId="37" type="noConversion"/>
  </si>
  <si>
    <t>0.69 E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</si>
  <si>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(b / t)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</si>
  <si>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2</t>
    <phoneticPr fontId="37" type="noConversion"/>
  </si>
  <si>
    <t>Limit1_of_Rolled_CantileverPart</t>
    <phoneticPr fontId="3" type="noConversion"/>
  </si>
  <si>
    <t>Limit2_of_Rolled_CantileverPart</t>
    <phoneticPr fontId="3" type="noConversion"/>
  </si>
  <si>
    <t>Check_Limit1_of_Rolled_CantileverPart</t>
    <phoneticPr fontId="3" type="noConversion"/>
  </si>
  <si>
    <t>Check_Limit2_of_Rolled_CantileverPart</t>
    <phoneticPr fontId="3" type="noConversion"/>
  </si>
  <si>
    <t>Set_ReducedFactor_Qs_Type1_Rolled_CantileverPart</t>
    <phoneticPr fontId="3" type="noConversion"/>
  </si>
  <si>
    <t>강구조 설계기준(2009) 5.7 세장판단면을 갖는 압축부재 : 5.7.2 세장한 양연지지판 : (2) 균일한 두께를 갖는 정방향이나 장방향의 세장한 요소단면의 플랜지</t>
    <phoneticPr fontId="3" type="noConversion"/>
  </si>
  <si>
    <t>f</t>
    <phoneticPr fontId="37" type="noConversion"/>
  </si>
  <si>
    <t>MPa</t>
    <phoneticPr fontId="37" type="noConversion"/>
  </si>
  <si>
    <t>( AISC 13th Edition. 16.1-43 참고 )</t>
    <phoneticPr fontId="37" type="noConversion"/>
  </si>
  <si>
    <t>Variable_to_Check_Flange_Slenderness_of_FixedSection</t>
    <phoneticPr fontId="3" type="noConversion"/>
  </si>
  <si>
    <t>1.40 √</t>
    <phoneticPr fontId="37" type="noConversion"/>
  </si>
  <si>
    <t>+</t>
    <phoneticPr fontId="37" type="noConversion"/>
  </si>
  <si>
    <t>(Box type의 경우 양연지지뿐 아니라 자유돌출판에 대한 단면적도 고려해야함)</t>
    <phoneticPr fontId="37" type="noConversion"/>
  </si>
  <si>
    <t>/</t>
    <phoneticPr fontId="37" type="noConversion"/>
  </si>
  <si>
    <t>Q</t>
    <phoneticPr fontId="37" type="noConversion"/>
  </si>
  <si>
    <t>4.71 x √</t>
    <phoneticPr fontId="37" type="noConversion"/>
  </si>
  <si>
    <t>Kl</t>
    <phoneticPr fontId="37" type="noConversion"/>
  </si>
  <si>
    <t>r</t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</si>
  <si>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e</t>
    </r>
    <phoneticPr fontId="37" type="noConversion"/>
  </si>
  <si>
    <t>1.92 t √</t>
    <phoneticPr fontId="37" type="noConversion"/>
  </si>
  <si>
    <t>[1-</t>
    <phoneticPr fontId="37" type="noConversion"/>
  </si>
  <si>
    <t>] ≤</t>
    <phoneticPr fontId="37" type="noConversion"/>
  </si>
  <si>
    <t>(b / t)</t>
    <phoneticPr fontId="37" type="noConversion"/>
  </si>
  <si>
    <t>x [</t>
    <phoneticPr fontId="37" type="noConversion"/>
  </si>
  <si>
    <t>]</t>
    <phoneticPr fontId="37" type="noConversion"/>
  </si>
  <si>
    <t>∴</t>
    <phoneticPr fontId="37" type="noConversion"/>
  </si>
  <si>
    <r>
      <t>A</t>
    </r>
    <r>
      <rPr>
        <vertAlign val="subscript"/>
        <sz val="9"/>
        <rFont val="맑은 고딕"/>
        <family val="3"/>
        <charset val="129"/>
      </rPr>
      <t>eff</t>
    </r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</si>
  <si>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e</t>
    </r>
    <r>
      <rPr>
        <sz val="9"/>
        <rFont val="맑은 고딕"/>
        <family val="3"/>
        <charset val="129"/>
      </rPr>
      <t xml:space="preserve"> t</t>
    </r>
    <phoneticPr fontId="37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</si>
  <si>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</si>
  <si>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>a</t>
    </r>
    <phoneticPr fontId="37" type="noConversion"/>
  </si>
  <si>
    <r>
      <t>A</t>
    </r>
    <r>
      <rPr>
        <vertAlign val="subscript"/>
        <sz val="9"/>
        <rFont val="맑은 고딕"/>
        <family val="3"/>
        <charset val="129"/>
      </rPr>
      <t>eff</t>
    </r>
    <r>
      <rPr>
        <sz val="9"/>
        <rFont val="맑은 고딕"/>
        <family val="3"/>
        <charset val="129"/>
      </rPr>
      <t xml:space="preserve"> / A</t>
    </r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</si>
  <si>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Q</t>
    </r>
    <r>
      <rPr>
        <vertAlign val="subscript"/>
        <sz val="9"/>
        <rFont val="맑은 고딕"/>
        <family val="3"/>
        <charset val="129"/>
      </rPr>
      <t>a</t>
    </r>
    <phoneticPr fontId="37" type="noConversion"/>
  </si>
  <si>
    <r>
      <t>QF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</si>
  <si>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Limit_to_Check_Flange_Slenderness_of_FixedSection</t>
    <phoneticPr fontId="3" type="noConversion"/>
  </si>
  <si>
    <t>Check_Flange_Slenderness_of_FixedSection</t>
    <phoneticPr fontId="3" type="noConversion"/>
  </si>
  <si>
    <t>Set_Effective_Width_be_of_Flange_FixedSection</t>
    <phoneticPr fontId="3" type="noConversion"/>
  </si>
  <si>
    <t>Calc_Total_Effective_Area_of_FixedSection_Built_up_Box_Sect</t>
    <phoneticPr fontId="3" type="noConversion"/>
  </si>
  <si>
    <t>강구조 설계기준(2009) 5.4 비틀림좌굴 및 휨-비틀림좌굴에 대한 압축강도 : 5.4.2 다른 모든 경우 (2) 1축대칭부재의 경우</t>
    <phoneticPr fontId="3" type="noConversion"/>
  </si>
  <si>
    <t>MPa</t>
    <phoneticPr fontId="37" type="noConversion"/>
  </si>
  <si>
    <t>강구조 설계기준(2009) 5.4 비틀림좌굴 및 휨-비틀림좌굴에 대한 압축강도 : 5.4.2 다른 모든 경우 (3) 비대칭부재의 경우 : 비대칭단면은 고려하지 않음.</t>
    <phoneticPr fontId="3" type="noConversion"/>
  </si>
  <si>
    <t>(</t>
    <phoneticPr fontId="37" type="noConversion"/>
  </si>
  <si>
    <t>Set_Parameter_for_Calc_Torsional_Buckling_Strength_Monosymmetric</t>
    <phoneticPr fontId="3" type="noConversion"/>
  </si>
  <si>
    <t>Calc_Parameter_for_Calc_Torsional_Buckling_Strength_Monosymmetric</t>
    <phoneticPr fontId="3" type="noConversion"/>
  </si>
  <si>
    <t>Factor1_for_Calc_Torsional_Buckling_Strength 유용</t>
    <phoneticPr fontId="3" type="noConversion"/>
  </si>
  <si>
    <t>Factor2_for_Calc_Torsional_Buckling_Strength 유용</t>
    <phoneticPr fontId="3" type="noConversion"/>
  </si>
  <si>
    <t>Factor3_for_Calc_Torsional_Buckling_Strength_Monosymmetric</t>
    <phoneticPr fontId="3" type="noConversion"/>
  </si>
  <si>
    <t>Calc_Torsional_Buckling_Strength_Fe_of_Monosymmetric</t>
    <phoneticPr fontId="3" type="noConversion"/>
  </si>
  <si>
    <t>Calc_Torsional_Buckling_Strength_Fex_of_Monosymmetric</t>
    <phoneticPr fontId="3" type="noConversion"/>
  </si>
  <si>
    <t>SubTitle_LongitudinalStiffenerCheck_of_Box_Girder_Type</t>
    <phoneticPr fontId="3" type="noConversion"/>
  </si>
  <si>
    <t>SubTitle_BendingStrengthCheck_of_CompFlange_of_Box_Girder_Type</t>
    <phoneticPr fontId="3" type="noConversion"/>
  </si>
  <si>
    <t>SubTitle_BendingStrengthCheck_of_TensFlange_of_Box_Girder_Type_Positive</t>
    <phoneticPr fontId="3" type="noConversion"/>
  </si>
  <si>
    <t>SubTitle_BendingStrengthCheck_of_TensFlange_of_Box_Girder_Type_Negative</t>
    <phoneticPr fontId="3" type="noConversion"/>
  </si>
  <si>
    <t>[2010.09.29] Box-거더 타입 휨강도 검토 관련 Title</t>
    <phoneticPr fontId="3" type="noConversion"/>
  </si>
  <si>
    <t>①</t>
    <phoneticPr fontId="3" type="noConversion"/>
  </si>
  <si>
    <t>②</t>
    <phoneticPr fontId="3" type="noConversion"/>
  </si>
  <si>
    <t>SubTitle_HorizontalStiffener_WidthCheck_of_CompFlange</t>
    <phoneticPr fontId="3" type="noConversion"/>
  </si>
  <si>
    <t>SubTitle_HorizontalStiffener_InertiaCheck_of_CompFlange</t>
    <phoneticPr fontId="3" type="noConversion"/>
  </si>
  <si>
    <t xml:space="preserve">여기서, </t>
    <phoneticPr fontId="37" type="noConversion"/>
  </si>
  <si>
    <t>6.11.2.1 Box-거더 Type의 공칭휨강도 검토 : 6.11.3.2 (1) 종방향 수평보강재 단면2차모멘트 검토</t>
    <phoneticPr fontId="3" type="noConversion"/>
  </si>
  <si>
    <t>6.11.2.1 Box-거더 Type의 공칭휨강도 검토 : 6.11.3.2 (1) 종방향 수평보강재 폭 검토</t>
    <phoneticPr fontId="3" type="noConversion"/>
  </si>
  <si>
    <r>
      <t>t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</si>
  <si>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t>mm</t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</si>
  <si>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lim</t>
    </r>
    <phoneticPr fontId="37" type="noConversion"/>
  </si>
  <si>
    <t>x</t>
    <phoneticPr fontId="37" type="noConversion"/>
  </si>
  <si>
    <t>x √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</si>
  <si>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</si>
  <si>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phoneticPr fontId="37" type="noConversion"/>
  </si>
  <si>
    <t xml:space="preserve">여기서, </t>
    <phoneticPr fontId="37" type="noConversion"/>
  </si>
  <si>
    <t>:</t>
    <phoneticPr fontId="37" type="noConversion"/>
  </si>
  <si>
    <t>보강재의 폭 (mm)</t>
    <phoneticPr fontId="37" type="noConversion"/>
  </si>
  <si>
    <t>보강재의 두께 (mm)</t>
    <phoneticPr fontId="37" type="noConversion"/>
  </si>
  <si>
    <t>압축플랜지의 항복강도 (MPa)</t>
    <phoneticPr fontId="37" type="noConversion"/>
  </si>
  <si>
    <t>n</t>
    <phoneticPr fontId="37" type="noConversion"/>
  </si>
  <si>
    <t>등간격인 수평보강재의 수</t>
    <phoneticPr fontId="37" type="noConversion"/>
  </si>
  <si>
    <t>6.11.2.1 (3) ①에 규정된 좌굴계수</t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</si>
  <si>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</si>
  <si>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r>
      <t>I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</si>
  <si>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37" type="noConversion"/>
  </si>
  <si>
    <r>
      <t>8 I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</si>
  <si>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>1/3</t>
    </r>
    <phoneticPr fontId="37" type="noConversion"/>
  </si>
  <si>
    <r>
      <t>w t</t>
    </r>
    <r>
      <rPr>
        <vertAlign val="subscript"/>
        <sz val="9"/>
        <rFont val="맑은 고딕"/>
        <family val="3"/>
        <charset val="129"/>
      </rPr>
      <t>f</t>
    </r>
    <r>
      <rPr>
        <vertAlign val="superscript"/>
        <sz val="9"/>
        <rFont val="맑은 고딕"/>
        <family val="3"/>
        <charset val="129"/>
      </rPr>
      <t>3</t>
    </r>
    <phoneticPr fontId="37" type="noConversion"/>
  </si>
  <si>
    <r>
      <t>14.3 I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</si>
  <si>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r>
      <t>w t</t>
    </r>
    <r>
      <rPr>
        <vertAlign val="subscript"/>
        <sz val="9"/>
        <rFont val="맑은 고딕"/>
        <family val="3"/>
        <charset val="129"/>
      </rPr>
      <t>f</t>
    </r>
    <r>
      <rPr>
        <vertAlign val="superscript"/>
        <sz val="9"/>
        <rFont val="맑은 고딕"/>
        <family val="3"/>
        <charset val="129"/>
      </rPr>
      <t xml:space="preserve">3 </t>
    </r>
    <r>
      <rPr>
        <sz val="9"/>
        <rFont val="맑은 고딕"/>
        <family val="3"/>
        <charset val="129"/>
      </rPr>
      <t>n</t>
    </r>
    <r>
      <rPr>
        <vertAlign val="superscript"/>
        <sz val="9"/>
        <rFont val="맑은 고딕"/>
        <family val="3"/>
        <charset val="129"/>
      </rPr>
      <t>4</t>
    </r>
    <phoneticPr fontId="37" type="noConversion"/>
  </si>
  <si>
    <t>ψ</t>
    <phoneticPr fontId="37" type="noConversion"/>
  </si>
  <si>
    <r>
      <t>0.125 k</t>
    </r>
    <r>
      <rPr>
        <vertAlign val="superscript"/>
        <sz val="9"/>
        <rFont val="맑은 고딕"/>
        <family val="3"/>
        <charset val="129"/>
      </rPr>
      <t xml:space="preserve">3 </t>
    </r>
    <phoneticPr fontId="37" type="noConversion"/>
  </si>
  <si>
    <t>3</t>
    <phoneticPr fontId="37" type="noConversion"/>
  </si>
  <si>
    <r>
      <t>0.07 k</t>
    </r>
    <r>
      <rPr>
        <vertAlign val="superscript"/>
        <sz val="9"/>
        <rFont val="맑은 고딕"/>
        <family val="3"/>
        <charset val="129"/>
      </rPr>
      <t xml:space="preserve">3 </t>
    </r>
    <r>
      <rPr>
        <sz val="9"/>
        <rFont val="맑은 고딕"/>
        <family val="3"/>
        <charset val="129"/>
      </rPr>
      <t>n</t>
    </r>
    <r>
      <rPr>
        <vertAlign val="superscript"/>
        <sz val="9"/>
        <rFont val="맑은 고딕"/>
        <family val="3"/>
        <charset val="129"/>
      </rPr>
      <t xml:space="preserve">4 </t>
    </r>
    <phoneticPr fontId="37" type="noConversion"/>
  </si>
  <si>
    <r>
      <t>3</t>
    </r>
    <r>
      <rPr>
        <sz val="9"/>
        <rFont val="맑은 고딕"/>
        <family val="3"/>
        <charset val="129"/>
      </rPr>
      <t xml:space="preserve"> x</t>
    </r>
    <phoneticPr fontId="37" type="noConversion"/>
  </si>
  <si>
    <r>
      <t>4</t>
    </r>
    <r>
      <rPr>
        <sz val="9"/>
        <rFont val="맑은 고딕"/>
        <family val="3"/>
        <charset val="129"/>
      </rPr>
      <t xml:space="preserve"> =</t>
    </r>
    <phoneticPr fontId="37" type="noConversion"/>
  </si>
  <si>
    <r>
      <t>ψ w t</t>
    </r>
    <r>
      <rPr>
        <vertAlign val="subscript"/>
        <sz val="9"/>
        <rFont val="맑은 고딕"/>
        <family val="3"/>
        <charset val="129"/>
      </rPr>
      <t>f</t>
    </r>
    <r>
      <rPr>
        <vertAlign val="superscript"/>
        <sz val="9"/>
        <rFont val="맑은 고딕"/>
        <family val="3"/>
        <charset val="129"/>
      </rPr>
      <t>3</t>
    </r>
    <phoneticPr fontId="37" type="noConversion"/>
  </si>
  <si>
    <r>
      <t>3</t>
    </r>
    <r>
      <rPr>
        <sz val="9"/>
        <rFont val="맑은 고딕"/>
        <family val="3"/>
        <charset val="129"/>
      </rPr>
      <t xml:space="preserve"> =</t>
    </r>
    <phoneticPr fontId="37" type="noConversion"/>
  </si>
  <si>
    <r>
      <t>I</t>
    </r>
    <r>
      <rPr>
        <vertAlign val="subscript"/>
        <sz val="9"/>
        <rFont val="맑은 고딕"/>
        <family val="3"/>
        <charset val="129"/>
      </rPr>
      <t>l</t>
    </r>
    <phoneticPr fontId="37" type="noConversion"/>
  </si>
  <si>
    <r>
      <t>단부를 기준으로 한 종방향 보강재의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7" type="noConversion"/>
  </si>
  <si>
    <r>
      <t>수평보강재의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7" type="noConversion"/>
  </si>
  <si>
    <t>Set_Parameter_Thick_of_Stiffener</t>
    <phoneticPr fontId="3" type="noConversion"/>
  </si>
  <si>
    <t>Check_WidthCheck_of_HorizontalStiffener</t>
    <phoneticPr fontId="3" type="noConversion"/>
  </si>
  <si>
    <t>Comment_WidthCheck_of_HorizontalStiffener</t>
    <phoneticPr fontId="3" type="noConversion"/>
  </si>
  <si>
    <t>Set_Parameter_to_Check_Inertai_of_HorizontalStiffener</t>
    <phoneticPr fontId="3" type="noConversion"/>
  </si>
  <si>
    <t>Set_Parameter_Psi_HorizontalStiffener_1</t>
    <phoneticPr fontId="3" type="noConversion"/>
  </si>
  <si>
    <t>Set_Parameter_Psi_HorizontalStiffener_2</t>
    <phoneticPr fontId="3" type="noConversion"/>
  </si>
  <si>
    <t>Limit_Inertia_of_HorizontalStiffener</t>
    <phoneticPr fontId="3" type="noConversion"/>
  </si>
  <si>
    <t>Limit_Width_of_HorizontalStiffener</t>
    <phoneticPr fontId="3" type="noConversion"/>
  </si>
  <si>
    <t>Check_InertiaCheck_of_HorizontalStiffener</t>
    <phoneticPr fontId="3" type="noConversion"/>
  </si>
  <si>
    <t>Comment_InertiaCheck_of_HorizontalStiffener</t>
    <phoneticPr fontId="3" type="noConversion"/>
  </si>
  <si>
    <t>6.11.2.1 Box-거더 Type의 공칭휨강도 검토 : 6.11.2.1 Box-거더 타입의 휨강도 검토</t>
    <phoneticPr fontId="3" type="noConversion"/>
  </si>
  <si>
    <t>0.57 √</t>
    <phoneticPr fontId="37" type="noConversion"/>
  </si>
  <si>
    <t>k E</t>
    <phoneticPr fontId="37" type="noConversion"/>
  </si>
  <si>
    <t>1.23 √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</si>
  <si>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</si>
  <si>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</si>
  <si>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t>kE</t>
    <phoneticPr fontId="37" type="noConversion"/>
  </si>
  <si>
    <t>c</t>
    <phoneticPr fontId="37" type="noConversion"/>
  </si>
  <si>
    <t xml:space="preserve"> x √</t>
    <phoneticPr fontId="37" type="noConversion"/>
  </si>
  <si>
    <t xml:space="preserve">k E </t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</si>
  <si>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</si>
  <si>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r>
      <t>181000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k ( t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/w)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</si>
  <si>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0.57 √</t>
    <phoneticPr fontId="37" type="noConversion"/>
  </si>
  <si>
    <t>kE</t>
    <phoneticPr fontId="37" type="noConversion"/>
  </si>
  <si>
    <t>1.23 √</t>
    <phoneticPr fontId="37" type="noConversion"/>
  </si>
  <si>
    <r>
      <t>181000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k</t>
    </r>
    <phoneticPr fontId="37" type="noConversion"/>
  </si>
  <si>
    <t>2</t>
    <phoneticPr fontId="3" type="noConversion"/>
  </si>
  <si>
    <r>
      <t>0.592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 xml:space="preserve">yc </t>
    </r>
    <phoneticPr fontId="37" type="noConversion"/>
  </si>
  <si>
    <t>+</t>
    <phoneticPr fontId="3" type="noConversion"/>
  </si>
  <si>
    <t>π</t>
    <phoneticPr fontId="3" type="noConversion"/>
  </si>
  <si>
    <t>) =</t>
    <phoneticPr fontId="3" type="noConversion"/>
  </si>
  <si>
    <t>Upper_Limit_to_CompFlangeCheck_without_Stiffener</t>
    <phoneticPr fontId="3" type="noConversion"/>
  </si>
  <si>
    <t>Lower_Limit_to_CompFlangeCheck_without_Stiffener</t>
    <phoneticPr fontId="3" type="noConversion"/>
  </si>
  <si>
    <t>Upper_Limit_to_CompFlangeCheck_with_Stiffener</t>
    <phoneticPr fontId="3" type="noConversion"/>
  </si>
  <si>
    <t>Lower_Limit_to_CompFlangeCheck_with_Stiffener</t>
    <phoneticPr fontId="3" type="noConversion"/>
  </si>
  <si>
    <t>Set_Parameter_c_to_CompFlangeCheck</t>
    <phoneticPr fontId="3" type="noConversion"/>
  </si>
  <si>
    <t>Set_BendingStrength_of_CompFlange_of_Box_Girder_Type_1</t>
    <phoneticPr fontId="3" type="noConversion"/>
  </si>
  <si>
    <t>Set_BendingStrength_of_CompFlange_of_Box_Girder_Type_2</t>
    <phoneticPr fontId="3" type="noConversion"/>
  </si>
  <si>
    <t>Set_BendingStrength_of_CompFlange_of_Box_Girder_Type_3</t>
    <phoneticPr fontId="3" type="noConversion"/>
  </si>
  <si>
    <t>Check_Lower_Limitof_CompFlange_of_Box_Girder_Type</t>
    <phoneticPr fontId="3" type="noConversion"/>
  </si>
  <si>
    <t>Check_Upper_Limitof_CompFlange_of_Box_Girder_Type</t>
    <phoneticPr fontId="3" type="noConversion"/>
  </si>
  <si>
    <t>6.11.2.1 Box-거더 Type의 공칭휨강도 검토 : 보강재를 3개 이상 설치한 경우, FHWA를 적용하여 플랜지의 휨강도 검토를 수행함.</t>
    <phoneticPr fontId="3" type="noConversion"/>
  </si>
  <si>
    <t>Set_Parameter_to_Check_Inertai_of_HorizontalStiffener 유용</t>
    <phoneticPr fontId="3" type="noConversion"/>
  </si>
  <si>
    <t>L</t>
    <phoneticPr fontId="37" type="noConversion"/>
  </si>
  <si>
    <t>I</t>
    <phoneticPr fontId="37" type="noConversion"/>
  </si>
  <si>
    <t>A</t>
    <phoneticPr fontId="37" type="noConversion"/>
  </si>
  <si>
    <t>√(</t>
    <phoneticPr fontId="37" type="noConversion"/>
  </si>
  <si>
    <r>
      <t>λ</t>
    </r>
    <r>
      <rPr>
        <vertAlign val="subscript"/>
        <sz val="9"/>
        <rFont val="맑은 고딕"/>
        <family val="3"/>
        <charset val="129"/>
      </rPr>
      <t>COL</t>
    </r>
    <phoneticPr fontId="37" type="noConversion"/>
  </si>
  <si>
    <t>π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</si>
  <si>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v max</t>
    </r>
    <phoneticPr fontId="37" type="noConversion"/>
  </si>
  <si>
    <t>(복부 위치에서의 최대휨전단응력)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</si>
  <si>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v1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</si>
  <si>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v max</t>
    </r>
    <r>
      <rPr>
        <sz val="9"/>
        <rFont val="맑은 고딕"/>
        <family val="3"/>
        <charset val="129"/>
      </rPr>
      <t xml:space="preserve"> / 3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</si>
  <si>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v2</t>
    </r>
    <phoneticPr fontId="37" type="noConversion"/>
  </si>
  <si>
    <t>) x</t>
    <phoneticPr fontId="37" type="noConversion"/>
  </si>
  <si>
    <t>=  (</t>
    <phoneticPr fontId="37" type="noConversion"/>
  </si>
  <si>
    <t>n + 1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</si>
  <si>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v</t>
    </r>
    <phoneticPr fontId="37" type="noConversion"/>
  </si>
  <si>
    <r>
      <t>F'</t>
    </r>
    <r>
      <rPr>
        <vertAlign val="subscript"/>
        <sz val="9"/>
        <color indexed="8"/>
        <rFont val="맑은 고딕"/>
        <family val="3"/>
        <charset val="129"/>
      </rPr>
      <t>u</t>
    </r>
    <phoneticPr fontId="37" type="noConversion"/>
  </si>
  <si>
    <t>)</t>
    <phoneticPr fontId="37" type="noConversion"/>
  </si>
  <si>
    <t>종방향 보강재를 지지하는 횡방향 보강재의 간격 또는 수직보강재의 간격 (mm)</t>
    <phoneticPr fontId="37" type="noConversion"/>
  </si>
  <si>
    <r>
      <t>플레이트를 포함한 보강재의 단면2차모멘트 (mm</t>
    </r>
    <r>
      <rPr>
        <vertAlign val="superscript"/>
        <sz val="9"/>
        <color indexed="8"/>
        <rFont val="맑은 고딕"/>
        <family val="3"/>
        <charset val="129"/>
      </rPr>
      <t>4</t>
    </r>
    <r>
      <rPr>
        <sz val="9"/>
        <color indexed="8"/>
        <rFont val="맑은 고딕"/>
        <family val="3"/>
        <charset val="129"/>
      </rPr>
      <t>)</t>
    </r>
    <phoneticPr fontId="37" type="noConversion"/>
  </si>
  <si>
    <r>
      <t>플레이트를 포함한 보강재의 단면적 (mm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</t>
    </r>
    <phoneticPr fontId="37" type="noConversion"/>
  </si>
  <si>
    <t>플레이트를 포함한 보강재의 단면회전반경 (mm)</t>
    <phoneticPr fontId="37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</si>
  <si>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v</t>
    </r>
    <phoneticPr fontId="37" type="noConversion"/>
  </si>
  <si>
    <t>조합된 축압축응력과 전단의 효과 (MPa)</t>
    <phoneticPr fontId="37" type="noConversion"/>
  </si>
  <si>
    <t>조합된 축압축응력과 전단의 효과에 의한 플랜지 패널의 수정된 극한강도 (MPa)</t>
    <phoneticPr fontId="37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</si>
  <si>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f</t>
    </r>
    <phoneticPr fontId="37" type="noConversion"/>
  </si>
  <si>
    <r>
      <t>6.5.4.2절의 휨에 관한 강도저항계수, Φ</t>
    </r>
    <r>
      <rPr>
        <vertAlign val="subscript"/>
        <sz val="9"/>
        <color indexed="8"/>
        <rFont val="맑은 고딕"/>
        <family val="3"/>
        <charset val="129"/>
      </rPr>
      <t>f</t>
    </r>
    <r>
      <rPr>
        <sz val="9"/>
        <color indexed="8"/>
        <rFont val="맑은 고딕"/>
        <family val="3"/>
        <charset val="129"/>
      </rPr>
      <t xml:space="preserve"> = 1.00</t>
    </r>
    <phoneticPr fontId="37" type="noConversion"/>
  </si>
  <si>
    <r>
      <t>6.5.4.2절의 휨에 관한 극한저항계수, Φ</t>
    </r>
    <r>
      <rPr>
        <vertAlign val="subscript"/>
        <sz val="9"/>
        <color indexed="8"/>
        <rFont val="맑은 고딕"/>
        <family val="3"/>
        <charset val="129"/>
      </rPr>
      <t>f</t>
    </r>
    <r>
      <rPr>
        <sz val="9"/>
        <color indexed="8"/>
        <rFont val="맑은 고딕"/>
        <family val="3"/>
        <charset val="129"/>
      </rPr>
      <t xml:space="preserve"> = 1.00</t>
    </r>
    <phoneticPr fontId="37" type="noConversion"/>
  </si>
  <si>
    <t>Design_Parameter_to_BendingStrength_of_CompFlange_by_FHWA</t>
    <phoneticPr fontId="3" type="noConversion"/>
  </si>
  <si>
    <t>Ratio_Width_per_Thick</t>
    <phoneticPr fontId="3" type="noConversion"/>
  </si>
  <si>
    <t>Ratio_Length_per_Radius</t>
    <phoneticPr fontId="3" type="noConversion"/>
  </si>
  <si>
    <t>Set_Parameter_Lambda_PL_by_FHWA</t>
    <phoneticPr fontId="3" type="noConversion"/>
  </si>
  <si>
    <t>Set_Parameter_Lambda_COL_by_FHWA</t>
    <phoneticPr fontId="3" type="noConversion"/>
  </si>
  <si>
    <t>Get_ReducedFactor_by_Fu_per_Fy</t>
    <phoneticPr fontId="3" type="noConversion"/>
  </si>
  <si>
    <t>Set_Maximum_ShearStress_by_Flexural</t>
    <phoneticPr fontId="3" type="noConversion"/>
  </si>
  <si>
    <t>Select_ShearStress_by_Flexural</t>
    <phoneticPr fontId="3" type="noConversion"/>
  </si>
  <si>
    <t>Check_ShearStress_by_Flexural</t>
    <phoneticPr fontId="3" type="noConversion"/>
  </si>
  <si>
    <t>Set_BendingStrength_Fu</t>
    <phoneticPr fontId="3" type="noConversion"/>
  </si>
  <si>
    <t>Check_Bendingstrength_by_FHWA</t>
    <phoneticPr fontId="3" type="noConversion"/>
  </si>
  <si>
    <t>Comment_Bendingstrength_by_FHWA</t>
    <phoneticPr fontId="3" type="noConversion"/>
  </si>
  <si>
    <t>Comment_Bendingstrength_by_FHWA_Ultimate</t>
    <phoneticPr fontId="3" type="noConversion"/>
  </si>
  <si>
    <t>Comment_Bendingstrength_by_FHWA_Extreme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</si>
  <si>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/ 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</si>
  <si>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(FHWA-TS-80-205, Fig. 1.7.206(A)의 도표에서 결정된 변수)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</si>
  <si>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phoneticPr fontId="37" type="noConversion"/>
  </si>
  <si>
    <t>Set_ShearStress_type1_by_Flexural</t>
    <phoneticPr fontId="3" type="noConversion"/>
  </si>
  <si>
    <t>Set_ShearStress_type2_by_Flexural</t>
    <phoneticPr fontId="3" type="noConversion"/>
  </si>
  <si>
    <r>
      <t>MAX [ f</t>
    </r>
    <r>
      <rPr>
        <vertAlign val="subscript"/>
        <sz val="9"/>
        <rFont val="맑은 고딕"/>
        <family val="3"/>
        <charset val="129"/>
      </rPr>
      <t>v1</t>
    </r>
    <r>
      <rPr>
        <sz val="9"/>
        <rFont val="맑은 고딕"/>
        <family val="3"/>
        <charset val="129"/>
      </rPr>
      <t>,  f</t>
    </r>
    <r>
      <rPr>
        <vertAlign val="subscript"/>
        <sz val="9"/>
        <rFont val="맑은 고딕"/>
        <family val="3"/>
        <charset val="129"/>
      </rPr>
      <t>v2</t>
    </r>
    <r>
      <rPr>
        <sz val="9"/>
        <rFont val="맑은 고딕"/>
        <family val="3"/>
        <charset val="129"/>
      </rPr>
      <t xml:space="preserve"> ]</t>
    </r>
    <phoneticPr fontId="37" type="noConversion"/>
  </si>
  <si>
    <r>
      <t>F'</t>
    </r>
    <r>
      <rPr>
        <vertAlign val="subscript"/>
        <sz val="9"/>
        <rFont val="맑은 고딕"/>
        <family val="3"/>
        <charset val="129"/>
      </rPr>
      <t>u</t>
    </r>
    <phoneticPr fontId="37" type="noConversion"/>
  </si>
  <si>
    <t>Set_Modified_BendingStrength_Fu_Type1</t>
    <phoneticPr fontId="3" type="noConversion"/>
  </si>
  <si>
    <r>
      <t>1.05 F</t>
    </r>
    <r>
      <rPr>
        <vertAlign val="subscript"/>
        <sz val="11"/>
        <rFont val="돋움"/>
        <family val="3"/>
        <charset val="129"/>
      </rPr>
      <t>u</t>
    </r>
    <r>
      <rPr>
        <sz val="9"/>
        <rFont val="맑은 고딕"/>
        <family val="3"/>
        <charset val="129"/>
      </rPr>
      <t xml:space="preserve"> √ (</t>
    </r>
    <phoneticPr fontId="37" type="noConversion"/>
  </si>
  <si>
    <r>
      <t>3f</t>
    </r>
    <r>
      <rPr>
        <vertAlign val="subscript"/>
        <sz val="9"/>
        <rFont val="맑은 고딕"/>
        <family val="3"/>
        <charset val="129"/>
      </rPr>
      <t>v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</si>
  <si>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Set_Modified_BendingStrength_Fu_Type2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</si>
  <si>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</si>
  <si>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</si>
  <si>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</t>
    </r>
    <phoneticPr fontId="37" type="noConversion"/>
  </si>
  <si>
    <t>6.11.2.1 Box-거더 Type의 공칭휨강도 검토 : 정모멘트 부에서 인장플랜지의 휨강도 검토</t>
    <phoneticPr fontId="3" type="noConversion"/>
  </si>
  <si>
    <t>T</t>
    <phoneticPr fontId="37" type="noConversion"/>
  </si>
  <si>
    <r>
      <t>2 A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t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</si>
  <si>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</si>
  <si>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t>박스거더 단면의 폐합단면적(mm2)</t>
    <phoneticPr fontId="37" type="noConversion"/>
  </si>
  <si>
    <t>설계하중에 의한 플랜지의 최대 St. Venant 비틂전단응력(MPa)</t>
    <phoneticPr fontId="37" type="noConversion"/>
  </si>
  <si>
    <t>판 두께(mm)</t>
    <phoneticPr fontId="37" type="noConversion"/>
  </si>
  <si>
    <t>인장플랜지의 항복강도(MPa)</t>
    <phoneticPr fontId="37" type="noConversion"/>
  </si>
  <si>
    <t>x (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</si>
  <si>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</si>
  <si>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r>
      <t>A</t>
    </r>
    <r>
      <rPr>
        <vertAlign val="subscript"/>
        <sz val="9"/>
        <rFont val="맑은 고딕"/>
        <family val="3"/>
        <charset val="129"/>
      </rPr>
      <t>0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</si>
  <si>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v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</si>
  <si>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</si>
  <si>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 xml:space="preserve">2 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 xml:space="preserve"> 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</si>
  <si>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 xml:space="preserve"> √(</t>
    </r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</si>
  <si>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</si>
  <si>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r>
      <t>6.5.4.2절의 휨에 관한 강도저항계수,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37" type="noConversion"/>
  </si>
  <si>
    <r>
      <t>6.5.4.2절의 휨에 관한 극한저항계수,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37" type="noConversion"/>
  </si>
  <si>
    <t>6.11.2.1 Box-거더 Type의 공칭휨강도 검토 : 부모멘트 부에서 인장플랜지의 휨강도 검토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</si>
  <si>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</si>
  <si>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t>MPa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</si>
  <si>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</si>
  <si>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</si>
  <si>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</si>
  <si>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</si>
  <si>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</si>
  <si>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t>여기서,</t>
    <phoneticPr fontId="37" type="noConversion"/>
  </si>
  <si>
    <t>인장플랜지의 항복강도(MPa)</t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</si>
  <si>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</si>
  <si>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r>
      <t>6.5.4.2절의 휨에 관한 강도저항계수,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37" type="noConversion"/>
  </si>
  <si>
    <t>Set_Variables_to_Check_TensFlange_by_Positive</t>
    <phoneticPr fontId="3" type="noConversion"/>
  </si>
  <si>
    <t>Set_Design_Parameter_Fv_to_Check_TensFlange_by_Positive</t>
    <phoneticPr fontId="3" type="noConversion"/>
  </si>
  <si>
    <t>Factor1_to_Check_TensFlange_by_Positive</t>
    <phoneticPr fontId="3" type="noConversion"/>
  </si>
  <si>
    <t>Factor2_to_Check_TensFlange_by_Positive</t>
    <phoneticPr fontId="3" type="noConversion"/>
  </si>
  <si>
    <t>BendingStrength_Fv_to_Check_TensFlange_by_Positive</t>
    <phoneticPr fontId="3" type="noConversion"/>
  </si>
  <si>
    <t>Check_BendingStrength_of_TensFlange_by_Positive</t>
    <phoneticPr fontId="3" type="noConversion"/>
  </si>
  <si>
    <t>Comment_BendingStrength_of_TensFlange_by_Positive</t>
    <phoneticPr fontId="3" type="noConversion"/>
  </si>
  <si>
    <t>Comment_BendingStrength_of_TensFlange_by_Positive_Ultimate</t>
    <phoneticPr fontId="3" type="noConversion"/>
  </si>
  <si>
    <t>Comment_BendingStrength_of_TensFlange_by_Positive_Extreme</t>
    <phoneticPr fontId="3" type="noConversion"/>
  </si>
  <si>
    <t>Set_Variables_to_Check_TensFlange_by_Negative</t>
    <phoneticPr fontId="3" type="noConversion"/>
  </si>
  <si>
    <t>BendingStrength_Fv_to_Check_TensFlange_by_Negative</t>
    <phoneticPr fontId="3" type="noConversion"/>
  </si>
  <si>
    <t>Check_BendingStrength_of_TensFlange_by_Negative</t>
    <phoneticPr fontId="3" type="noConversion"/>
  </si>
  <si>
    <t>Comment_BendingStrength_of_TensFlange_by_Negative</t>
    <phoneticPr fontId="3" type="noConversion"/>
  </si>
  <si>
    <t>Comment_BendingStrength_of_TensFlange_by_Negative_Ultimate</t>
    <phoneticPr fontId="3" type="noConversion"/>
  </si>
  <si>
    <t>Comment_BendingStrength_of_TensFlange_by_Negative_Extreme</t>
    <phoneticPr fontId="3" type="noConversion"/>
  </si>
  <si>
    <r>
      <t>전단에 대한 극한저항계수, Φ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 xml:space="preserve"> = 1.00</t>
    </r>
    <phoneticPr fontId="22" type="noConversion"/>
  </si>
  <si>
    <t>Comment_ShearStrengthCheck_of_Without_Stiffener_Ultimate</t>
    <phoneticPr fontId="3" type="noConversion"/>
  </si>
  <si>
    <t>Comment_ShearStrengthCheck_of_Without_Stiffener_Extreme</t>
    <phoneticPr fontId="3" type="noConversion"/>
  </si>
  <si>
    <t>Comment_ShearStrength_MiddlePannel_of_CompactSect_End</t>
    <phoneticPr fontId="3" type="noConversion"/>
  </si>
  <si>
    <t>Comment_ShearStrength_MiddlePannel_of_CompactSect_Ultimate</t>
    <phoneticPr fontId="3" type="noConversion"/>
  </si>
  <si>
    <t>Comment_ShearStrength_MiddlePannel_of_CompactSect_Extreme</t>
    <phoneticPr fontId="3" type="noConversion"/>
  </si>
  <si>
    <r>
      <t>휨에 대한 극한저항계수,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</t>
    </r>
    <phoneticPr fontId="22" type="noConversion"/>
  </si>
  <si>
    <t>6.12 Box-기타휨부재 Type의 공칭휨강도 검토</t>
    <phoneticPr fontId="3" type="noConversion"/>
  </si>
  <si>
    <t>A</t>
    <phoneticPr fontId="38" type="noConversion"/>
  </si>
  <si>
    <t>=</t>
    <phoneticPr fontId="38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</si>
  <si>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38" type="noConversion"/>
  </si>
  <si>
    <t>S</t>
    <phoneticPr fontId="38" type="noConversion"/>
  </si>
  <si>
    <r>
      <t>mm</t>
    </r>
    <r>
      <rPr>
        <vertAlign val="superscript"/>
        <sz val="9"/>
        <rFont val="맑은 고딕"/>
        <family val="3"/>
        <charset val="129"/>
      </rPr>
      <t>3</t>
    </r>
    <phoneticPr fontId="38" type="noConversion"/>
  </si>
  <si>
    <t>l</t>
    <phoneticPr fontId="38" type="noConversion"/>
  </si>
  <si>
    <t>mm</t>
    <phoneticPr fontId="38" type="noConversion"/>
  </si>
  <si>
    <r>
      <t>I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</si>
  <si>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38" type="noConversion"/>
  </si>
  <si>
    <t>x</t>
    <phoneticPr fontId="38" type="noConversion"/>
  </si>
  <si>
    <t>A E</t>
    <phoneticPr fontId="38" type="noConversion"/>
  </si>
  <si>
    <t>∑</t>
    <phoneticPr fontId="38" type="noConversion"/>
  </si>
  <si>
    <t>b</t>
    <phoneticPr fontId="38" type="noConversion"/>
  </si>
  <si>
    <t>+</t>
    <phoneticPr fontId="38" type="noConversion"/>
  </si>
  <si>
    <t>=</t>
    <phoneticPr fontId="38" type="noConversion"/>
  </si>
  <si>
    <t>t</t>
    <phoneticPr fontId="38" type="noConversion"/>
  </si>
  <si>
    <t>(</t>
    <phoneticPr fontId="38" type="noConversion"/>
  </si>
  <si>
    <t>∑(b/t)</t>
    <phoneticPr fontId="38" type="noConversion"/>
  </si>
  <si>
    <r>
      <t>)</t>
    </r>
    <r>
      <rPr>
        <vertAlign val="superscript"/>
        <sz val="9"/>
        <rFont val="맑은 고딕"/>
        <family val="3"/>
        <charset val="129"/>
      </rPr>
      <t>0.5</t>
    </r>
    <phoneticPr fontId="38" type="noConversion"/>
  </si>
  <si>
    <t>= (</t>
    <phoneticPr fontId="38" type="noConversion"/>
  </si>
  <si>
    <t>x</t>
    <phoneticPr fontId="38" type="noConversion"/>
  </si>
  <si>
    <t>-</t>
    <phoneticPr fontId="38" type="noConversion"/>
  </si>
  <si>
    <t>x (</t>
    <phoneticPr fontId="38" type="noConversion"/>
  </si>
  <si>
    <r>
      <t>)</t>
    </r>
    <r>
      <rPr>
        <vertAlign val="superscript"/>
        <sz val="9"/>
        <rFont val="맑은 고딕"/>
        <family val="3"/>
        <charset val="129"/>
      </rPr>
      <t xml:space="preserve">0.5 </t>
    </r>
    <r>
      <rPr>
        <sz val="9"/>
        <rFont val="맑은 고딕"/>
        <family val="3"/>
        <charset val="129"/>
      </rPr>
      <t>]</t>
    </r>
    <phoneticPr fontId="38" type="noConversion"/>
  </si>
  <si>
    <t>x [</t>
    <phoneticPr fontId="38" type="noConversion"/>
  </si>
  <si>
    <t>] =</t>
    <phoneticPr fontId="38" type="noConversion"/>
  </si>
  <si>
    <t>여기서,</t>
    <phoneticPr fontId="38" type="noConversion"/>
  </si>
  <si>
    <t>:</t>
    <phoneticPr fontId="38" type="noConversion"/>
  </si>
  <si>
    <r>
      <t>Box를 형성하는 판의 중심선으로 둘러싸인 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8" type="noConversion"/>
  </si>
  <si>
    <r>
      <t>휨 축에 관한 단면계수 (mm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)</t>
    </r>
    <phoneticPr fontId="38" type="noConversion"/>
  </si>
  <si>
    <t>비지지길이 (mm)</t>
    <phoneticPr fontId="38" type="noConversion"/>
  </si>
  <si>
    <r>
      <t>휨 축에 수직한 축에 대한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8" type="noConversion"/>
  </si>
  <si>
    <t>판 사이의 순간격 (mm)</t>
    <phoneticPr fontId="38" type="noConversion"/>
  </si>
  <si>
    <t>판 두께 (mm)</t>
    <phoneticPr fontId="38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</si>
  <si>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/>
    </r>
    <phoneticPr fontId="38" type="noConversion"/>
  </si>
  <si>
    <r>
      <t>6.5.4.2에 규정된 휨에 대한 강도저항계수,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38" type="noConversion"/>
  </si>
  <si>
    <r>
      <t>휨에 대한 극한저항계수,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38" type="noConversion"/>
  </si>
  <si>
    <t>Factor3_to_Check_Box_SubMember</t>
    <phoneticPr fontId="3" type="noConversion"/>
  </si>
  <si>
    <t>SumValue_of_Ratio_NetWidth_per_Thick</t>
    <phoneticPr fontId="3" type="noConversion"/>
  </si>
  <si>
    <t>Comment_BendingStrength_Mn_to_Check_Box_SubMember</t>
    <phoneticPr fontId="3" type="noConversion"/>
  </si>
  <si>
    <t>Comment_BendingStrength_Mn_to_Check_Box_SubMember_Extreme</t>
    <phoneticPr fontId="3" type="noConversion"/>
  </si>
  <si>
    <t>Comment_BendingStrength_Mn_to_Check_Box_SubMember_Ultimate</t>
    <phoneticPr fontId="3" type="noConversion"/>
  </si>
  <si>
    <t>Check_BendingStrength_Mn_to_Check_Box_SubMember_Extreme</t>
    <phoneticPr fontId="3" type="noConversion"/>
  </si>
  <si>
    <t>[2010.09.30] Pipe의 폭-두께비 검토는 Built-up/rolled에 관계없이 6.9.4.2 식(6.9.8)을 적용함</t>
    <phoneticPr fontId="3" type="noConversion"/>
  </si>
  <si>
    <t>k</t>
    <phoneticPr fontId="37" type="noConversion"/>
  </si>
  <si>
    <t>=</t>
    <phoneticPr fontId="37" type="noConversion"/>
  </si>
  <si>
    <t>D</t>
    <phoneticPr fontId="39" type="noConversion"/>
  </si>
  <si>
    <t>=</t>
    <phoneticPr fontId="39" type="noConversion"/>
  </si>
  <si>
    <t>k √</t>
    <phoneticPr fontId="39" type="noConversion"/>
  </si>
  <si>
    <t>E</t>
    <phoneticPr fontId="39" type="noConversion"/>
  </si>
  <si>
    <t>x √</t>
    <phoneticPr fontId="39" type="noConversion"/>
  </si>
  <si>
    <t>t</t>
    <phoneticPr fontId="39" type="noConversion"/>
  </si>
  <si>
    <t>Factor_k_type_Pipe</t>
    <phoneticPr fontId="3" type="noConversion"/>
  </si>
  <si>
    <t>Check_Width_Thick_Check_of_Pipe</t>
    <phoneticPr fontId="3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</si>
  <si>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</si>
  <si>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24" type="noConversion"/>
  </si>
  <si>
    <t>강구조 설계기준(2009) 5.1.1.4 강재단면의 분류 / 표5.1.1.4-1 압축판요소의 판폭두께비 (양연지지판) : 8. 압축을 받는 원형강관</t>
    <phoneticPr fontId="3" type="noConversion"/>
  </si>
  <si>
    <t>강구조 설계기준(2009) 5.1.1.4 강재단면의 분류 / 표5.1.1.4-1 압축판요소의 판폭두께비 (양연지지판) : 5. 균일압축을 받는 2축대칭 H형강의 웨브</t>
    <phoneticPr fontId="3" type="noConversion"/>
  </si>
  <si>
    <t>mm</t>
    <phoneticPr fontId="39" type="noConversion"/>
  </si>
  <si>
    <r>
      <t>λ</t>
    </r>
    <r>
      <rPr>
        <vertAlign val="subscript"/>
        <sz val="9"/>
        <rFont val="맑은 고딕"/>
        <family val="3"/>
        <charset val="129"/>
      </rPr>
      <t>r</t>
    </r>
    <phoneticPr fontId="39" type="noConversion"/>
  </si>
  <si>
    <t xml:space="preserve">0.11 x </t>
    <phoneticPr fontId="39" type="noConversion"/>
  </si>
  <si>
    <t>x</t>
    <phoneticPr fontId="39" type="noConversion"/>
  </si>
  <si>
    <r>
      <t>F</t>
    </r>
    <r>
      <rPr>
        <b/>
        <vertAlign val="subscript"/>
        <sz val="9"/>
        <rFont val="맑은 고딕"/>
        <family val="3"/>
        <charset val="129"/>
      </rPr>
      <t>y</t>
    </r>
    <phoneticPr fontId="39" type="noConversion"/>
  </si>
  <si>
    <t>λ</t>
    <phoneticPr fontId="39" type="noConversion"/>
  </si>
  <si>
    <t>Variables_for_Check_SectionType_of_CompMember_Pipe</t>
    <phoneticPr fontId="3" type="noConversion"/>
  </si>
  <si>
    <t>Check_SectionType_for_Pipe</t>
    <phoneticPr fontId="3" type="noConversion"/>
  </si>
  <si>
    <t>D</t>
    <phoneticPr fontId="40" type="noConversion"/>
  </si>
  <si>
    <t>=</t>
    <phoneticPr fontId="40" type="noConversion"/>
  </si>
  <si>
    <t>mm</t>
    <phoneticPr fontId="40" type="noConversion"/>
  </si>
  <si>
    <t>t</t>
    <phoneticPr fontId="40" type="noConversion"/>
  </si>
  <si>
    <t>0.11</t>
    <phoneticPr fontId="40" type="noConversion"/>
  </si>
  <si>
    <t>E</t>
    <phoneticPr fontId="40" type="noConversion"/>
  </si>
  <si>
    <t>x</t>
    <phoneticPr fontId="4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</si>
  <si>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</si>
  <si>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40" type="noConversion"/>
  </si>
  <si>
    <r>
      <t>Q</t>
    </r>
    <r>
      <rPr>
        <vertAlign val="subscript"/>
        <sz val="9"/>
        <rFont val="맑은 고딕"/>
        <family val="3"/>
        <charset val="129"/>
      </rPr>
      <t>a</t>
    </r>
    <phoneticPr fontId="40" type="noConversion"/>
  </si>
  <si>
    <t>0.038E</t>
    <phoneticPr fontId="40" type="noConversion"/>
  </si>
  <si>
    <t>+</t>
    <phoneticPr fontId="40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</si>
  <si>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(D/t)</t>
    </r>
    <phoneticPr fontId="40" type="noConversion"/>
  </si>
  <si>
    <t>x (</t>
    <phoneticPr fontId="40" type="noConversion"/>
  </si>
  <si>
    <t>/</t>
    <phoneticPr fontId="40" type="noConversion"/>
  </si>
  <si>
    <t>)</t>
    <phoneticPr fontId="40" type="noConversion"/>
  </si>
  <si>
    <t>Variables_for_Check_SectionType_of_CompMember_Pipe 유용</t>
    <phoneticPr fontId="3" type="noConversion"/>
  </si>
  <si>
    <t>Lower_Limit_to_Check_Slenderness_of_Pipe</t>
    <phoneticPr fontId="3" type="noConversion"/>
  </si>
  <si>
    <t>Upper_Limit_to_Check_Slenderness_of_Pipe</t>
    <phoneticPr fontId="3" type="noConversion"/>
  </si>
  <si>
    <t>Check_Upper_Limit_to_Slenderness_of_Pipe</t>
    <phoneticPr fontId="3" type="noConversion"/>
  </si>
  <si>
    <t>Check_Lower_Limit_to_Slenderness_of_Pipe</t>
    <phoneticPr fontId="3" type="noConversion"/>
  </si>
  <si>
    <t>6.12 기타휨부재 Pipe의 공칭휨강도 검토 : 6.12.2.2 (3) 원형강관</t>
    <phoneticPr fontId="3" type="noConversion"/>
  </si>
  <si>
    <t>2 √</t>
    <phoneticPr fontId="40" type="noConversion"/>
  </si>
  <si>
    <t>x √</t>
    <phoneticPr fontId="40" type="noConversion"/>
  </si>
  <si>
    <t>kN.m</t>
    <phoneticPr fontId="40" type="noConversion"/>
  </si>
  <si>
    <t>8.8 √</t>
    <phoneticPr fontId="40" type="noConversion"/>
  </si>
  <si>
    <t>여기서,</t>
    <phoneticPr fontId="40" type="noConversion"/>
  </si>
  <si>
    <t>:</t>
    <phoneticPr fontId="40" type="noConversion"/>
  </si>
  <si>
    <t>원형관의 외경 (mm)</t>
    <phoneticPr fontId="40" type="noConversion"/>
  </si>
  <si>
    <t>관 두께 (mm)</t>
    <phoneticPr fontId="40" type="noConversion"/>
  </si>
  <si>
    <t>6.12.2.2 및 6.12.2.3에 규정된 비합성 및 합성부재에 대한 공칭휨강도 (Nㆍmm)</t>
    <phoneticPr fontId="40" type="noConversion"/>
  </si>
  <si>
    <t>복부항복을 고려하지 않을 경우의 항복휨강도 (Nㆍmm)</t>
    <phoneticPr fontId="40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</si>
  <si>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f</t>
    </r>
    <phoneticPr fontId="40" type="noConversion"/>
  </si>
  <si>
    <r>
      <t>6.5.4.2에 규정된 휨에 대한 강도저항계수, Φ</t>
    </r>
    <r>
      <rPr>
        <vertAlign val="subscript"/>
        <sz val="9"/>
        <color indexed="8"/>
        <rFont val="맑은 고딕"/>
        <family val="3"/>
        <charset val="129"/>
      </rPr>
      <t>f</t>
    </r>
    <r>
      <rPr>
        <sz val="9"/>
        <color indexed="8"/>
        <rFont val="맑은 고딕"/>
        <family val="3"/>
        <charset val="129"/>
      </rPr>
      <t xml:space="preserve"> = 1.00</t>
    </r>
    <phoneticPr fontId="40" type="noConversion"/>
  </si>
  <si>
    <r>
      <t>휨에 대한 극한저항계수, Φ</t>
    </r>
    <r>
      <rPr>
        <vertAlign val="subscript"/>
        <sz val="9"/>
        <color indexed="8"/>
        <rFont val="맑은 고딕"/>
        <family val="3"/>
        <charset val="129"/>
      </rPr>
      <t>f</t>
    </r>
    <r>
      <rPr>
        <sz val="9"/>
        <color indexed="8"/>
        <rFont val="맑은 고딕"/>
        <family val="3"/>
        <charset val="129"/>
      </rPr>
      <t xml:space="preserve"> = 1.00</t>
    </r>
    <phoneticPr fontId="40" type="noConversion"/>
  </si>
  <si>
    <t>복부판과 평행한 중심축에 관한 소성휨강도 (Nㆍmm)</t>
    <phoneticPr fontId="40" type="noConversion"/>
  </si>
  <si>
    <t>Lower_Limit_to_Calc_BendingStrength_of_Pipe</t>
    <phoneticPr fontId="3" type="noConversion"/>
  </si>
  <si>
    <t>Upper_Limit_to_Calc_BendingStrength_of_Pipe</t>
    <phoneticPr fontId="3" type="noConversion"/>
  </si>
  <si>
    <t>Set_BendingStrength_of_Pipe_by_YieldMoment</t>
    <phoneticPr fontId="3" type="noConversion"/>
  </si>
  <si>
    <t>Check_BendingStrength_of_Pipe_Ultimate</t>
    <phoneticPr fontId="3" type="noConversion"/>
  </si>
  <si>
    <t>Check_BendingStrength_of_Pipe_Extreme</t>
    <phoneticPr fontId="3" type="noConversion"/>
  </si>
  <si>
    <t>Comment_BendingStrength_Mn_to_Check_Pipe</t>
    <phoneticPr fontId="3" type="noConversion"/>
  </si>
  <si>
    <t>Comment_BendingStrength_Mn_to_Check_Pipe_Mp</t>
    <phoneticPr fontId="3" type="noConversion"/>
  </si>
  <si>
    <t>Comment_BendingStrength_Mn_to_Check_Pipe_My</t>
    <phoneticPr fontId="3" type="noConversion"/>
  </si>
  <si>
    <t>Comment_BendingStrength_Mn_to_Check_Pipe_Ultimate</t>
    <phoneticPr fontId="3" type="noConversion"/>
  </si>
  <si>
    <t>Comment_BendingStrength_Mn_to_Check_Pipe_Extreme</t>
    <phoneticPr fontId="3" type="noConversion"/>
  </si>
  <si>
    <t>6.2.1.2.6-2식은 적용할 수 없고, 6.2.1.2.6-3을 통해서 Fcr을 결정하고, 6.2.1.2.6-1을 적용하여 공칭전단강도를 결정한다.</t>
    <phoneticPr fontId="3" type="noConversion"/>
  </si>
  <si>
    <t>kN</t>
    <phoneticPr fontId="40" type="noConversion"/>
  </si>
  <si>
    <t>강관의 외경 (mm)</t>
    <phoneticPr fontId="40" type="noConversion"/>
  </si>
  <si>
    <t>강관의 두께 (mm)</t>
    <phoneticPr fontId="40" type="noConversion"/>
  </si>
  <si>
    <t>원형강관의 공칭전단강도 (N)</t>
    <phoneticPr fontId="40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</si>
  <si>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40" type="noConversion"/>
  </si>
  <si>
    <r>
      <t>0.78 E / (D / t)</t>
    </r>
    <r>
      <rPr>
        <vertAlign val="superscript"/>
        <sz val="9"/>
        <rFont val="맑은 고딕"/>
        <family val="3"/>
        <charset val="129"/>
      </rPr>
      <t>3/2</t>
    </r>
    <phoneticPr fontId="40" type="noConversion"/>
  </si>
  <si>
    <t>3/2</t>
    <phoneticPr fontId="40" type="noConversion"/>
  </si>
  <si>
    <t>MPa</t>
    <phoneticPr fontId="40" type="noConversion"/>
  </si>
  <si>
    <t>0.6 Fy</t>
    <phoneticPr fontId="40" type="noConversion"/>
  </si>
  <si>
    <t>∴</t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</si>
  <si>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phoneticPr fontId="40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</si>
  <si>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g</t>
    </r>
    <r>
      <rPr>
        <sz val="9"/>
        <rFont val="맑은 고딕"/>
        <family val="3"/>
        <charset val="129"/>
      </rPr>
      <t xml:space="preserve"> / 2</t>
    </r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</si>
  <si>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phoneticPr fontId="40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</si>
  <si>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</t>
    </r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</si>
  <si>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Ey</t>
    </r>
    <phoneticPr fontId="40" type="noConversion"/>
  </si>
  <si>
    <r>
      <t>A</t>
    </r>
    <r>
      <rPr>
        <vertAlign val="subscript"/>
        <sz val="9"/>
        <rFont val="맑은 고딕"/>
        <family val="3"/>
        <charset val="129"/>
      </rPr>
      <t>g</t>
    </r>
    <phoneticPr fontId="40" type="noConversion"/>
  </si>
  <si>
    <r>
      <t>강관의 전단면적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40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</si>
  <si>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/>
    </r>
    <phoneticPr fontId="40" type="noConversion"/>
  </si>
  <si>
    <r>
      <t>전단에 대한 강도저항계수, 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= 0.90</t>
    </r>
    <phoneticPr fontId="40" type="noConversion"/>
  </si>
  <si>
    <r>
      <t>전단에 대한 극한저항계수, 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= 1.00</t>
    </r>
    <phoneticPr fontId="40" type="noConversion"/>
  </si>
  <si>
    <t>Ultimate_Dgn Sheet / Variables_for_Check_SectionType_of_CompMember_Pipe 유용</t>
    <phoneticPr fontId="3" type="noConversion"/>
  </si>
  <si>
    <t>Ratio_D_per_Thick_of_Pipe</t>
    <phoneticPr fontId="3" type="noConversion"/>
  </si>
  <si>
    <t>Set_ShearStrength_Fcr_of_Pipe_by_S_Code</t>
    <phoneticPr fontId="3" type="noConversion"/>
  </si>
  <si>
    <t>Set_ShearStrength_Vn_of_Pipe_by_S_Code</t>
    <phoneticPr fontId="3" type="noConversion"/>
  </si>
  <si>
    <t>Check_ShearStrength_of_Pipe_by_S_Code_Extreme</t>
    <phoneticPr fontId="3" type="noConversion"/>
  </si>
  <si>
    <t>Comment_ShearStrength_of_Pipe_by_S_Code_Ultimate</t>
    <phoneticPr fontId="3" type="noConversion"/>
  </si>
  <si>
    <t>Comment_ShearStrength_of_Pipe_by_S_Code_Extreme</t>
    <phoneticPr fontId="3" type="noConversion"/>
  </si>
  <si>
    <t>Comment_ShearStrength_of_Pipe_by_S_Code</t>
    <phoneticPr fontId="3" type="noConversion"/>
  </si>
  <si>
    <t>[2010.09.30] Box-아치(축지배) 타입 폭-두께비 검토 관련 Title</t>
    <phoneticPr fontId="3" type="noConversion"/>
  </si>
  <si>
    <t>SubTitle_SlendernessCheck_of_Box_ArchType</t>
    <phoneticPr fontId="3" type="noConversion"/>
  </si>
  <si>
    <t>①</t>
    <phoneticPr fontId="41" type="noConversion"/>
  </si>
  <si>
    <t>아치리브 복부판의 세장비 검토</t>
    <phoneticPr fontId="41" type="noConversion"/>
  </si>
  <si>
    <t>②</t>
    <phoneticPr fontId="41" type="noConversion"/>
  </si>
  <si>
    <t>보강재의 폭-두께비 검토</t>
    <phoneticPr fontId="41" type="noConversion"/>
  </si>
  <si>
    <t>③</t>
    <phoneticPr fontId="41" type="noConversion"/>
  </si>
  <si>
    <t>보강재의 단면2차모멘트 검토</t>
    <phoneticPr fontId="41" type="noConversion"/>
  </si>
  <si>
    <t>자유돌출판 검토</t>
    <phoneticPr fontId="41" type="noConversion"/>
  </si>
  <si>
    <t>양연지지판 검토</t>
    <phoneticPr fontId="41" type="noConversion"/>
  </si>
  <si>
    <t>SubTitle_Width_ThickCheck_of_Flange_ArchType</t>
    <phoneticPr fontId="3" type="noConversion"/>
  </si>
  <si>
    <t>SubTitle_CompressiveStrength 유용</t>
    <phoneticPr fontId="3" type="noConversion"/>
  </si>
  <si>
    <t>SubTitle_SlendernessCheck_of_Web_ArchRib</t>
    <phoneticPr fontId="3" type="noConversion"/>
  </si>
  <si>
    <t>SubTitle_Width_ThickCheck_of_Stiffener_of_ArchType</t>
    <phoneticPr fontId="3" type="noConversion"/>
  </si>
  <si>
    <t>SubTitle_Width_InertiaCheck_of_Stiffener_of_ArchType</t>
    <phoneticPr fontId="3" type="noConversion"/>
  </si>
  <si>
    <t>SubTitle_Cantilerver_BucklingCheck_of_ArchType</t>
    <phoneticPr fontId="3" type="noConversion"/>
  </si>
  <si>
    <t>SubTitle_FixedFlange_BucklingCheck_of_ArchType</t>
    <phoneticPr fontId="3" type="noConversion"/>
  </si>
  <si>
    <t>6.15.4.2 복부판 세장비 검토</t>
    <phoneticPr fontId="3" type="noConversion"/>
  </si>
  <si>
    <t>D</t>
    <phoneticPr fontId="41" type="noConversion"/>
  </si>
  <si>
    <t>=</t>
    <phoneticPr fontId="41" type="noConversion"/>
  </si>
  <si>
    <t>mm</t>
    <phoneticPr fontId="41" type="noConversion"/>
  </si>
  <si>
    <t>MPa</t>
    <phoneticPr fontId="41" type="noConversion"/>
  </si>
  <si>
    <t>k</t>
    <phoneticPr fontId="41" type="noConversion"/>
  </si>
  <si>
    <t>k √</t>
    <phoneticPr fontId="41" type="noConversion"/>
  </si>
  <si>
    <t>E</t>
    <phoneticPr fontId="41" type="noConversion"/>
  </si>
  <si>
    <t>x √</t>
    <phoneticPr fontId="41" type="noConversion"/>
  </si>
  <si>
    <t>여기서,</t>
    <phoneticPr fontId="41" type="noConversion"/>
  </si>
  <si>
    <t>:</t>
    <phoneticPr fontId="41" type="noConversion"/>
  </si>
  <si>
    <t>복부판의 높이 (mm)</t>
    <phoneticPr fontId="41" type="noConversion"/>
  </si>
  <si>
    <t>복부판의 두께 (mm)</t>
    <phoneticPr fontId="41" type="noConversion"/>
  </si>
  <si>
    <t>설계하중에 의한 축방향응력 (MPa)</t>
    <phoneticPr fontId="41" type="noConversion"/>
  </si>
  <si>
    <t>모멘트 확대계수를 고려한 설계하중에 의한 최대응력 (MPa)</t>
    <phoneticPr fontId="41" type="noConversion"/>
  </si>
  <si>
    <t>표 6.15.1에 규정된 보강재의 좌굴계수</t>
    <phoneticPr fontId="41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</si>
  <si>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41" type="noConversion"/>
  </si>
  <si>
    <r>
      <t>f</t>
    </r>
    <r>
      <rPr>
        <vertAlign val="subscript"/>
        <sz val="9"/>
        <rFont val="맑은 고딕"/>
        <family val="3"/>
        <charset val="129"/>
      </rPr>
      <t>a</t>
    </r>
    <phoneticPr fontId="41" type="noConversion"/>
  </si>
  <si>
    <r>
      <t>f</t>
    </r>
    <r>
      <rPr>
        <vertAlign val="subscript"/>
        <sz val="9"/>
        <rFont val="맑은 고딕"/>
        <family val="3"/>
        <charset val="129"/>
      </rPr>
      <t>b</t>
    </r>
    <phoneticPr fontId="41" type="noConversion"/>
  </si>
  <si>
    <t>[ 아치리브의 복부판 세장비 검토 ]</t>
    <phoneticPr fontId="3" type="noConversion"/>
  </si>
  <si>
    <t>Variable_of_SlendernessCheck_of_Web_ArchRib</t>
    <phoneticPr fontId="3" type="noConversion"/>
  </si>
  <si>
    <t>Limit_Check_Slenderness_of_Web_ArchRib</t>
    <phoneticPr fontId="3" type="noConversion"/>
  </si>
  <si>
    <t>Comment_Slenderness_of_Web_ArchRib</t>
    <phoneticPr fontId="3" type="noConversion"/>
  </si>
  <si>
    <t>Factor_k_for_Check_Slenderness_of_Web_ArchRib</t>
    <phoneticPr fontId="3" type="noConversion"/>
  </si>
  <si>
    <t>[ 아치리브 보강재의 폭-두께비 검토 ]</t>
    <phoneticPr fontId="3" type="noConversion"/>
  </si>
  <si>
    <t>[ 아치리브 보강재의 단면2차모멘트 검토 ]</t>
    <phoneticPr fontId="3" type="noConversion"/>
  </si>
  <si>
    <t>b</t>
    <phoneticPr fontId="41" type="noConversion"/>
  </si>
  <si>
    <t>0.408 √</t>
    <phoneticPr fontId="41" type="noConversion"/>
  </si>
  <si>
    <r>
      <t>f</t>
    </r>
    <r>
      <rPr>
        <vertAlign val="subscript"/>
        <sz val="9"/>
        <rFont val="맑은 고딕"/>
        <family val="3"/>
        <charset val="129"/>
      </rPr>
      <t>a</t>
    </r>
    <r>
      <rPr>
        <sz val="9"/>
        <rFont val="맑은 고딕"/>
        <family val="3"/>
        <charset val="129"/>
      </rPr>
      <t xml:space="preserve"> + f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/3</t>
    </r>
    <phoneticPr fontId="41" type="noConversion"/>
  </si>
  <si>
    <t>+</t>
    <phoneticPr fontId="41" type="noConversion"/>
  </si>
  <si>
    <t>/</t>
    <phoneticPr fontId="41" type="noConversion"/>
  </si>
  <si>
    <t>보강재의 폭 (mm)</t>
    <phoneticPr fontId="41" type="noConversion"/>
  </si>
  <si>
    <t>보강재의 두께 (mm)</t>
    <phoneticPr fontId="41" type="noConversion"/>
  </si>
  <si>
    <r>
      <t>t</t>
    </r>
    <r>
      <rPr>
        <vertAlign val="subscript"/>
        <sz val="9"/>
        <rFont val="맑은 고딕"/>
        <family val="3"/>
        <charset val="129"/>
      </rPr>
      <t>s</t>
    </r>
    <phoneticPr fontId="41" type="noConversion"/>
  </si>
  <si>
    <t>Variable_of_Width_ThickCheck_of_ArchRib</t>
    <phoneticPr fontId="3" type="noConversion"/>
  </si>
  <si>
    <t>Check1_of_Width_ThickCheck_of_ArchRib</t>
    <phoneticPr fontId="3" type="noConversion"/>
  </si>
  <si>
    <t>Check2_of_Width_ThickCheck_of_ArchRib</t>
    <phoneticPr fontId="3" type="noConversion"/>
  </si>
  <si>
    <t>Comment_of_Width_ThickCheck_of_ArchRib</t>
    <phoneticPr fontId="3" type="noConversion"/>
  </si>
  <si>
    <r>
      <t>I</t>
    </r>
    <r>
      <rPr>
        <vertAlign val="subscript"/>
        <sz val="9"/>
        <rFont val="맑은 고딕"/>
        <family val="3"/>
        <charset val="129"/>
      </rPr>
      <t>s req</t>
    </r>
    <phoneticPr fontId="41" type="noConversion"/>
  </si>
  <si>
    <r>
      <t>0.75 D t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3</t>
    </r>
    <phoneticPr fontId="41" type="noConversion"/>
  </si>
  <si>
    <t>x</t>
    <phoneticPr fontId="41" type="noConversion"/>
  </si>
  <si>
    <r>
      <t>3</t>
    </r>
    <r>
      <rPr>
        <sz val="9"/>
        <rFont val="맑은 고딕"/>
        <family val="3"/>
        <charset val="129"/>
      </rPr>
      <t xml:space="preserve">  =</t>
    </r>
    <phoneticPr fontId="41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</si>
  <si>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41" type="noConversion"/>
  </si>
  <si>
    <r>
      <t>2.2 D t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3</t>
    </r>
    <phoneticPr fontId="41" type="noConversion"/>
  </si>
  <si>
    <r>
      <t>I</t>
    </r>
    <r>
      <rPr>
        <vertAlign val="subscript"/>
        <sz val="9"/>
        <rFont val="맑은 고딕"/>
        <family val="3"/>
        <charset val="129"/>
      </rPr>
      <t>s</t>
    </r>
    <phoneticPr fontId="41" type="noConversion"/>
  </si>
  <si>
    <r>
      <t>표 6.15.1에 규정된 한 보강재의 필요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41" type="noConversion"/>
  </si>
  <si>
    <t>Variable_of_InertiaCheck_of_ArchRib</t>
    <phoneticPr fontId="3" type="noConversion"/>
  </si>
  <si>
    <t>Limit2_of_InertiaCheck_of_ArchRib</t>
    <phoneticPr fontId="3" type="noConversion"/>
  </si>
  <si>
    <t>Comment_of_InertiaCheck_of_ArchRib</t>
    <phoneticPr fontId="3" type="noConversion"/>
  </si>
  <si>
    <t>6.15.4.3 플랜지 폭-두께비 검토</t>
    <phoneticPr fontId="3" type="noConversion"/>
  </si>
  <si>
    <t>[ 자유돌출판의 폭-두께비 검토 ]</t>
    <phoneticPr fontId="3" type="noConversion"/>
  </si>
  <si>
    <t>t</t>
    <phoneticPr fontId="41" type="noConversion"/>
  </si>
  <si>
    <r>
      <t>f</t>
    </r>
    <r>
      <rPr>
        <vertAlign val="subscript"/>
        <sz val="9"/>
        <rFont val="맑은 고딕"/>
        <family val="3"/>
        <charset val="129"/>
      </rPr>
      <t>a</t>
    </r>
    <r>
      <rPr>
        <sz val="9"/>
        <rFont val="맑은 고딕"/>
        <family val="3"/>
        <charset val="129"/>
      </rPr>
      <t xml:space="preserve"> + f</t>
    </r>
    <r>
      <rPr>
        <vertAlign val="subscript"/>
        <sz val="9"/>
        <rFont val="맑은 고딕"/>
        <family val="3"/>
        <charset val="129"/>
      </rPr>
      <t>b</t>
    </r>
    <phoneticPr fontId="41" type="noConversion"/>
  </si>
  <si>
    <t>[ 양연지지판의 폭-두께비 검토 ]</t>
    <phoneticPr fontId="3" type="noConversion"/>
  </si>
  <si>
    <t>1.06 √</t>
    <phoneticPr fontId="41" type="noConversion"/>
  </si>
  <si>
    <t>복부판 외측 플랜지의 돌출폭 (mm)</t>
    <phoneticPr fontId="41" type="noConversion"/>
  </si>
  <si>
    <t>복부판 외측 플랜지의 두께 (mm)</t>
    <phoneticPr fontId="41" type="noConversion"/>
  </si>
  <si>
    <t>복부판 사이에 있는 플랜지의 폭 (mm)</t>
    <phoneticPr fontId="41" type="noConversion"/>
  </si>
  <si>
    <t>복부판 사이에 있는 플랜지의 두께 (mm)</t>
    <phoneticPr fontId="41" type="noConversion"/>
  </si>
  <si>
    <t>Variable_of_Width_ThickCheck_of_ArchRib_Flange</t>
    <phoneticPr fontId="3" type="noConversion"/>
  </si>
  <si>
    <t>Variable_of_Width_ThickCheck_of_ArchRib_Flange  유용</t>
    <phoneticPr fontId="3" type="noConversion"/>
  </si>
  <si>
    <t>Check2_of_Width_ThicikCheck_of_ArchRib_Cantilever</t>
    <phoneticPr fontId="3" type="noConversion"/>
  </si>
  <si>
    <t>Check1_of_Width_ThicikCheck_of_ArchRib_Cantilever</t>
    <phoneticPr fontId="3" type="noConversion"/>
  </si>
  <si>
    <t>Comment_of_Width_ThicikCheck_of_ArchRib_Cantilever</t>
    <phoneticPr fontId="3" type="noConversion"/>
  </si>
  <si>
    <t>Limit_of_Width_ThicikCheck_of_ArchRib_Fixed</t>
    <phoneticPr fontId="3" type="noConversion"/>
  </si>
  <si>
    <t>Check_of_Width_ThicikCheck_of_ArchRib_Fixed</t>
    <phoneticPr fontId="3" type="noConversion"/>
  </si>
  <si>
    <t>Comment_of_Width_ThicikCheck_of_ArchRib_Fixed</t>
    <phoneticPr fontId="3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</si>
  <si>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P</t>
    </r>
    <r>
      <rPr>
        <vertAlign val="subscript"/>
        <sz val="9"/>
        <color indexed="8"/>
        <rFont val="맑은 고딕"/>
        <family val="3"/>
        <charset val="129"/>
      </rPr>
      <t>n</t>
    </r>
    <phoneticPr fontId="26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</si>
  <si>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  <r>
      <rPr>
        <sz val="9"/>
        <color indexed="8"/>
        <rFont val="맑은 고딕"/>
        <family val="3"/>
        <charset val="129"/>
      </rPr>
      <t xml:space="preserve"> A</t>
    </r>
    <r>
      <rPr>
        <vertAlign val="subscript"/>
        <sz val="9"/>
        <color indexed="8"/>
        <rFont val="맑은 고딕"/>
        <family val="3"/>
        <charset val="129"/>
      </rPr>
      <t>g</t>
    </r>
    <phoneticPr fontId="26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</si>
  <si>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phoneticPr fontId="22" type="noConversion"/>
  </si>
  <si>
    <r>
      <t>6.5.4.2에 규정된 전단에 대한 강도저항계수, 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= 1.0</t>
    </r>
    <phoneticPr fontId="22" type="noConversion"/>
  </si>
  <si>
    <r>
      <t>I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>'</t>
    </r>
    <phoneticPr fontId="24" type="noConversion"/>
  </si>
  <si>
    <r>
      <t>수평보강재의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24" type="noConversion"/>
  </si>
  <si>
    <t>[2010.10.08] 조합하중 검토</t>
    <phoneticPr fontId="3" type="noConversion"/>
  </si>
  <si>
    <t>6.8.2.3 인장과 휨의 조합</t>
    <phoneticPr fontId="3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</si>
  <si>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  <phoneticPr fontId="42" type="noConversion"/>
  </si>
  <si>
    <t>=</t>
    <phoneticPr fontId="42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</si>
  <si>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r</t>
    </r>
    <phoneticPr fontId="42" type="noConversion"/>
  </si>
  <si>
    <t>=</t>
    <phoneticPr fontId="42" type="noConversion"/>
  </si>
  <si>
    <t>kN</t>
    <phoneticPr fontId="4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</si>
  <si>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42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</si>
  <si>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phoneticPr fontId="42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</si>
  <si>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uy</t>
    </r>
    <phoneticPr fontId="42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</si>
  <si>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uz</t>
    </r>
    <phoneticPr fontId="42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</si>
  <si>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ry</t>
    </r>
    <phoneticPr fontId="42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</si>
  <si>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rz</t>
    </r>
    <phoneticPr fontId="42" type="noConversion"/>
  </si>
  <si>
    <r>
      <t>M</t>
    </r>
    <r>
      <rPr>
        <vertAlign val="subscript"/>
        <sz val="9"/>
        <rFont val="맑은 고딕"/>
        <family val="3"/>
        <charset val="129"/>
      </rPr>
      <t>uy</t>
    </r>
    <phoneticPr fontId="42" type="noConversion"/>
  </si>
  <si>
    <r>
      <t>M</t>
    </r>
    <r>
      <rPr>
        <vertAlign val="subscript"/>
        <sz val="9"/>
        <rFont val="맑은 고딕"/>
        <family val="3"/>
        <charset val="129"/>
      </rPr>
      <t>uz</t>
    </r>
    <phoneticPr fontId="42" type="noConversion"/>
  </si>
  <si>
    <r>
      <t>M</t>
    </r>
    <r>
      <rPr>
        <vertAlign val="subscript"/>
        <sz val="9"/>
        <rFont val="맑은 고딕"/>
        <family val="3"/>
        <charset val="129"/>
      </rPr>
      <t>ry</t>
    </r>
    <phoneticPr fontId="42" type="noConversion"/>
  </si>
  <si>
    <r>
      <t>M</t>
    </r>
    <r>
      <rPr>
        <vertAlign val="subscript"/>
        <sz val="9"/>
        <rFont val="맑은 고딕"/>
        <family val="3"/>
        <charset val="129"/>
      </rPr>
      <t>rz</t>
    </r>
    <phoneticPr fontId="4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</si>
  <si>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42" type="noConversion"/>
  </si>
  <si>
    <t>+ (</t>
    <phoneticPr fontId="42" type="noConversion"/>
  </si>
  <si>
    <t>) =</t>
    <phoneticPr fontId="42" type="noConversion"/>
  </si>
  <si>
    <t>)</t>
    <phoneticPr fontId="42" type="noConversion"/>
  </si>
  <si>
    <r>
      <t>2.0 P</t>
    </r>
    <r>
      <rPr>
        <vertAlign val="subscript"/>
        <sz val="9"/>
        <rFont val="맑은 고딕"/>
        <family val="3"/>
        <charset val="129"/>
      </rPr>
      <t>r</t>
    </r>
    <phoneticPr fontId="42" type="noConversion"/>
  </si>
  <si>
    <t>x</t>
    <phoneticPr fontId="42" type="noConversion"/>
  </si>
  <si>
    <t>+</t>
    <phoneticPr fontId="42" type="noConversion"/>
  </si>
  <si>
    <t>x (</t>
    <phoneticPr fontId="42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</si>
  <si>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phoneticPr fontId="42" type="noConversion"/>
  </si>
  <si>
    <t>여기서,</t>
    <phoneticPr fontId="42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</si>
  <si>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r</t>
    </r>
    <phoneticPr fontId="42" type="noConversion"/>
  </si>
  <si>
    <t>:</t>
    <phoneticPr fontId="42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</si>
  <si>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ry</t>
    </r>
    <phoneticPr fontId="42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</si>
  <si>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uy</t>
    </r>
    <phoneticPr fontId="42" type="noConversion"/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</si>
  <si>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  <phoneticPr fontId="42" type="noConversion"/>
  </si>
  <si>
    <t>여기서,</t>
    <phoneticPr fontId="42" type="noConversion"/>
  </si>
  <si>
    <t>:</t>
    <phoneticPr fontId="42" type="noConversion"/>
  </si>
  <si>
    <t>Variable_to_CombineLoadCheck</t>
    <phoneticPr fontId="3" type="noConversion"/>
  </si>
  <si>
    <t>Variable_Moment_by_Y_to_CombineLoadCheck</t>
    <phoneticPr fontId="3" type="noConversion"/>
  </si>
  <si>
    <t>Variable_Moment_by_YZ_to_CombineLoadCheck</t>
    <phoneticPr fontId="3" type="noConversion"/>
  </si>
  <si>
    <t>CombineLoadCheck_by_Y_Type1</t>
    <phoneticPr fontId="3" type="noConversion"/>
  </si>
  <si>
    <t>CombineLoadCheck_by_YZ_Type1</t>
    <phoneticPr fontId="3" type="noConversion"/>
  </si>
  <si>
    <t>CombineLoadCheck_by_YZ_Type2</t>
    <phoneticPr fontId="3" type="noConversion"/>
  </si>
  <si>
    <t>CombineLoadCheck_by_Y_Type2</t>
    <phoneticPr fontId="3" type="noConversion"/>
  </si>
  <si>
    <t>Comment_CombineLoadCheck_of_Tensile</t>
    <phoneticPr fontId="3" type="noConversion"/>
  </si>
  <si>
    <t>Comment_CombineLoadCheck_of_Compressive</t>
    <phoneticPr fontId="3" type="noConversion"/>
  </si>
  <si>
    <t>[2010.10.14] SubTitle of Design Axis</t>
    <phoneticPr fontId="3" type="noConversion"/>
  </si>
  <si>
    <t>▶ 검토주축 : Y축</t>
    <phoneticPr fontId="43" type="noConversion"/>
  </si>
  <si>
    <t>▶ 검토주축 : Z축</t>
    <phoneticPr fontId="43" type="noConversion"/>
  </si>
  <si>
    <t>SubTitle_DesignAxis_of_Y</t>
    <phoneticPr fontId="3" type="noConversion"/>
  </si>
  <si>
    <t>SubTitle_DesignAxis_of_Z</t>
    <phoneticPr fontId="3" type="noConversion"/>
  </si>
  <si>
    <t>Comment_CombineLoadCheck_of_Compressive_YZ</t>
    <phoneticPr fontId="3" type="noConversion"/>
  </si>
  <si>
    <t>Comment_CombineLoadCheck_of_Tensile_YZ</t>
    <phoneticPr fontId="3" type="noConversion"/>
  </si>
  <si>
    <t>w</t>
    <phoneticPr fontId="44" type="noConversion"/>
  </si>
  <si>
    <t>=</t>
    <phoneticPr fontId="44" type="noConversion"/>
  </si>
  <si>
    <t>mm</t>
    <phoneticPr fontId="44" type="noConversion"/>
  </si>
  <si>
    <t>x √</t>
    <phoneticPr fontId="44" type="noConversion"/>
  </si>
  <si>
    <t>E</t>
    <phoneticPr fontId="44" type="noConversion"/>
  </si>
  <si>
    <t>∴</t>
    <phoneticPr fontId="44" type="noConversion"/>
  </si>
  <si>
    <t>[2010.10.14] 종방향 보강재가 3개 이상 설치된 Box의 압축플랜지의 종방향 보강재의 검토는 FHWA를 사용하여 검토한다.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</si>
  <si>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us</t>
    </r>
    <phoneticPr fontId="45" type="noConversion"/>
  </si>
  <si>
    <t>=</t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</si>
  <si>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45" type="noConversion"/>
  </si>
  <si>
    <t>MPa</t>
    <phoneticPr fontId="45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</si>
  <si>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44" type="noConversion"/>
  </si>
  <si>
    <r>
      <t>λ</t>
    </r>
    <r>
      <rPr>
        <vertAlign val="subscript"/>
        <sz val="9"/>
        <rFont val="맑은 고딕"/>
        <family val="3"/>
        <charset val="129"/>
      </rPr>
      <t>PL</t>
    </r>
    <phoneticPr fontId="44" type="noConversion"/>
  </si>
  <si>
    <r>
      <t>F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x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[0.50 + 0.43 x (λ</t>
    </r>
    <r>
      <rPr>
        <vertAlign val="subscript"/>
        <sz val="9"/>
        <rFont val="맑은 고딕"/>
        <family val="3"/>
        <charset val="129"/>
      </rPr>
      <t xml:space="preserve">PL </t>
    </r>
    <r>
      <rPr>
        <sz val="9"/>
        <rFont val="맑은 고딕"/>
        <family val="3"/>
        <charset val="129"/>
      </rPr>
      <t>- 1.73)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]</t>
    </r>
    <phoneticPr fontId="45" type="noConversion"/>
  </si>
  <si>
    <t>x [</t>
    <phoneticPr fontId="45" type="noConversion"/>
  </si>
  <si>
    <t>+</t>
    <phoneticPr fontId="45" type="noConversion"/>
  </si>
  <si>
    <t>x (</t>
    <phoneticPr fontId="45" type="noConversion"/>
  </si>
  <si>
    <t>-</t>
    <phoneticPr fontId="45" type="noConversion"/>
  </si>
  <si>
    <r>
      <t>)</t>
    </r>
    <r>
      <rPr>
        <vertAlign val="superscript"/>
        <sz val="9"/>
        <rFont val="맑은 고딕"/>
        <family val="3"/>
        <charset val="129"/>
      </rPr>
      <t xml:space="preserve">2 </t>
    </r>
    <r>
      <rPr>
        <sz val="9"/>
        <rFont val="맑은 고딕"/>
        <family val="3"/>
        <charset val="129"/>
      </rPr>
      <t>]</t>
    </r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</si>
  <si>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( 0.82 - 0.20 λ</t>
    </r>
    <r>
      <rPr>
        <vertAlign val="subscript"/>
        <sz val="9"/>
        <rFont val="맑은 고딕"/>
        <family val="3"/>
        <charset val="129"/>
      </rPr>
      <t>PL</t>
    </r>
    <r>
      <rPr>
        <sz val="9"/>
        <rFont val="맑은 고딕"/>
        <family val="3"/>
        <charset val="129"/>
      </rPr>
      <t>) =</t>
    </r>
    <phoneticPr fontId="45" type="noConversion"/>
  </si>
  <si>
    <t>x</t>
    <phoneticPr fontId="45" type="noConversion"/>
  </si>
  <si>
    <t>)</t>
    <phoneticPr fontId="45" type="noConversion"/>
  </si>
  <si>
    <t>Variable_for_Width_Thick_Check_of_CompMember_with_Stiffener 유용</t>
    <phoneticPr fontId="3" type="noConversion"/>
  </si>
  <si>
    <t>Ratio_for_Width_Thick_Check_of_CompMember_with_Stiffener 유용</t>
    <phoneticPr fontId="3" type="noConversion"/>
  </si>
  <si>
    <t>Check_Width_Thick_Check_of_CompMember_with_Stiffener 유용</t>
    <phoneticPr fontId="3" type="noConversion"/>
  </si>
  <si>
    <t>Check_LongitudinalStiffeners_of_Box_With_Upper_3_Type1</t>
    <phoneticPr fontId="3" type="noConversion"/>
  </si>
  <si>
    <t>Check_LongitudinalStiffeners_of_Box_With_Upper_3_Type2</t>
    <phoneticPr fontId="3" type="noConversion"/>
  </si>
  <si>
    <t>Check_LongitudinalStiffeners_of_Box_With_Upper_3_Type3</t>
    <phoneticPr fontId="3" type="noConversion"/>
  </si>
  <si>
    <t>x √</t>
    <phoneticPr fontId="45" type="noConversion"/>
  </si>
  <si>
    <t>=</t>
    <phoneticPr fontId="45" type="noConversion"/>
  </si>
  <si>
    <t>mm</t>
    <phoneticPr fontId="45" type="noConversion"/>
  </si>
  <si>
    <t>E</t>
    <phoneticPr fontId="45" type="noConversion"/>
  </si>
  <si>
    <t>x</t>
    <phoneticPr fontId="45" type="noConversion"/>
  </si>
  <si>
    <t>x √</t>
    <phoneticPr fontId="45" type="noConversion"/>
  </si>
  <si>
    <r>
      <t>b</t>
    </r>
    <r>
      <rPr>
        <vertAlign val="subscript"/>
        <sz val="9"/>
        <rFont val="맑은 고딕"/>
        <family val="3"/>
        <charset val="129"/>
      </rPr>
      <t>lim</t>
    </r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</si>
  <si>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45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</si>
  <si>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phoneticPr fontId="45" type="noConversion"/>
  </si>
  <si>
    <t>Check_WidthCheck_of_HorizontalStiffener 유용</t>
    <phoneticPr fontId="3" type="noConversion"/>
  </si>
  <si>
    <r>
      <t>C</t>
    </r>
    <r>
      <rPr>
        <vertAlign val="subscript"/>
        <sz val="9"/>
        <rFont val="맑은 고딕"/>
        <family val="3"/>
        <charset val="129"/>
      </rPr>
      <t>lim</t>
    </r>
    <phoneticPr fontId="45" type="noConversion"/>
  </si>
  <si>
    <r>
      <t>0.4/√(E/F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phoneticPr fontId="45" type="noConversion"/>
  </si>
  <si>
    <t>d</t>
    <phoneticPr fontId="45" type="noConversion"/>
  </si>
  <si>
    <t>w</t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</si>
  <si>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max</t>
    </r>
    <phoneticPr fontId="45" type="noConversion"/>
  </si>
  <si>
    <r>
      <t>0.5 F</t>
    </r>
    <r>
      <rPr>
        <vertAlign val="subscript"/>
        <sz val="9"/>
        <rFont val="맑은 고딕"/>
        <family val="3"/>
        <charset val="129"/>
      </rPr>
      <t>y</t>
    </r>
    <phoneticPr fontId="45" type="noConversion"/>
  </si>
  <si>
    <r>
      <t>0.65/√(E/F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phoneticPr fontId="45" type="noConversion"/>
  </si>
  <si>
    <r>
      <t>C</t>
    </r>
    <r>
      <rPr>
        <vertAlign val="subscript"/>
        <sz val="9"/>
        <rFont val="맑은 고딕"/>
        <family val="3"/>
        <charset val="129"/>
      </rPr>
      <t>s</t>
    </r>
    <phoneticPr fontId="45" type="noConversion"/>
  </si>
  <si>
    <t>d</t>
    <phoneticPr fontId="45" type="noConversion"/>
  </si>
  <si>
    <t>w</t>
    <phoneticPr fontId="45" type="noConversion"/>
  </si>
  <si>
    <r>
      <t>1.5 t</t>
    </r>
    <r>
      <rPr>
        <vertAlign val="subscript"/>
        <sz val="9"/>
        <rFont val="맑은 고딕"/>
        <family val="3"/>
        <charset val="129"/>
      </rPr>
      <t>o</t>
    </r>
    <phoneticPr fontId="45" type="noConversion"/>
  </si>
  <si>
    <t>12t</t>
    <phoneticPr fontId="45" type="noConversion"/>
  </si>
  <si>
    <r>
      <t>C</t>
    </r>
    <r>
      <rPr>
        <vertAlign val="subscript"/>
        <sz val="9"/>
        <rFont val="맑은 고딕"/>
        <family val="3"/>
        <charset val="129"/>
      </rPr>
      <t>lim</t>
    </r>
    <phoneticPr fontId="45" type="noConversion"/>
  </si>
  <si>
    <r>
      <t>1.35 t</t>
    </r>
    <r>
      <rPr>
        <vertAlign val="subscript"/>
        <sz val="9"/>
        <rFont val="맑은 고딕"/>
        <family val="3"/>
        <charset val="129"/>
      </rPr>
      <t xml:space="preserve">o </t>
    </r>
    <r>
      <rPr>
        <sz val="9"/>
        <rFont val="맑은 고딕"/>
        <family val="3"/>
        <charset val="129"/>
      </rPr>
      <t>+ 0.56r</t>
    </r>
    <r>
      <rPr>
        <vertAlign val="subscript"/>
        <sz val="9"/>
        <rFont val="맑은 고딕"/>
        <family val="3"/>
        <charset val="129"/>
      </rPr>
      <t>y</t>
    </r>
    <phoneticPr fontId="45" type="noConversion"/>
  </si>
  <si>
    <t>Limit1_LongitudinalStiffenersCheck</t>
    <phoneticPr fontId="3" type="noConversion"/>
  </si>
  <si>
    <t>Limit2_LongitudinalStiffenersCheck</t>
    <phoneticPr fontId="3" type="noConversion"/>
  </si>
  <si>
    <t>Check_LongitudinalStiffeners_of_OpenSect_with_Upper_3_FlatType</t>
    <phoneticPr fontId="3" type="noConversion"/>
  </si>
  <si>
    <t>여기서,</t>
    <phoneticPr fontId="45" type="noConversion"/>
  </si>
  <si>
    <t>보강재 높이(mm)</t>
    <phoneticPr fontId="45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</si>
  <si>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o</t>
    </r>
    <phoneticPr fontId="45" type="noConversion"/>
  </si>
  <si>
    <t>보강재 두께(mm)</t>
    <phoneticPr fontId="45" type="noConversion"/>
  </si>
  <si>
    <t>t</t>
    <phoneticPr fontId="45" type="noConversion"/>
  </si>
  <si>
    <t>플랜지 두께(mm)</t>
    <phoneticPr fontId="45" type="noConversion"/>
  </si>
  <si>
    <t>보강재 사이의 플랜지 폭(mm)</t>
    <phoneticPr fontId="45" type="noConversion"/>
  </si>
  <si>
    <t>여기서,</t>
    <phoneticPr fontId="45" type="noConversion"/>
  </si>
  <si>
    <t>보강재 높이(mm)</t>
    <phoneticPr fontId="45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</si>
  <si>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o</t>
    </r>
    <phoneticPr fontId="45" type="noConversion"/>
  </si>
  <si>
    <t>보강재 두께(mm)</t>
    <phoneticPr fontId="45" type="noConversion"/>
  </si>
  <si>
    <t>t</t>
    <phoneticPr fontId="45" type="noConversion"/>
  </si>
  <si>
    <t>플랜지 두께(mm)</t>
    <phoneticPr fontId="45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</si>
  <si>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y</t>
    </r>
    <phoneticPr fontId="45" type="noConversion"/>
  </si>
  <si>
    <t>플랜지의 수직축에 대한 보강재 회전반경(mm)</t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</si>
  <si>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max</t>
    </r>
    <phoneticPr fontId="45" type="noConversion"/>
  </si>
  <si>
    <t>:</t>
    <phoneticPr fontId="45" type="noConversion"/>
  </si>
  <si>
    <t>유효폭을 고려한 단면에서 발생하는 최대압축응력 (MPa)</t>
    <phoneticPr fontId="45" type="noConversion"/>
  </si>
  <si>
    <t>Comment_LongitudinalStiffeners_of_OpenSect_with_Upper_3_FlatType</t>
    <phoneticPr fontId="3" type="noConversion"/>
  </si>
  <si>
    <t>Comment_LongitudinalStiffeners_of_OpenSect_with_Upper_3_Tee_Type</t>
    <phoneticPr fontId="3" type="noConversion"/>
  </si>
  <si>
    <t>Box에서 보강재가 3개 이상 설치된 단면에 대해서 FHWA를 적용하여 설계를 수행함. 단, tf가 t로 출력되기때문에 확인해야 함.</t>
    <phoneticPr fontId="3" type="noConversion"/>
  </si>
  <si>
    <t>[보강재 타입이 U-rib인 경우 (보강재가 폐합형태)]</t>
    <phoneticPr fontId="3" type="noConversion"/>
  </si>
  <si>
    <t>[보강재 타입이 개단면(Open Section)인 경우]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</si>
  <si>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'</t>
    </r>
    <phoneticPr fontId="45" type="noConversion"/>
  </si>
  <si>
    <t>MPa</t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</si>
  <si>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us</t>
    </r>
    <phoneticPr fontId="45" type="noConversion"/>
  </si>
  <si>
    <t>Check_Bendingstrength_by_FHWA_U_Rib_Type</t>
    <phoneticPr fontId="3" type="noConversion"/>
  </si>
  <si>
    <t>[2010.10.15] 비조밀단면이나 기타휨부재 등 강도결과 검토하는 부분은 조합하중 검토를 위해 휨강도로 변환함. [ 요청 : 조재영 과장님 ]</t>
    <phoneticPr fontId="3" type="noConversion"/>
  </si>
  <si>
    <r>
      <t>S</t>
    </r>
    <r>
      <rPr>
        <vertAlign val="subscript"/>
        <sz val="9"/>
        <rFont val="맑은 고딕"/>
        <family val="3"/>
        <charset val="129"/>
      </rPr>
      <t>yt</t>
    </r>
    <phoneticPr fontId="45" type="noConversion"/>
  </si>
  <si>
    <r>
      <t>mm</t>
    </r>
    <r>
      <rPr>
        <vertAlign val="superscript"/>
        <sz val="9"/>
        <rFont val="맑은 고딕"/>
        <family val="3"/>
        <charset val="129"/>
      </rPr>
      <t>3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</si>
  <si>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nyt</t>
    </r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</si>
  <si>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ry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yc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</si>
  <si>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uy</t>
    </r>
    <phoneticPr fontId="45" type="noConversion"/>
  </si>
  <si>
    <r>
      <t>S</t>
    </r>
    <r>
      <rPr>
        <vertAlign val="subscript"/>
        <sz val="9"/>
        <rFont val="맑은 고딕"/>
        <family val="3"/>
        <charset val="129"/>
      </rPr>
      <t>yc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</si>
  <si>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nyc</t>
    </r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</si>
  <si>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ry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yt</t>
    </r>
    <phoneticPr fontId="45" type="noConversion"/>
  </si>
  <si>
    <r>
      <t>S</t>
    </r>
    <r>
      <rPr>
        <vertAlign val="subscript"/>
        <sz val="9"/>
        <rFont val="맑은 고딕"/>
        <family val="3"/>
        <charset val="129"/>
      </rPr>
      <t>zc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</si>
  <si>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nzc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</si>
  <si>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uz</t>
    </r>
    <phoneticPr fontId="45" type="noConversion"/>
  </si>
  <si>
    <r>
      <t>S</t>
    </r>
    <r>
      <rPr>
        <vertAlign val="subscript"/>
        <sz val="9"/>
        <rFont val="맑은 고딕"/>
        <family val="3"/>
        <charset val="129"/>
      </rPr>
      <t>zt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</si>
  <si>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nzt</t>
    </r>
    <phoneticPr fontId="45" type="noConversion"/>
  </si>
  <si>
    <r>
      <t>M</t>
    </r>
    <r>
      <rPr>
        <vertAlign val="subscript"/>
        <sz val="9"/>
        <rFont val="맑은 고딕"/>
        <family val="3"/>
        <charset val="129"/>
      </rPr>
      <t>uz</t>
    </r>
    <phoneticPr fontId="45" type="noConversion"/>
  </si>
  <si>
    <t>Set_MomentStrength_by_SectionConstant_Comp_Z</t>
    <phoneticPr fontId="3" type="noConversion"/>
  </si>
  <si>
    <t>Set_MomentStrength_by_SectionConstant_Tens_Z</t>
    <phoneticPr fontId="3" type="noConversion"/>
  </si>
  <si>
    <t>Set_MomentStrength_by_SectionConstant_Tens_Y</t>
    <phoneticPr fontId="3" type="noConversion"/>
  </si>
  <si>
    <r>
      <t>D</t>
    </r>
    <r>
      <rPr>
        <vertAlign val="subscript"/>
        <sz val="9"/>
        <rFont val="맑은 고딕"/>
        <family val="3"/>
        <charset val="129"/>
      </rPr>
      <t>eq</t>
    </r>
    <phoneticPr fontId="45" type="noConversion"/>
  </si>
  <si>
    <r>
      <t>18 t</t>
    </r>
    <r>
      <rPr>
        <vertAlign val="subscript"/>
        <sz val="9"/>
        <rFont val="맑은 고딕"/>
        <family val="3"/>
        <charset val="129"/>
      </rPr>
      <t>w</t>
    </r>
    <phoneticPr fontId="45" type="noConversion"/>
  </si>
  <si>
    <t>D</t>
    <phoneticPr fontId="45" type="noConversion"/>
  </si>
  <si>
    <t>∴</t>
    <phoneticPr fontId="45" type="noConversion"/>
  </si>
  <si>
    <r>
      <t>d</t>
    </r>
    <r>
      <rPr>
        <vertAlign val="subscript"/>
        <sz val="9"/>
        <color indexed="8"/>
        <rFont val="맑은 고딕"/>
        <family val="3"/>
        <charset val="129"/>
      </rPr>
      <t>0</t>
    </r>
    <phoneticPr fontId="45" type="noConversion"/>
  </si>
  <si>
    <t>2.4 x (</t>
    <phoneticPr fontId="45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</si>
  <si>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phoneticPr fontId="45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</si>
  <si>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-</t>
    </r>
    <phoneticPr fontId="45" type="noConversion"/>
  </si>
  <si>
    <t>)</t>
    <phoneticPr fontId="45" type="noConversion"/>
  </si>
  <si>
    <r>
      <t>2</t>
    </r>
    <r>
      <rPr>
        <sz val="9"/>
        <rFont val="맑은 고딕"/>
        <family val="3"/>
        <charset val="129"/>
      </rPr>
      <t xml:space="preserve"> -</t>
    </r>
    <phoneticPr fontId="45" type="noConversion"/>
  </si>
  <si>
    <t>) =</t>
    <phoneticPr fontId="45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</si>
  <si>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45" type="noConversion"/>
  </si>
  <si>
    <r>
      <t>I</t>
    </r>
    <r>
      <rPr>
        <vertAlign val="subscript"/>
        <sz val="9"/>
        <rFont val="맑은 고딕"/>
        <family val="3"/>
        <charset val="129"/>
      </rPr>
      <t>l</t>
    </r>
    <phoneticPr fontId="45" type="noConversion"/>
  </si>
  <si>
    <r>
      <t>0.23d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√</t>
    </r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</si>
  <si>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ys</t>
    </r>
    <phoneticPr fontId="45" type="noConversion"/>
  </si>
  <si>
    <t>Limit_Radius_of_HS</t>
    <phoneticPr fontId="3" type="noConversion"/>
  </si>
  <si>
    <r>
      <t>A</t>
    </r>
    <r>
      <rPr>
        <vertAlign val="subscript"/>
        <sz val="9"/>
        <rFont val="맑은 고딕"/>
        <family val="3"/>
        <charset val="129"/>
      </rPr>
      <t>l</t>
    </r>
    <phoneticPr fontId="45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</si>
  <si>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 xml:space="preserve"> + D</t>
    </r>
    <r>
      <rPr>
        <vertAlign val="subscript"/>
        <sz val="9"/>
        <rFont val="맑은 고딕"/>
        <family val="3"/>
        <charset val="129"/>
      </rPr>
      <t>eq</t>
    </r>
    <r>
      <rPr>
        <sz val="9"/>
        <rFont val="맑은 고딕"/>
        <family val="3"/>
        <charset val="129"/>
      </rPr>
      <t xml:space="preserve"> t</t>
    </r>
    <r>
      <rPr>
        <vertAlign val="subscript"/>
        <sz val="9"/>
        <rFont val="맑은 고딕"/>
        <family val="3"/>
        <charset val="129"/>
      </rPr>
      <t>w</t>
    </r>
    <phoneticPr fontId="45" type="noConversion"/>
  </si>
  <si>
    <t>Calc_Area_of_HS_for_RadiusCheck</t>
    <phoneticPr fontId="3" type="noConversion"/>
  </si>
  <si>
    <t>+</t>
    <phoneticPr fontId="45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</si>
  <si>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45" type="noConversion"/>
  </si>
  <si>
    <t>r</t>
    <phoneticPr fontId="45" type="noConversion"/>
  </si>
  <si>
    <t>Check_Radius_of_HS</t>
    <phoneticPr fontId="3" type="noConversion"/>
  </si>
  <si>
    <r>
      <t>D</t>
    </r>
    <r>
      <rPr>
        <vertAlign val="subscript"/>
        <sz val="9"/>
        <rFont val="맑은 고딕"/>
        <family val="3"/>
        <charset val="129"/>
      </rPr>
      <t>eq</t>
    </r>
    <phoneticPr fontId="24" type="noConversion"/>
  </si>
  <si>
    <r>
      <t>등가의 복부판의 높이, 18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를 초과할 수 없음. (mm) </t>
    </r>
    <phoneticPr fontId="24" type="noConversion"/>
  </si>
  <si>
    <t>// Section Type 별로 추가해야 하는데..어떻게 할까..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</si>
  <si>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zc</t>
    </r>
    <phoneticPr fontId="45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</si>
  <si>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zt</t>
    </r>
    <phoneticPr fontId="45" type="noConversion"/>
  </si>
  <si>
    <t>// Section Type 별로 결정할 수 없다면, 이는 계산식으로 접근하면 안됨. 그냥 일반 설계변수로 생각해야 함.</t>
    <phoneticPr fontId="3" type="noConversion"/>
  </si>
  <si>
    <t>Warping_Constant_Factor_Cw</t>
    <phoneticPr fontId="3" type="noConversion"/>
  </si>
  <si>
    <t>[ 2축 대칭인 I형강에 대해서 적용 가능]</t>
    <phoneticPr fontId="3" type="noConversion"/>
  </si>
  <si>
    <t>[뒤틀림상수, Cw를 구하기 위한 산정식을 확인하고, Section별로 추가해야 함.]</t>
    <phoneticPr fontId="3" type="noConversion"/>
  </si>
  <si>
    <t>[2010.10.18] Add Section Table, Rolled Type's 모서리 반경, r : I형과 channel에 한해서 모서리 반경 r1, r2를 고려하기로 함.</t>
    <phoneticPr fontId="3" type="noConversion"/>
  </si>
  <si>
    <t>[1]SectInfo_Ctype_Rolled</t>
    <phoneticPr fontId="3" type="noConversion"/>
  </si>
  <si>
    <t>[1]SectInfo_Htype_Rolled</t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</si>
  <si>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1</t>
    </r>
    <phoneticPr fontId="6" type="noConversion"/>
  </si>
  <si>
    <r>
      <t>r</t>
    </r>
    <r>
      <rPr>
        <vertAlign val="subscript"/>
        <sz val="9"/>
        <rFont val="맑은 고딕"/>
        <family val="3"/>
        <charset val="129"/>
      </rPr>
      <t>2</t>
    </r>
    <phoneticPr fontId="6" type="noConversion"/>
  </si>
  <si>
    <r>
      <t>D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t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x (</t>
    </r>
    <phoneticPr fontId="45" type="noConversion"/>
  </si>
  <si>
    <r>
      <t>t</t>
    </r>
    <r>
      <rPr>
        <vertAlign val="subscript"/>
        <sz val="9"/>
        <rFont val="맑은 고딕"/>
        <family val="3"/>
        <charset val="129"/>
      </rPr>
      <t>f1</t>
    </r>
    <phoneticPr fontId="6" type="noConversion"/>
  </si>
  <si>
    <t>[1]SectInfo_HType</t>
    <phoneticPr fontId="3" type="noConversion"/>
  </si>
  <si>
    <t>[1]SectInfo_TType</t>
    <phoneticPr fontId="3" type="noConversion"/>
  </si>
  <si>
    <r>
      <t>A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 (mm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" type="noConversion"/>
  </si>
  <si>
    <t>검토위치</t>
    <phoneticPr fontId="46" type="noConversion"/>
  </si>
  <si>
    <t>y (mm)</t>
    <phoneticPr fontId="46" type="noConversion"/>
  </si>
  <si>
    <t>z (mm)</t>
    <phoneticPr fontId="46" type="noConversion"/>
  </si>
  <si>
    <t>Stress_TableHead</t>
    <phoneticPr fontId="3" type="noConversion"/>
  </si>
  <si>
    <t>Stress_TableBodyEnd</t>
    <phoneticPr fontId="3" type="noConversion"/>
  </si>
  <si>
    <t>Shadow_LoadComb_Type</t>
    <phoneticPr fontId="3" type="noConversion"/>
  </si>
  <si>
    <t>- 복부판의 탄성휨좌굴의 좌굴계수, k 산정</t>
    <phoneticPr fontId="3" type="noConversion"/>
  </si>
  <si>
    <t>SubTitle_Web_Strength_Check</t>
    <phoneticPr fontId="3" type="noConversion"/>
  </si>
  <si>
    <t>SubTitle_Set_BucklingConstant_of_Web</t>
    <phoneticPr fontId="3" type="noConversion"/>
  </si>
  <si>
    <t>SubTitle_FlangeCheck</t>
    <phoneticPr fontId="3" type="noConversion"/>
  </si>
  <si>
    <t>SubTitle_Tens_Flange_Strength_Check</t>
    <phoneticPr fontId="3" type="noConversion"/>
  </si>
  <si>
    <t>SubTitle_Comp_Flange_Strength_Check</t>
    <phoneticPr fontId="3" type="noConversion"/>
  </si>
  <si>
    <t>Comment_Service_FlangeCheck</t>
    <phoneticPr fontId="3" type="noConversion"/>
  </si>
  <si>
    <t>Factor_Dc</t>
    <phoneticPr fontId="3" type="noConversion"/>
  </si>
  <si>
    <t>Ratio_ds_per_Dc</t>
    <phoneticPr fontId="3" type="noConversion"/>
  </si>
  <si>
    <t>Factor_k_limit_with_LS</t>
    <phoneticPr fontId="3" type="noConversion"/>
  </si>
  <si>
    <t>Factor_k_with_LS_61064</t>
    <phoneticPr fontId="3" type="noConversion"/>
  </si>
  <si>
    <t>Check_BendingStrength_vs_Maxallow</t>
    <phoneticPr fontId="3" type="noConversion"/>
  </si>
  <si>
    <t>Comment_Service_WebCheck</t>
    <phoneticPr fontId="3" type="noConversion"/>
  </si>
  <si>
    <t>( 수평보강재가 있는 경우 )</t>
    <phoneticPr fontId="13" type="noConversion"/>
  </si>
  <si>
    <t>SubTitle_Fatigue_LoadCheck</t>
    <phoneticPr fontId="3" type="noConversion"/>
  </si>
  <si>
    <t>SubTitle_Fatigue_ShearCheck</t>
    <phoneticPr fontId="3" type="noConversion"/>
  </si>
  <si>
    <t>휨검토</t>
    <phoneticPr fontId="3" type="noConversion"/>
  </si>
  <si>
    <t>복부판의 탄성휨좌굴의 좌굴계수, k 결정</t>
    <phoneticPr fontId="3" type="noConversion"/>
  </si>
  <si>
    <t>SubTitle_Fatigue_BendingStrength_Check</t>
    <phoneticPr fontId="3" type="noConversion"/>
  </si>
  <si>
    <t>SubTitle_Fatigue_BucklingConstantK_of_Web</t>
    <phoneticPr fontId="3" type="noConversion"/>
  </si>
  <si>
    <t>SectInfo_for_FatigueShearCheck_by_Deform</t>
    <phoneticPr fontId="3" type="noConversion"/>
  </si>
  <si>
    <t>Check2_Ratio_D_per_tw</t>
    <phoneticPr fontId="3" type="noConversion"/>
  </si>
  <si>
    <t>ShearBucklingFactor_C_Type1</t>
    <phoneticPr fontId="3" type="noConversion"/>
  </si>
  <si>
    <t>SubTitle_SlendernessCheck_byTensileMember</t>
    <phoneticPr fontId="3" type="noConversion"/>
  </si>
  <si>
    <t>SubTitle_TensileStrengthCheck_6_8_2_1</t>
    <phoneticPr fontId="3" type="noConversion"/>
  </si>
  <si>
    <t>[2010.10.21] 압축부재의 폭-두께비 검토에 따른 Sub-Title 추가</t>
    <phoneticPr fontId="3" type="noConversion"/>
  </si>
  <si>
    <t>SubTitle_FixedEdge_With_CompFlange</t>
    <phoneticPr fontId="3" type="noConversion"/>
  </si>
  <si>
    <t>SubTitle_FreeEdge_with_CompFlange</t>
    <phoneticPr fontId="3" type="noConversion"/>
  </si>
  <si>
    <t>SubTitle_FreeEdge_with_Web</t>
    <phoneticPr fontId="3" type="noConversion"/>
  </si>
  <si>
    <t>SubTitle_FixedEdge_With_Web</t>
    <phoneticPr fontId="3" type="noConversion"/>
  </si>
  <si>
    <t xml:space="preserve">  - 압축플랜지 (한쪽 단이 지지된 판)</t>
    <phoneticPr fontId="3" type="noConversion"/>
  </si>
  <si>
    <t xml:space="preserve">  - 압축플랜지 (양단이 지지된 판)</t>
    <phoneticPr fontId="3" type="noConversion"/>
  </si>
  <si>
    <t xml:space="preserve">  - 복부판 (한쪽 단이 지지된 판)</t>
    <phoneticPr fontId="3" type="noConversion"/>
  </si>
  <si>
    <t xml:space="preserve">  - 복부판 (양단이 지지된 판)</t>
    <phoneticPr fontId="3" type="noConversion"/>
  </si>
  <si>
    <t>D</t>
    <phoneticPr fontId="37" type="noConversion"/>
  </si>
  <si>
    <t>강관의 직경 (mm)</t>
    <phoneticPr fontId="37" type="noConversion"/>
  </si>
  <si>
    <t>강관의 두께 (mm)</t>
    <phoneticPr fontId="37" type="noConversion"/>
  </si>
  <si>
    <t>Comment_Width_Thick_Check_of_CompMember_Web</t>
    <phoneticPr fontId="3" type="noConversion"/>
  </si>
  <si>
    <t xml:space="preserve">Channel-Rolled , Channel-Builtup, </t>
    <phoneticPr fontId="3" type="noConversion"/>
  </si>
  <si>
    <t>Angle-Rolled, Angle-Builtup</t>
    <phoneticPr fontId="3" type="noConversion"/>
  </si>
  <si>
    <t>I/Channel-Rolled , I/Channel-Builtup, Box-Builtup(W)</t>
    <phoneticPr fontId="3" type="noConversion"/>
  </si>
  <si>
    <t>Box-Builtip(F)</t>
    <phoneticPr fontId="3" type="noConversion"/>
  </si>
  <si>
    <t>T-Rolled(W), T-Builtup(W)</t>
    <phoneticPr fontId="3" type="noConversion"/>
  </si>
  <si>
    <t>I-Rolled , I-Builtup, Box-Builtup, T-Rolled(F), T-Builtup(F)</t>
    <phoneticPr fontId="3" type="noConversion"/>
  </si>
  <si>
    <t>Set_Factor_Lambda_r_for_Built_up_Box_Sect</t>
    <phoneticPr fontId="3" type="noConversion"/>
  </si>
  <si>
    <t>기준에 의거하여 휨좌굴과 비틀림 좌굴 및 휨-비틀림 좌굴의 한계상태 중에서 작은 값으로 검토한다.</t>
    <phoneticPr fontId="47" type="noConversion"/>
  </si>
  <si>
    <t>Comment_AxialStrengthCheck_by_STL</t>
    <phoneticPr fontId="3" type="noConversion"/>
  </si>
  <si>
    <t>SubTitle_ReducedFactor_Qs_of_RolledType</t>
    <phoneticPr fontId="3" type="noConversion"/>
  </si>
  <si>
    <t>SubTitle_ReducedFactor_Qs_of_BuiltupType</t>
    <phoneticPr fontId="3" type="noConversion"/>
  </si>
  <si>
    <t>SubTitle_ReducedFactor_Qs_of_Web_of_TSect</t>
    <phoneticPr fontId="3" type="noConversion"/>
  </si>
  <si>
    <t>SubTitle_ReducedFactor_Qa_of_Web</t>
    <phoneticPr fontId="3" type="noConversion"/>
  </si>
  <si>
    <t>SubTitle_ReducedFactor_Qa_of_Flange</t>
    <phoneticPr fontId="3" type="noConversion"/>
  </si>
  <si>
    <t>SubTitle_ReducedFactor_Qa_of_Pipe</t>
    <phoneticPr fontId="3" type="noConversion"/>
  </si>
  <si>
    <t>Set_ReducedFactor_Qs_Type2_Rolled_CantileverPart</t>
    <phoneticPr fontId="3" type="noConversion"/>
  </si>
  <si>
    <t>Set_ReducedFactor_Qs_Type3_Rolled_CantileverPart</t>
    <phoneticPr fontId="3" type="noConversion"/>
  </si>
  <si>
    <t>Set_ReducedFactor_Qs_Type3_Built_up_CantileverPart</t>
    <phoneticPr fontId="3" type="noConversion"/>
  </si>
  <si>
    <t>Set_ReducedFactor_Qa_of_Pipe</t>
    <phoneticPr fontId="3" type="noConversion"/>
  </si>
  <si>
    <t>Result_ReducedFactor_Qa_of_Pipe</t>
    <phoneticPr fontId="3" type="noConversion"/>
  </si>
  <si>
    <t>강구조 설계기준(2009) 5.7 세장판단면을 갖는 압축부재 : 5.7.2 세장한 양연지지판 : (3) 축력을 받는 원형단면</t>
    <phoneticPr fontId="3" type="noConversion"/>
  </si>
  <si>
    <t>5.7.2의 식을 그대로 사용함.</t>
    <phoneticPr fontId="3" type="noConversion"/>
  </si>
  <si>
    <t>Result_ReducedFactor_Qa_of_NonSlenderSection</t>
    <phoneticPr fontId="3" type="noConversion"/>
  </si>
  <si>
    <t>SubTitle_BendingBucklingCheck_Slender</t>
    <phoneticPr fontId="3" type="noConversion"/>
  </si>
  <si>
    <t>Subtitle_Bending_TorsionBucklingCheck_Slender</t>
    <phoneticPr fontId="3" type="noConversion"/>
  </si>
  <si>
    <t>ㆍ 저감계수, Q의 결정</t>
    <phoneticPr fontId="48" type="noConversion"/>
  </si>
  <si>
    <t>SubTitle_Set_ReducedFactor_Q</t>
    <phoneticPr fontId="3" type="noConversion"/>
  </si>
  <si>
    <r>
      <t>해당 Box단면은 양연지지판과 자유돌출판으로 조합된 단면이므로, Q = Q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 Q</t>
    </r>
    <r>
      <rPr>
        <vertAlign val="subscript"/>
        <sz val="9"/>
        <color indexed="8"/>
        <rFont val="맑은 고딕"/>
        <family val="3"/>
        <charset val="129"/>
      </rPr>
      <t>a</t>
    </r>
    <r>
      <rPr>
        <sz val="9"/>
        <color indexed="8"/>
        <rFont val="맑은 고딕"/>
        <family val="3"/>
        <charset val="129"/>
      </rPr>
      <t>임</t>
    </r>
    <phoneticPr fontId="3" type="noConversion"/>
  </si>
  <si>
    <r>
      <t>해당 사각강관(Rolled Box)단면은 양연지지판으로 구성된 단면이므로, Q =Q</t>
    </r>
    <r>
      <rPr>
        <vertAlign val="subscript"/>
        <sz val="9"/>
        <color indexed="8"/>
        <rFont val="맑은 고딕"/>
        <family val="3"/>
        <charset val="129"/>
      </rPr>
      <t>a</t>
    </r>
    <r>
      <rPr>
        <sz val="9"/>
        <color indexed="8"/>
        <rFont val="맑은 고딕"/>
        <family val="3"/>
        <charset val="129"/>
      </rPr>
      <t>임</t>
    </r>
    <phoneticPr fontId="3" type="noConversion"/>
  </si>
  <si>
    <t>Result_ReducedFactor_Q_of_Box</t>
    <phoneticPr fontId="3" type="noConversion"/>
  </si>
  <si>
    <t>Result_ReducedFactor_Q_of_RectTube</t>
    <phoneticPr fontId="3" type="noConversion"/>
  </si>
  <si>
    <r>
      <t>해당 Pipe단면은 양연지지판으로 구성된 단면이므로, Q=Q</t>
    </r>
    <r>
      <rPr>
        <vertAlign val="subscript"/>
        <sz val="9"/>
        <color indexed="8"/>
        <rFont val="맑은 고딕"/>
        <family val="3"/>
        <charset val="129"/>
      </rPr>
      <t>a</t>
    </r>
    <r>
      <rPr>
        <sz val="9"/>
        <color indexed="8"/>
        <rFont val="맑은 고딕"/>
        <family val="3"/>
        <charset val="129"/>
      </rPr>
      <t>임.</t>
    </r>
    <phoneticPr fontId="3" type="noConversion"/>
  </si>
  <si>
    <r>
      <t>해당 Channel 단면은 양연지지판과 자유돌출판으로 조합된 단면이므로, Q = Q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 Q</t>
    </r>
    <r>
      <rPr>
        <vertAlign val="subscript"/>
        <sz val="9"/>
        <color indexed="8"/>
        <rFont val="맑은 고딕"/>
        <family val="3"/>
        <charset val="129"/>
      </rPr>
      <t>a</t>
    </r>
    <r>
      <rPr>
        <sz val="9"/>
        <color indexed="8"/>
        <rFont val="맑은 고딕"/>
        <family val="3"/>
        <charset val="129"/>
      </rPr>
      <t>임</t>
    </r>
    <phoneticPr fontId="14" type="noConversion"/>
  </si>
  <si>
    <r>
      <t xml:space="preserve">해당 Angle 단면은 자유돌출판으로 구성된 단면이므로, Q = </t>
    </r>
    <r>
      <rPr>
        <sz val="9"/>
        <color indexed="8"/>
        <rFont val="맑은 고딕"/>
        <family val="3"/>
        <charset val="129"/>
      </rPr>
      <t>Q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>임</t>
    </r>
    <phoneticPr fontId="14" type="noConversion"/>
  </si>
  <si>
    <r>
      <t xml:space="preserve">해당 T형 단면은 자유돌출판으로 구성된 단면이므로, Q = </t>
    </r>
    <r>
      <rPr>
        <sz val="9"/>
        <color indexed="8"/>
        <rFont val="맑은 고딕"/>
        <family val="3"/>
        <charset val="129"/>
      </rPr>
      <t>Q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>임</t>
    </r>
    <phoneticPr fontId="14" type="noConversion"/>
  </si>
  <si>
    <t>Result_ReducedFactor_Q_of_T_Sect</t>
    <phoneticPr fontId="3" type="noConversion"/>
  </si>
  <si>
    <t>Result_ReducedFactor_Q_of_Channel</t>
    <phoneticPr fontId="3" type="noConversion"/>
  </si>
  <si>
    <t>Result_ReducedFactor_Q_of_Angle</t>
    <phoneticPr fontId="3" type="noConversion"/>
  </si>
  <si>
    <t>Result_ReducedFactor_Q_of_Pipe</t>
    <phoneticPr fontId="3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</si>
  <si>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30" type="noConversion"/>
  </si>
  <si>
    <r>
      <t>Q</t>
    </r>
    <r>
      <rPr>
        <vertAlign val="subscript"/>
        <sz val="9"/>
        <rFont val="맑은 고딕"/>
        <family val="3"/>
        <charset val="129"/>
      </rPr>
      <t>a</t>
    </r>
    <phoneticPr fontId="30" type="noConversion"/>
  </si>
  <si>
    <t>Set_ReducedFactor_Q_by_Qs</t>
    <phoneticPr fontId="3" type="noConversion"/>
  </si>
  <si>
    <t>Set_ReducedFactor_Q_by_Qa</t>
    <phoneticPr fontId="3" type="noConversion"/>
  </si>
  <si>
    <t>Comment_SectionRatio_Check</t>
    <phoneticPr fontId="3" type="noConversion"/>
  </si>
  <si>
    <t>Comment_CompFlange_Width</t>
    <phoneticPr fontId="3" type="noConversion"/>
  </si>
  <si>
    <t>Comment_Web_SlendernessCheck_of_CompactSection</t>
    <phoneticPr fontId="3" type="noConversion"/>
  </si>
  <si>
    <t>Comment_Interrelation_Check_of_CompactSection_OK</t>
    <phoneticPr fontId="3" type="noConversion"/>
  </si>
  <si>
    <t>여기서,</t>
    <phoneticPr fontId="49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</si>
  <si>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phoneticPr fontId="49" type="noConversion"/>
  </si>
  <si>
    <t>:</t>
    <phoneticPr fontId="49" type="noConversion"/>
  </si>
  <si>
    <r>
      <t>6.5.4.2에서 규정된 휨에 대한 강도감소계수,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49" type="noConversion"/>
  </si>
  <si>
    <t>단면의 공칭휨강도 (Nㆍmm)</t>
    <phoneticPr fontId="49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</si>
  <si>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phoneticPr fontId="49" type="noConversion"/>
  </si>
  <si>
    <t>6.10.3.1 (3)에 규정된 소성모멘트 (Nㆍmm)</t>
    <phoneticPr fontId="49" type="noConversion"/>
  </si>
  <si>
    <t>Comment_BendingStrength_Check_of_CompactSection</t>
    <phoneticPr fontId="3" type="noConversion"/>
  </si>
  <si>
    <t>Check_Slenderness_of_CompFlange_of_NoncompactSection</t>
    <phoneticPr fontId="3" type="noConversion"/>
  </si>
  <si>
    <t>Comment_Slenderness_of_CompFlange_of_NoncompactSection</t>
    <phoneticPr fontId="3" type="noConversion"/>
  </si>
  <si>
    <t>Comment_Slenderness_of_CompFlange_of_NoncompactSection_OK</t>
    <phoneticPr fontId="3" type="noConversion"/>
  </si>
  <si>
    <r>
      <t>b</t>
    </r>
    <r>
      <rPr>
        <vertAlign val="subscript"/>
        <sz val="9"/>
        <color indexed="8"/>
        <rFont val="맑은 고딕"/>
        <family val="3"/>
        <charset val="129"/>
      </rPr>
      <t>fc</t>
    </r>
    <r>
      <rPr>
        <sz val="9"/>
        <color indexed="8"/>
        <rFont val="맑은 고딕"/>
        <family val="3"/>
        <charset val="129"/>
      </rPr>
      <t xml:space="preserve"> t</t>
    </r>
    <r>
      <rPr>
        <vertAlign val="subscript"/>
        <sz val="9"/>
        <color indexed="8"/>
        <rFont val="맑은 고딕"/>
        <family val="3"/>
        <charset val="129"/>
      </rPr>
      <t>fc</t>
    </r>
    <r>
      <rPr>
        <sz val="9"/>
        <color indexed="8"/>
        <rFont val="맑은 고딕"/>
        <family val="3"/>
        <charset val="129"/>
      </rPr>
      <t xml:space="preserve"> + D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t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>/3</t>
    </r>
    <phoneticPr fontId="49" type="noConversion"/>
  </si>
  <si>
    <t>=</t>
    <phoneticPr fontId="49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</si>
  <si>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  <phoneticPr fontId="49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</si>
  <si>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fc</t>
    </r>
    <r>
      <rPr>
        <sz val="9"/>
        <color indexed="8"/>
        <rFont val="맑은 고딕"/>
        <family val="3"/>
        <charset val="129"/>
      </rPr>
      <t xml:space="preserve"> b</t>
    </r>
    <r>
      <rPr>
        <vertAlign val="subscript"/>
        <sz val="9"/>
        <color indexed="8"/>
        <rFont val="맑은 고딕"/>
        <family val="3"/>
        <charset val="129"/>
      </rPr>
      <t>fc</t>
    </r>
    <r>
      <rPr>
        <vertAlign val="superscript"/>
        <sz val="9"/>
        <color indexed="8"/>
        <rFont val="맑은 고딕"/>
        <family val="3"/>
        <charset val="129"/>
      </rPr>
      <t>3</t>
    </r>
    <r>
      <rPr>
        <sz val="9"/>
        <color indexed="8"/>
        <rFont val="맑은 고딕"/>
        <family val="3"/>
        <charset val="129"/>
      </rPr>
      <t>/12 + D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t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vertAlign val="superscript"/>
        <sz val="9"/>
        <color indexed="8"/>
        <rFont val="맑은 고딕"/>
        <family val="3"/>
        <charset val="129"/>
      </rPr>
      <t>3</t>
    </r>
    <r>
      <rPr>
        <sz val="9"/>
        <color indexed="8"/>
        <rFont val="맑은 고딕"/>
        <family val="3"/>
        <charset val="129"/>
      </rPr>
      <t>/12</t>
    </r>
    <phoneticPr fontId="49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</si>
  <si>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4</t>
    </r>
    <phoneticPr fontId="49" type="noConversion"/>
  </si>
  <si>
    <r>
      <t>f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</si>
  <si>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Comment_Check1_for_StressReducedFactor_Rb_NG</t>
    <phoneticPr fontId="3" type="noConversion"/>
  </si>
  <si>
    <t>Comment_Check1_for_StressReducedFactor_Rb_NG_Again</t>
    <phoneticPr fontId="3" type="noConversion"/>
  </si>
  <si>
    <t>Comment_Check1_for_StressReducedFactor_Rb_NG_Over</t>
    <phoneticPr fontId="3" type="noConversion"/>
  </si>
  <si>
    <t>Comment_StressReducedFactor_Rb_6_10_60</t>
    <phoneticPr fontId="3" type="noConversion"/>
  </si>
  <si>
    <t>Comment_StressReducedFactor_Rb</t>
    <phoneticPr fontId="3" type="noConversion"/>
  </si>
  <si>
    <t>Factor_k_without_LS</t>
    <phoneticPr fontId="3" type="noConversion"/>
  </si>
  <si>
    <t>Factor_ds_Low</t>
    <phoneticPr fontId="3" type="noConversion"/>
  </si>
  <si>
    <t>Factor_Dc_Low</t>
    <phoneticPr fontId="3" type="noConversion"/>
  </si>
  <si>
    <t>Ratio_ds_per_Dc_Low</t>
    <phoneticPr fontId="3" type="noConversion"/>
  </si>
  <si>
    <t>Ratio_bf_per_2tf</t>
    <phoneticPr fontId="3" type="noConversion"/>
  </si>
  <si>
    <t>Calc_BendingStrength_of_CompFlange_of_NoncompactSection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</si>
  <si>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</si>
  <si>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</si>
  <si>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D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</si>
  <si>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t>강재단면의 높이 (mm)</t>
    <phoneticPr fontId="33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</si>
  <si>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</si>
  <si>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t>압축플랜지의 폭 (mm)</t>
    <phoneticPr fontId="33" type="noConversion"/>
  </si>
  <si>
    <r>
      <t>b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</si>
  <si>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t>인장플랜지의 폭 (mm)</t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</si>
  <si>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</si>
  <si>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t>인장플랜지의 두께 (mm)</t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</si>
  <si>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</si>
  <si>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t>플랜지 두께 (mm)</t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</si>
  <si>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t</t>
    </r>
    <phoneticPr fontId="33" type="noConversion"/>
  </si>
  <si>
    <t>연직축에 대한 압축플랜지의 회전반경 (mm)</t>
    <phoneticPr fontId="33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</si>
  <si>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phoneticPr fontId="33" type="noConversion"/>
  </si>
  <si>
    <t>6.10.4.2 (5) ①에 규정된 모멘트 변화에 대한 보정계수</t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</si>
  <si>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zc</t>
    </r>
    <phoneticPr fontId="33" type="noConversion"/>
  </si>
  <si>
    <r>
      <t>복부판을 지나는 연직축(약축)에 대한 압축플랜지의 단면 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3" type="noConversion"/>
  </si>
  <si>
    <r>
      <t>S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</si>
  <si>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r>
      <t>단면의 수평축(강축)에 대한 압축플랜지의 단면계수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</si>
  <si>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z</t>
    </r>
    <phoneticPr fontId="33" type="noConversion"/>
  </si>
  <si>
    <t>6.10.3.3. (1)에서 정의된 압축플랜지의 항복모멘트 (Nㆍmm)</t>
    <phoneticPr fontId="33" type="noConversion"/>
  </si>
  <si>
    <t>Comment_NominalBendingStrength_by_NoncompactSection</t>
    <phoneticPr fontId="3" type="noConversion"/>
  </si>
  <si>
    <t>SubTitle_BendingStrengthCheck_by_Axial_Z</t>
    <phoneticPr fontId="3" type="noConversion"/>
  </si>
  <si>
    <t>6.12.2.2 (1) H형 부재의 공칭휨강도. I-SECT의 Z축검토 시 사용함.</t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</si>
  <si>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phoneticPr fontId="50" type="noConversion"/>
  </si>
  <si>
    <t>=</t>
    <phoneticPr fontId="50" type="noConversion"/>
  </si>
  <si>
    <r>
      <t>1.5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</t>
    </r>
    <phoneticPr fontId="50" type="noConversion"/>
  </si>
  <si>
    <t>x</t>
    <phoneticPr fontId="50" type="noConversion"/>
  </si>
  <si>
    <r>
      <t>M</t>
    </r>
    <r>
      <rPr>
        <vertAlign val="subscript"/>
        <sz val="9"/>
        <rFont val="맑은 고딕"/>
        <family val="3"/>
        <charset val="129"/>
      </rPr>
      <t>nz</t>
    </r>
    <phoneticPr fontId="50" type="noConversion"/>
  </si>
  <si>
    <r>
      <t>M</t>
    </r>
    <r>
      <rPr>
        <vertAlign val="subscript"/>
        <sz val="9"/>
        <rFont val="맑은 고딕"/>
        <family val="3"/>
        <charset val="129"/>
      </rPr>
      <t>rz</t>
    </r>
    <phoneticPr fontId="50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</si>
  <si>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nz</t>
    </r>
    <phoneticPr fontId="50" type="noConversion"/>
  </si>
  <si>
    <r>
      <t>M</t>
    </r>
    <r>
      <rPr>
        <vertAlign val="subscript"/>
        <sz val="9"/>
        <rFont val="맑은 고딕"/>
        <family val="3"/>
        <charset val="129"/>
      </rPr>
      <t>uz</t>
    </r>
    <phoneticPr fontId="50" type="noConversion"/>
  </si>
  <si>
    <t>여기서,</t>
    <phoneticPr fontId="50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</si>
  <si>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phoneticPr fontId="50" type="noConversion"/>
  </si>
  <si>
    <t>:</t>
    <phoneticPr fontId="50" type="noConversion"/>
  </si>
  <si>
    <r>
      <t>6.5.4.2에서 규정된 휨에 대한 강도감소계수,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1.00</t>
    </r>
    <phoneticPr fontId="50" type="noConversion"/>
  </si>
  <si>
    <t>복부판과 평행한 중심축에 관한 소성휨강도 (Nㆍmm)</t>
    <phoneticPr fontId="50" type="noConversion"/>
  </si>
  <si>
    <t>6.12.2.2에 규정된 비합성부재에 대한 공칭휨강도 (Nㆍmm)</t>
    <phoneticPr fontId="50" type="noConversion"/>
  </si>
  <si>
    <t>Check_BendingStrength_of_I_byAxialZ</t>
    <phoneticPr fontId="33" type="noConversion"/>
  </si>
  <si>
    <t>Comment_BendingStrength_of_I_byAxialZ</t>
    <phoneticPr fontId="33" type="noConversion"/>
  </si>
  <si>
    <t>SubTitle_BendingStrengthCheck_of_Pipe_Bending_or_ArchMem</t>
    <phoneticPr fontId="3" type="noConversion"/>
  </si>
  <si>
    <t>SubTitle_BendingStrengthCheck_of_Box_Bending_or_ArchMem</t>
    <phoneticPr fontId="3" type="noConversion"/>
  </si>
  <si>
    <t>[ Y축 검토 ]</t>
    <phoneticPr fontId="33" type="noConversion"/>
  </si>
  <si>
    <t>[ Z축 검토 ]</t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</si>
  <si>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</si>
  <si>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</si>
  <si>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0.064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l</t>
    </r>
    <phoneticPr fontId="38" type="noConversion"/>
  </si>
  <si>
    <r>
      <t>I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</si>
  <si>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x [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</si>
  <si>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</si>
  <si>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0.064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l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</si>
  <si>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</si>
  <si>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</si>
  <si>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</si>
  <si>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ez</t>
    </r>
    <phoneticPr fontId="38" type="noConversion"/>
  </si>
  <si>
    <r>
      <t>S</t>
    </r>
    <r>
      <rPr>
        <vertAlign val="subscript"/>
        <sz val="9"/>
        <rFont val="맑은 고딕"/>
        <family val="3"/>
        <charset val="129"/>
      </rPr>
      <t>z</t>
    </r>
    <phoneticPr fontId="38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</si>
  <si>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</si>
  <si>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0.064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l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</si>
  <si>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</si>
  <si>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x [</t>
    </r>
    <phoneticPr fontId="38" type="noConversion"/>
  </si>
  <si>
    <r>
      <t>0.064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l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</si>
  <si>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</si>
  <si>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</si>
  <si>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</si>
  <si>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38" type="noConversion"/>
  </si>
  <si>
    <r>
      <t>M</t>
    </r>
    <r>
      <rPr>
        <vertAlign val="subscript"/>
        <sz val="9"/>
        <rFont val="맑은 고딕"/>
        <family val="3"/>
        <charset val="129"/>
      </rPr>
      <t>ey</t>
    </r>
    <phoneticPr fontId="38" type="noConversion"/>
  </si>
  <si>
    <t>Set_Variables_to_Check_Box_SubMember_Z_Axis</t>
    <phoneticPr fontId="3" type="noConversion"/>
  </si>
  <si>
    <t>Factor1_to_Check_Box_SubMember_Z_Axis</t>
    <phoneticPr fontId="3" type="noConversion"/>
  </si>
  <si>
    <t>Factor2_to_Check_Box_SubMember_Z_Axis</t>
    <phoneticPr fontId="3" type="noConversion"/>
  </si>
  <si>
    <t>Set_BendingStrength_Mn_to_Check_Box_SubMember_Z_Axis</t>
    <phoneticPr fontId="3" type="noConversion"/>
  </si>
  <si>
    <t>Check_BendingStrength_Mn_to_Check_Box_SubMember_Z_Axis_Ultimate</t>
    <phoneticPr fontId="3" type="noConversion"/>
  </si>
  <si>
    <t>Check_BendingStrength_Mn_to_Check_Box_SubMember_Z_Axis_Extreme</t>
    <phoneticPr fontId="3" type="noConversion"/>
  </si>
  <si>
    <t>Comment_BendingStrength_Mn_to_Check_Box_SubMember_Z_Axis</t>
    <phoneticPr fontId="3" type="noConversion"/>
  </si>
  <si>
    <t>Comment_BendingStrength_Mn_to_Check_Box_SubMember_Z_Axis_Ultimate</t>
    <phoneticPr fontId="3" type="noConversion"/>
  </si>
  <si>
    <t>Comment_BendingStrength_Mn_to_Check_Box_SubMember_Z_Axis_Extreme</t>
    <phoneticPr fontId="3" type="noConversion"/>
  </si>
  <si>
    <t>Factor3_to_Check_Box_SubMember_Z_Axis</t>
    <phoneticPr fontId="3" type="noConversion"/>
  </si>
  <si>
    <t>SumValue_of_Ratio_NetWidth_per_Thick_Z_Axis</t>
    <phoneticPr fontId="3" type="noConversion"/>
  </si>
  <si>
    <t>Set_BendingStrength_Mn_to_Check_Box_SubMember</t>
    <phoneticPr fontId="3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</si>
  <si>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</si>
  <si>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</si>
  <si>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Z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</si>
  <si>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</si>
  <si>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S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</si>
  <si>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r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</si>
  <si>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b</t>
    </r>
    <r>
      <rPr>
        <sz val="9"/>
        <color indexed="8"/>
        <rFont val="맑은 고딕"/>
        <family val="3"/>
        <charset val="129"/>
      </rPr>
      <t xml:space="preserve"> M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</si>
  <si>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vertAlign val="subscript"/>
        <sz val="9"/>
        <color indexed="8"/>
        <rFont val="맑은 고딕"/>
        <family val="3"/>
        <charset val="129"/>
      </rPr>
      <t>y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</si>
  <si>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r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</si>
  <si>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ey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</si>
  <si>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</si>
  <si>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</si>
  <si>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Z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</si>
  <si>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</si>
  <si>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S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</si>
  <si>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Φ</t>
    </r>
    <r>
      <rPr>
        <vertAlign val="subscript"/>
        <sz val="9"/>
        <color indexed="8"/>
        <rFont val="맑은 고딕"/>
        <family val="3"/>
        <charset val="129"/>
      </rPr>
      <t>b</t>
    </r>
    <r>
      <rPr>
        <sz val="9"/>
        <color indexed="8"/>
        <rFont val="맑은 고딕"/>
        <family val="3"/>
        <charset val="129"/>
      </rPr>
      <t xml:space="preserve"> M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</si>
  <si>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vertAlign val="subscript"/>
        <sz val="9"/>
        <color indexed="8"/>
        <rFont val="맑은 고딕"/>
        <family val="3"/>
        <charset val="129"/>
      </rPr>
      <t>z</t>
    </r>
    <phoneticPr fontId="40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</si>
  <si>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ez</t>
    </r>
    <phoneticPr fontId="40" type="noConversion"/>
  </si>
  <si>
    <t>Set_BendingStrength_of_Pipe_by_PlasticMoment_Z_Axis</t>
    <phoneticPr fontId="3" type="noConversion"/>
  </si>
  <si>
    <t>Set_BendingStrength_of_Pipe_by_YieldMoment_Z_Axis</t>
    <phoneticPr fontId="3" type="noConversion"/>
  </si>
  <si>
    <t>Check_BendingStrength_of_Pipe_Z_Axis_Ultimate</t>
    <phoneticPr fontId="3" type="noConversion"/>
  </si>
  <si>
    <t>Check_BendingStrength_of_Pipe_Z_Axis_Extreme</t>
    <phoneticPr fontId="3" type="noConversion"/>
  </si>
  <si>
    <t>Comment_BendingStrength_Mn_to_Check_Pipe_Z_Axis</t>
    <phoneticPr fontId="3" type="noConversion"/>
  </si>
  <si>
    <t>Comment_BendingStrength_Mn_to_Check_Pipe_My_Z_Axis</t>
    <phoneticPr fontId="3" type="noConversion"/>
  </si>
  <si>
    <t>Comment_BendingStrength_Mn_to_Check_Pipe_Z_Axis_Ultimate</t>
    <phoneticPr fontId="3" type="noConversion"/>
  </si>
  <si>
    <t>Comment_BendingStrength_Mn_to_Check_Pipe_Z_Axis_Extreme</t>
    <phoneticPr fontId="3" type="noConversion"/>
  </si>
  <si>
    <t>Check_Lower_Limit_to_Calc_BendingStrength_of_Pipe</t>
    <phoneticPr fontId="3" type="noConversion"/>
  </si>
  <si>
    <t>Check_Upper_Limit_to_Calc_BendingStrength_of_Pipe</t>
    <phoneticPr fontId="3" type="noConversion"/>
  </si>
  <si>
    <t>Comment_BendingStrength_Mn_to_Check_Pipe_Mp_Z_Axis</t>
    <phoneticPr fontId="3" type="noConversion"/>
  </si>
  <si>
    <t>∴ 해당 단면의 공칭휨강도를 결정할 수 없음. 단면을 재설계해야 함.</t>
    <phoneticPr fontId="51" type="noConversion"/>
  </si>
  <si>
    <t>Result_BendingStrength_of_Pipe_NG</t>
    <phoneticPr fontId="33" type="noConversion"/>
  </si>
  <si>
    <t>Result_TensileAxialStrengthCheck_NG</t>
    <phoneticPr fontId="33" type="noConversion"/>
  </si>
  <si>
    <t>Result_Width_ThicknessCheck_of_ArchMem_NG</t>
    <phoneticPr fontId="33" type="noConversion"/>
  </si>
  <si>
    <t>Check_Slenderness_of_Web_ArchRib</t>
    <phoneticPr fontId="3" type="noConversion"/>
  </si>
  <si>
    <t>( 도로교 설계기준(안) 표 6.15.1 아치의 보강재 세장비, 수평보강재가 없는 경우 )</t>
    <phoneticPr fontId="41" type="noConversion"/>
  </si>
  <si>
    <t>( 도로교 설계기준(안) 표 6.15.1 아치의 보강재 세장비, 수평보강재가 1단인 경우 )</t>
    <phoneticPr fontId="41" type="noConversion"/>
  </si>
  <si>
    <t>( 도로교 설계기준(안) 표 6.15.1 아치의 보강재 세장비, 수평보강재가 2단 이상인 경우 )</t>
    <phoneticPr fontId="41" type="noConversion"/>
  </si>
  <si>
    <t>Factor_k_for_Check_Slenderness_of_Web_ArchRib_1</t>
    <phoneticPr fontId="3" type="noConversion"/>
  </si>
  <si>
    <t>Factor_k_for_Check_Slenderness_of_Web_ArchRib_Upper2</t>
    <phoneticPr fontId="3" type="noConversion"/>
  </si>
  <si>
    <t>∴ 조밀단면의 복부판 세장비 검토가 만족하므로, 해당 검토 단면은 조밀단면으로 간주함.</t>
    <phoneticPr fontId="33" type="noConversion"/>
  </si>
  <si>
    <t>Result_SlendernessChk_of_Compact_Box_OK</t>
    <phoneticPr fontId="33" type="noConversion"/>
  </si>
  <si>
    <t>Result_SlendernessChk_of_Compact_Box_NG</t>
    <phoneticPr fontId="33" type="noConversion"/>
  </si>
  <si>
    <t>∴ 조밀단면의 복부판 세장비 검토가 만족하지 않으므로, 해당 검토 단면은 비조밀단면으로 간주함.</t>
    <phoneticPr fontId="33" type="noConversion"/>
  </si>
  <si>
    <t xml:space="preserve">∴ 축지배 부재(아치부재)는 축방향 인장력에 대해서 축인장검토를 별도로 수행하지 않음. </t>
    <phoneticPr fontId="33" type="noConversion"/>
  </si>
  <si>
    <t>∴ 단면이 폭-두께비를 만족하지 못하므로 단면 재설계가 필요함.</t>
    <phoneticPr fontId="48" type="noConversion"/>
  </si>
  <si>
    <r>
      <t>∴ 단면이 세장하지 않으므로, 유효폭 b</t>
    </r>
    <r>
      <rPr>
        <b/>
        <vertAlign val="subscript"/>
        <sz val="9"/>
        <rFont val="맑은 고딕"/>
        <family val="3"/>
        <charset val="129"/>
      </rPr>
      <t>eff</t>
    </r>
    <r>
      <rPr>
        <b/>
        <sz val="9"/>
        <rFont val="맑은 고딕"/>
        <family val="3"/>
        <charset val="129"/>
      </rPr>
      <t xml:space="preserve"> = b이고, 따라서 Q</t>
    </r>
    <r>
      <rPr>
        <b/>
        <vertAlign val="subscript"/>
        <sz val="9"/>
        <rFont val="맑은 고딕"/>
        <family val="3"/>
        <charset val="129"/>
      </rPr>
      <t>a</t>
    </r>
    <r>
      <rPr>
        <b/>
        <sz val="9"/>
        <rFont val="맑은 고딕"/>
        <family val="3"/>
        <charset val="129"/>
      </rPr>
      <t xml:space="preserve"> = 1.0임.</t>
    </r>
    <phoneticPr fontId="48" type="noConversion"/>
  </si>
  <si>
    <t>- 플랜지 응력감소계수 결정</t>
    <phoneticPr fontId="33" type="noConversion"/>
  </si>
  <si>
    <t>SubTitle_Set_Flg_ReducedFactor</t>
    <phoneticPr fontId="33" type="noConversion"/>
  </si>
  <si>
    <t>SubTitle_LongitudinalStiffenerCheck_of_Box_Girder_Type_byFHWA_ClosedType</t>
    <phoneticPr fontId="3" type="noConversion"/>
  </si>
  <si>
    <t>SubTitle_LongitudinalStiffenerCheck_of_Box_Girder_Type_byFHWA_OpenType</t>
    <phoneticPr fontId="3" type="noConversion"/>
  </si>
  <si>
    <t>Check_Lambda_pl_Type1</t>
    <phoneticPr fontId="33" type="noConversion"/>
  </si>
  <si>
    <t>Check_Lambda_pl_Type2</t>
    <phoneticPr fontId="33" type="noConversion"/>
  </si>
  <si>
    <r>
      <t>t</t>
    </r>
    <r>
      <rPr>
        <vertAlign val="subscript"/>
        <sz val="9"/>
        <color indexed="8"/>
        <rFont val="맑은 고딕"/>
        <family val="3"/>
        <charset val="129"/>
      </rPr>
      <t>f</t>
    </r>
    <phoneticPr fontId="45" type="noConversion"/>
  </si>
  <si>
    <r>
      <t>(w / t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)</t>
    </r>
    <phoneticPr fontId="44" type="noConversion"/>
  </si>
  <si>
    <t>Comment_LongitudinalStiffeners_of_Box_With_Upper_3</t>
    <phoneticPr fontId="3" type="noConversion"/>
  </si>
  <si>
    <t>d</t>
    <phoneticPr fontId="52" type="noConversion"/>
  </si>
  <si>
    <t>=</t>
    <phoneticPr fontId="52" type="noConversion"/>
  </si>
  <si>
    <t>mm</t>
    <phoneticPr fontId="52" type="noConversion"/>
  </si>
  <si>
    <r>
      <t>t</t>
    </r>
    <r>
      <rPr>
        <vertAlign val="subscript"/>
        <sz val="9"/>
        <rFont val="맑은 고딕"/>
        <family val="3"/>
        <charset val="129"/>
      </rPr>
      <t>o</t>
    </r>
    <phoneticPr fontId="52" type="noConversion"/>
  </si>
  <si>
    <t>t</t>
    <phoneticPr fontId="52" type="noConversion"/>
  </si>
  <si>
    <r>
      <t>I</t>
    </r>
    <r>
      <rPr>
        <vertAlign val="subscript"/>
        <sz val="9"/>
        <rFont val="맑은 고딕"/>
        <family val="3"/>
        <charset val="129"/>
      </rPr>
      <t>l</t>
    </r>
    <phoneticPr fontId="52" type="noConversion"/>
  </si>
  <si>
    <r>
      <t>t</t>
    </r>
    <r>
      <rPr>
        <vertAlign val="subscript"/>
        <sz val="9"/>
        <rFont val="맑은 고딕"/>
        <family val="3"/>
        <charset val="129"/>
      </rPr>
      <t xml:space="preserve">o </t>
    </r>
    <r>
      <rPr>
        <sz val="9"/>
        <rFont val="맑은 고딕"/>
        <family val="3"/>
        <charset val="129"/>
      </rPr>
      <t>d</t>
    </r>
    <r>
      <rPr>
        <vertAlign val="superscript"/>
        <sz val="9"/>
        <rFont val="맑은 고딕"/>
        <family val="3"/>
        <charset val="129"/>
      </rPr>
      <t xml:space="preserve">3 </t>
    </r>
    <r>
      <rPr>
        <sz val="9"/>
        <rFont val="맑은 고딕"/>
        <family val="3"/>
        <charset val="129"/>
      </rPr>
      <t>/ 3</t>
    </r>
    <phoneticPr fontId="52" type="noConversion"/>
  </si>
  <si>
    <t>x</t>
    <phoneticPr fontId="52" type="noConversion"/>
  </si>
  <si>
    <r>
      <t>3</t>
    </r>
    <r>
      <rPr>
        <sz val="9"/>
        <rFont val="맑은 고딕"/>
        <family val="3"/>
        <charset val="129"/>
      </rPr>
      <t xml:space="preserve"> /</t>
    </r>
    <phoneticPr fontId="52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</si>
  <si>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52" type="noConversion"/>
  </si>
  <si>
    <r>
      <t>A</t>
    </r>
    <r>
      <rPr>
        <vertAlign val="subscript"/>
        <sz val="9"/>
        <rFont val="맑은 고딕"/>
        <family val="3"/>
        <charset val="129"/>
      </rPr>
      <t>l</t>
    </r>
    <phoneticPr fontId="52" type="noConversion"/>
  </si>
  <si>
    <r>
      <t>t</t>
    </r>
    <r>
      <rPr>
        <vertAlign val="subscript"/>
        <sz val="9"/>
        <rFont val="맑은 고딕"/>
        <family val="3"/>
        <charset val="129"/>
      </rPr>
      <t>o</t>
    </r>
    <r>
      <rPr>
        <sz val="9"/>
        <rFont val="맑은 고딕"/>
        <family val="3"/>
        <charset val="129"/>
      </rPr>
      <t xml:space="preserve"> d</t>
    </r>
    <phoneticPr fontId="52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</si>
  <si>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52" type="noConversion"/>
  </si>
  <si>
    <r>
      <t>r</t>
    </r>
    <r>
      <rPr>
        <vertAlign val="subscript"/>
        <sz val="9"/>
        <rFont val="맑은 고딕"/>
        <family val="3"/>
        <charset val="129"/>
      </rPr>
      <t>Y</t>
    </r>
    <phoneticPr fontId="52" type="noConversion"/>
  </si>
  <si>
    <r>
      <t>√(I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 xml:space="preserve"> / A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>)</t>
    </r>
    <phoneticPr fontId="52" type="noConversion"/>
  </si>
  <si>
    <t>√(</t>
    <phoneticPr fontId="52" type="noConversion"/>
  </si>
  <si>
    <t>/</t>
    <phoneticPr fontId="52" type="noConversion"/>
  </si>
  <si>
    <t>) =</t>
    <phoneticPr fontId="52" type="noConversion"/>
  </si>
  <si>
    <t>Set_Radius_of_T_Type_LongitudinalStiffeners</t>
    <phoneticPr fontId="33" type="noConversion"/>
  </si>
  <si>
    <t>- U-Rib타입의 종방향 보강재 내력 검토</t>
    <phoneticPr fontId="52" type="noConversion"/>
  </si>
  <si>
    <t>SubTitle_LongitudinalStiffener_StrengthCheck_of_Box_Girder_Type_byFHWA_ClosedType</t>
    <phoneticPr fontId="3" type="noConversion"/>
  </si>
  <si>
    <t>=</t>
    <phoneticPr fontId="52" type="noConversion"/>
  </si>
  <si>
    <t>x</t>
    <phoneticPr fontId="52" type="noConversion"/>
  </si>
  <si>
    <t>3</t>
    <phoneticPr fontId="52" type="noConversion"/>
  </si>
  <si>
    <t>(</t>
    <phoneticPr fontId="52" type="noConversion"/>
  </si>
  <si>
    <r>
      <t>)</t>
    </r>
    <r>
      <rPr>
        <vertAlign val="superscript"/>
        <sz val="9"/>
        <rFont val="맑은 고딕"/>
        <family val="3"/>
        <charset val="129"/>
      </rPr>
      <t>1/3</t>
    </r>
    <phoneticPr fontId="52" type="noConversion"/>
  </si>
  <si>
    <t>4</t>
    <phoneticPr fontId="52" type="noConversion"/>
  </si>
  <si>
    <t>k</t>
    <phoneticPr fontId="52" type="noConversion"/>
  </si>
  <si>
    <t>Set_Factor_k_Without_LongitudinalStiffeners</t>
    <phoneticPr fontId="52" type="noConversion"/>
  </si>
  <si>
    <t>Check_Bendingstrength_by_FHWA 유용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</si>
  <si>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c</t>
    </r>
    <phoneticPr fontId="37" type="noConversion"/>
  </si>
  <si>
    <t>압축플랜지의 항복강도(MPa)</t>
    <phoneticPr fontId="37" type="noConversion"/>
  </si>
  <si>
    <t>w</t>
    <phoneticPr fontId="33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</si>
  <si>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3" type="noConversion"/>
  </si>
  <si>
    <t>압축플랜지의 두께 (mm)</t>
    <phoneticPr fontId="33" type="noConversion"/>
  </si>
  <si>
    <r>
      <t>I</t>
    </r>
    <r>
      <rPr>
        <vertAlign val="subscript"/>
        <sz val="9"/>
        <color indexed="8"/>
        <rFont val="맑은 고딕"/>
        <family val="3"/>
        <charset val="129"/>
      </rPr>
      <t>s</t>
    </r>
    <phoneticPr fontId="37" type="noConversion"/>
  </si>
  <si>
    <r>
      <t>단부를 기준으로 한 수평보강재의 단면 2차모멘트 (mm</t>
    </r>
    <r>
      <rPr>
        <vertAlign val="superscript"/>
        <sz val="9"/>
        <color indexed="8"/>
        <rFont val="맑은 고딕"/>
        <family val="3"/>
        <charset val="129"/>
      </rPr>
      <t>4</t>
    </r>
    <r>
      <rPr>
        <sz val="9"/>
        <color indexed="8"/>
        <rFont val="맑은 고딕"/>
        <family val="3"/>
        <charset val="129"/>
      </rPr>
      <t>)</t>
    </r>
    <phoneticPr fontId="37" type="noConversion"/>
  </si>
  <si>
    <t>Comment_BendingStrength_of_CompFlange_of_Box_Girder</t>
    <phoneticPr fontId="3" type="noConversion"/>
  </si>
  <si>
    <t>Set_Parameter_k_of_HorizontalStiffener_2</t>
    <phoneticPr fontId="3" type="noConversion"/>
  </si>
  <si>
    <t xml:space="preserve"> x√(</t>
    <phoneticPr fontId="37" type="noConversion"/>
  </si>
  <si>
    <t>Check_ShearStrength_of_Pipe_by_S_Code_Z_Axis_Ultimate</t>
    <phoneticPr fontId="3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</si>
  <si>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</si>
  <si>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</si>
  <si>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40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</si>
  <si>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40" type="noConversion"/>
  </si>
  <si>
    <t>Comment_ShearStrength_of_Pipe_by_S_Code_Z_Axis</t>
    <phoneticPr fontId="3" type="noConversion"/>
  </si>
  <si>
    <t>Factor_k_Constant_Low</t>
    <phoneticPr fontId="3" type="noConversion"/>
  </si>
  <si>
    <t>③</t>
    <phoneticPr fontId="22" type="noConversion"/>
  </si>
  <si>
    <t>④</t>
    <phoneticPr fontId="22" type="noConversion"/>
  </si>
  <si>
    <t>SubTitle_Check_ShearStrength_StiffenedSect</t>
    <phoneticPr fontId="3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</si>
  <si>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</si>
  <si>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</si>
  <si>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C 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</si>
  <si>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</si>
  <si>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ny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</si>
  <si>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wu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</si>
  <si>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vertAlign val="subscript"/>
        <sz val="9"/>
        <color indexed="8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</si>
  <si>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vertAlign val="subscript"/>
        <sz val="9"/>
        <color indexed="8"/>
        <rFont val="맑은 고딕"/>
        <family val="3"/>
        <charset val="129"/>
      </rPr>
      <t>y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</si>
  <si>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wu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</si>
  <si>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</si>
  <si>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</si>
  <si>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</si>
  <si>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nz</t>
    </r>
    <phoneticPr fontId="22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</si>
  <si>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p</t>
    </r>
    <r>
      <rPr>
        <vertAlign val="subscript"/>
        <sz val="9"/>
        <color indexed="8"/>
        <rFont val="맑은 고딕"/>
        <family val="3"/>
        <charset val="129"/>
      </rPr>
      <t>z</t>
    </r>
    <phoneticPr fontId="22" type="noConversion"/>
  </si>
  <si>
    <t>Comment_ShearStrengthCheck_of_Without_Stiffener_Z_Axis</t>
    <phoneticPr fontId="3" type="noConversion"/>
  </si>
  <si>
    <t>SubTitle_Check_CantileverPart_of_HStiffener</t>
    <phoneticPr fontId="3" type="noConversion"/>
  </si>
  <si>
    <t>SubTitle_Check_Inertia_of_Section_Hstiffener</t>
    <phoneticPr fontId="3" type="noConversion"/>
  </si>
  <si>
    <t>Condition_MiddlePannel_of_CompactSect_Z_Axis</t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</si>
  <si>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</si>
  <si>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0.5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</t>
    </r>
    <phoneticPr fontId="22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</si>
  <si>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</si>
  <si>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</si>
  <si>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0.5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</t>
    </r>
    <phoneticPr fontId="22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</si>
  <si>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</si>
  <si>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t>Variables_of_Moment_for_CheckWeb_with_Stiffener_Z_Axis</t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</si>
  <si>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</si>
  <si>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M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</si>
  <si>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</si>
  <si>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M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</si>
  <si>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0.75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</t>
    </r>
    <phoneticPr fontId="22" type="noConversion"/>
  </si>
  <si>
    <r>
      <t>0.75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</t>
    </r>
    <phoneticPr fontId="22" type="noConversion"/>
  </si>
  <si>
    <t>Moment_Ratio_for_CheckWeb_with_Stiffener_Z_Axis</t>
    <phoneticPr fontId="3" type="noConversion"/>
  </si>
  <si>
    <r>
      <t>0.75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</si>
  <si>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t>Interaction_Factor_R_by_Moment_Z_Axis</t>
    <phoneticPr fontId="3" type="noConversion"/>
  </si>
  <si>
    <t>Calc_Plastic_ShearStrength_Z_Axis</t>
    <phoneticPr fontId="3" type="noConversion"/>
  </si>
  <si>
    <t>Calc_ShearStrength_of_CompactSect_ConditionOK_Z_Axis</t>
    <phoneticPr fontId="3" type="noConversion"/>
  </si>
  <si>
    <t>Calc_ShearStrength_of_CompactSect_ConditionNG_Z_Axis</t>
    <phoneticPr fontId="3" type="noConversion"/>
  </si>
  <si>
    <t>Check_ShearStrength_MiddlePannel_of_CompactSect_Z_Axis</t>
    <phoneticPr fontId="3" type="noConversion"/>
  </si>
  <si>
    <t>Comment_ShearStrength_MiddlePannel_of_CompactSect_Z_Axis</t>
    <phoneticPr fontId="3" type="noConversion"/>
  </si>
  <si>
    <t>Comment_ShearStrength_MiddlePannel_of_CompactSect_End_Z_Axis</t>
    <phoneticPr fontId="3" type="noConversion"/>
  </si>
  <si>
    <t>Condition_MiddlePannel_of_NoncompactSect_Z_Axis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</si>
  <si>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</si>
  <si>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0.75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</t>
    </r>
    <phoneticPr fontId="22" type="noConversion"/>
  </si>
  <si>
    <t>Variables_of_Strength_for_CheckWeb_with_Stiffener_Z_Axis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</si>
  <si>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</si>
  <si>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</si>
  <si>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</si>
  <si>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</si>
  <si>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0.75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</t>
    </r>
    <phoneticPr fontId="22" type="noConversion"/>
  </si>
  <si>
    <r>
      <t>0.75 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</t>
    </r>
    <phoneticPr fontId="22" type="noConversion"/>
  </si>
  <si>
    <t>Strength_Ratio_for_CheckWeb_with_Stiffener_Z_Axis</t>
    <phoneticPr fontId="3" type="noConversion"/>
  </si>
  <si>
    <t>Interaction_Factor_R_by_Strength_Z_Axis</t>
    <phoneticPr fontId="3" type="noConversion"/>
  </si>
  <si>
    <t>Comment_ShearStrength_MiddlePannel_of_NoncompactSect_Z_Axis</t>
    <phoneticPr fontId="3" type="noConversion"/>
  </si>
  <si>
    <t>∴ 입력된 단면은 수평보강재가 설치되지 않았으므로, 수직보강재의 간격 검토는 생략해도 됨.</t>
    <phoneticPr fontId="22" type="noConversion"/>
  </si>
  <si>
    <t>Result_Inertia_of_VS_with_HS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</si>
  <si>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</si>
  <si>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</si>
  <si>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0.592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yc</t>
    </r>
    <r>
      <rPr>
        <vertAlign val="subscript"/>
        <sz val="9"/>
        <rFont val="맑은 고딕"/>
        <family val="3"/>
        <charset val="129"/>
      </rPr>
      <t xml:space="preserve"> </t>
    </r>
    <phoneticPr fontId="37" type="noConversion"/>
  </si>
  <si>
    <t>Set_BendingStrength_of_CompFlange_of_Box_Girder_Type_1_Z_Axis</t>
    <phoneticPr fontId="3" type="noConversion"/>
  </si>
  <si>
    <t>Set_BendingStrength_of_CompFlange_of_Box_Girder_Type_2_Z_Axis</t>
    <phoneticPr fontId="3" type="noConversion"/>
  </si>
  <si>
    <t>Set_BendingStrength_of_CompFlange_of_Box_Girder_Type_3_Z_Axis</t>
    <phoneticPr fontId="3" type="noConversion"/>
  </si>
  <si>
    <t>Check_Bendingstrength_by_FHWA_Z_Axis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</si>
  <si>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</si>
  <si>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</si>
  <si>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</si>
  <si>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</si>
  <si>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</si>
  <si>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</si>
  <si>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r>
      <t>I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</si>
  <si>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</si>
  <si>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L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</si>
  <si>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√(I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/ A)</t>
    </r>
    <phoneticPr fontId="37" type="noConversion"/>
  </si>
  <si>
    <r>
      <t>I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</si>
  <si>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</si>
  <si>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r>
      <t>√(I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/ A)</t>
    </r>
    <phoneticPr fontId="37" type="noConversion"/>
  </si>
  <si>
    <r>
      <t>L</t>
    </r>
    <r>
      <rPr>
        <vertAlign val="subscript"/>
        <sz val="9"/>
        <rFont val="맑은 고딕"/>
        <family val="3"/>
        <charset val="129"/>
      </rPr>
      <t>z</t>
    </r>
    <phoneticPr fontId="37" type="noConversion"/>
  </si>
  <si>
    <t>Design_Parameter_to_BendingStrength_of_CompFlange_by_FHWA_Z_Axis</t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</si>
  <si>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</si>
  <si>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Ratio_Length_per_Radius_Z_Axis</t>
    <phoneticPr fontId="3" type="noConversion"/>
  </si>
  <si>
    <t>BendingStrength_Fv_to_Check_TensFlange_by_Positive_Z_Axis</t>
    <phoneticPr fontId="3" type="noConversion"/>
  </si>
  <si>
    <t>Check_BendingStrength_of_TensFlange_by_Positive_Z_Axis</t>
    <phoneticPr fontId="3" type="noConversion"/>
  </si>
  <si>
    <t>[2010.11.01] Add Section삽도</t>
    <phoneticPr fontId="3" type="noConversion"/>
  </si>
  <si>
    <t>- 설계휨강도의 재산정 : 플랜지의 휨강도를 검토 단면(전단면)의 설계휨강도로 재산정한다.</t>
    <phoneticPr fontId="37" type="noConversion"/>
  </si>
  <si>
    <t>Comment_BendingStrength_byMomentType</t>
    <phoneticPr fontId="3" type="noConversion"/>
  </si>
  <si>
    <t xml:space="preserve">   따라서 해당 단면에 대해서는 전단에 대한 검토를 생략할 수 있음.</t>
    <phoneticPr fontId="3" type="noConversion"/>
  </si>
  <si>
    <t>∴ 검토단면은 FHWA 1.7.206에 의한 폭-두께비 검토 결과, 만족하지 않으므로 단면의 재설계가 요구됨.</t>
    <phoneticPr fontId="53" type="noConversion"/>
  </si>
  <si>
    <t>Result_Width_ThicknessCheck_by_FHWA_NG</t>
    <phoneticPr fontId="33" type="noConversion"/>
  </si>
  <si>
    <t>[1]SectInfo_Ptype_with_Stiffeners</t>
    <phoneticPr fontId="3" type="noConversion"/>
  </si>
  <si>
    <t>[1]SectInfo_Btype_with_Stiffeneers</t>
    <phoneticPr fontId="3" type="noConversion"/>
  </si>
  <si>
    <t>[1]SectInfo_Htype_with_Stiffeners</t>
    <phoneticPr fontId="3" type="noConversion"/>
  </si>
  <si>
    <t>[1]SectInfo_Htype_Rolled_with_Stiffeners</t>
    <phoneticPr fontId="3" type="noConversion"/>
  </si>
  <si>
    <t>1축 대칭 단면이므로, 기준에 의거하여 휨좌굴 및 비틀림(휨-비틀림)좌굴의 한계상태 중에서 가장 작은 값으로 검토한다.</t>
    <phoneticPr fontId="14" type="noConversion"/>
  </si>
  <si>
    <t>2축 대칭 단면이므로, 기준에 의거하여 휨좌굴에 대한 한계상태를 검토한다.</t>
    <phoneticPr fontId="14" type="noConversion"/>
  </si>
  <si>
    <t>2축 대칭 단면이므로, 기준에 의거하여 휨좌굴 및 비틀림(휨-비틀림)좌굴의 한계상태 중에서 가장 작은 값으로 검토한다.</t>
    <phoneticPr fontId="14" type="noConversion"/>
  </si>
  <si>
    <t>Result_Limit_BucklingCheck_of_MonoSymmetiric // 이름관리자에서 삭제함</t>
    <phoneticPr fontId="3" type="noConversion"/>
  </si>
  <si>
    <t>Result_Limit_BucklingCheck_of_Symmetiric // 이름관리자에서 삭제함</t>
    <phoneticPr fontId="3" type="noConversion"/>
  </si>
  <si>
    <t>[2010.11.03] 하중유발피로 검토 Point  및 설계변수의 입력</t>
    <phoneticPr fontId="3" type="noConversion"/>
  </si>
  <si>
    <t>z (mm)</t>
    <phoneticPr fontId="46" type="noConversion"/>
  </si>
  <si>
    <t>No</t>
    <phoneticPr fontId="46" type="noConversion"/>
  </si>
  <si>
    <t>상세범주</t>
    <phoneticPr fontId="46" type="noConversion"/>
  </si>
  <si>
    <r>
      <t>(ADTT)</t>
    </r>
    <r>
      <rPr>
        <vertAlign val="subscript"/>
        <sz val="9"/>
        <color indexed="8"/>
        <rFont val="맑은 고딕"/>
        <family val="3"/>
        <charset val="129"/>
      </rPr>
      <t>SL</t>
    </r>
    <phoneticPr fontId="46" type="noConversion"/>
  </si>
  <si>
    <t>비  고</t>
    <phoneticPr fontId="46" type="noConversion"/>
  </si>
  <si>
    <t>FatigueCheckPoint_Head</t>
    <phoneticPr fontId="46" type="noConversion"/>
  </si>
  <si>
    <t>FatigueCheckPoint_Body</t>
    <phoneticPr fontId="46" type="noConversion"/>
  </si>
  <si>
    <t>FatigueCheckPoint_BodyEnd</t>
    <phoneticPr fontId="46" type="noConversion"/>
  </si>
  <si>
    <t>- 피로검토 위치 및 설계변수</t>
    <phoneticPr fontId="46" type="noConversion"/>
  </si>
  <si>
    <t>SubTitle_Set_Fatigue_CheckPoint_And_DgnParam</t>
    <phoneticPr fontId="3" type="noConversion"/>
  </si>
  <si>
    <t>반복회수(n)</t>
    <phoneticPr fontId="46" type="noConversion"/>
  </si>
  <si>
    <t>[2010.11.03] 작용 응력 Table 추가!! Default4개이고, 추가적으로 더 입력할 수 있으므로 하한은 4, 상한은 무제한임.</t>
    <phoneticPr fontId="3" type="noConversion"/>
  </si>
  <si>
    <t>1.6 작용응력</t>
    <phoneticPr fontId="14" type="noConversion"/>
  </si>
  <si>
    <t>하중 조합</t>
    <phoneticPr fontId="14" type="noConversion"/>
  </si>
  <si>
    <t>발생응력 (MPa)</t>
    <phoneticPr fontId="46" type="noConversion"/>
  </si>
  <si>
    <t>검토위치</t>
    <phoneticPr fontId="46" type="noConversion"/>
  </si>
  <si>
    <t>Stress_by_CheckPoint_TableHead</t>
    <phoneticPr fontId="14" type="noConversion"/>
  </si>
  <si>
    <t>Stress_by_CheckPoint_TableBody</t>
    <phoneticPr fontId="14" type="noConversion"/>
  </si>
  <si>
    <t>Stress_by_CheckPoint_TableBodyEnd</t>
    <phoneticPr fontId="14" type="noConversion"/>
  </si>
  <si>
    <t>[2010.11.03] 서론.</t>
    <phoneticPr fontId="14" type="noConversion"/>
  </si>
  <si>
    <t>전단검토는 강구조설계기준(2009)를 바탕으로 설계 검토를 수행한다.</t>
    <phoneticPr fontId="14" type="noConversion"/>
  </si>
  <si>
    <t>휨/전단검토는 강구조설계기준(2009)를 바탕으로 설계 검토를 수행한다.</t>
    <phoneticPr fontId="14" type="noConversion"/>
  </si>
  <si>
    <t>Comment_Head_Builtup_I_Sect</t>
    <phoneticPr fontId="14" type="noConversion"/>
  </si>
  <si>
    <t>Comment_Head_Rolled_I_Sect</t>
    <phoneticPr fontId="14" type="noConversion"/>
  </si>
  <si>
    <t>Comment_Head_Builtup_Box</t>
    <phoneticPr fontId="14" type="noConversion"/>
  </si>
  <si>
    <t>Comment_Head_Rolled_Box</t>
    <phoneticPr fontId="14" type="noConversion"/>
  </si>
  <si>
    <t>Comment_Head_Rolled_Pipe</t>
    <phoneticPr fontId="14" type="noConversion"/>
  </si>
  <si>
    <t>Comment_Head_Builtup_Pipe</t>
    <phoneticPr fontId="14" type="noConversion"/>
  </si>
  <si>
    <t>Comment_Head_Builtup_Angle</t>
    <phoneticPr fontId="14" type="noConversion"/>
  </si>
  <si>
    <t>Comment_Head_Rolled_Angle</t>
    <phoneticPr fontId="14" type="noConversion"/>
  </si>
  <si>
    <t>Comment_Head_Builtup_T_Sect</t>
    <phoneticPr fontId="14" type="noConversion"/>
  </si>
  <si>
    <t>Comment_Head_Rolled_T_Sect</t>
    <phoneticPr fontId="14" type="noConversion"/>
  </si>
  <si>
    <t>Comment_Head_Builtup_Channel</t>
    <phoneticPr fontId="14" type="noConversion"/>
  </si>
  <si>
    <t>Comment_Head_Rolled_Channel</t>
    <phoneticPr fontId="14" type="noConversion"/>
  </si>
  <si>
    <t>[2010.11.04] 수평보강재를 출력하기 위한 Table 구성.</t>
    <phoneticPr fontId="3" type="noConversion"/>
  </si>
  <si>
    <t>부재 위치</t>
    <phoneticPr fontId="3" type="noConversion"/>
  </si>
  <si>
    <t>보강재 타입</t>
    <phoneticPr fontId="3" type="noConversion"/>
  </si>
  <si>
    <t>보강재 Group명</t>
    <phoneticPr fontId="3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</si>
  <si>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 xml:space="preserve"> (mm)</t>
    </r>
    <phoneticPr fontId="3" type="noConversion"/>
  </si>
  <si>
    <r>
      <t>t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 xml:space="preserve"> (mm)</t>
    </r>
    <phoneticPr fontId="3" type="noConversion"/>
  </si>
  <si>
    <r>
      <t>h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 xml:space="preserve"> (mm)</t>
    </r>
    <phoneticPr fontId="3" type="noConversion"/>
  </si>
  <si>
    <r>
      <t>t</t>
    </r>
    <r>
      <rPr>
        <vertAlign val="subscript"/>
        <sz val="9"/>
        <rFont val="맑은 고딕"/>
        <family val="3"/>
        <charset val="129"/>
      </rPr>
      <t>lw</t>
    </r>
    <r>
      <rPr>
        <sz val="9"/>
        <rFont val="맑은 고딕"/>
        <family val="3"/>
        <charset val="129"/>
      </rPr>
      <t xml:space="preserve"> (mm)</t>
    </r>
    <phoneticPr fontId="3" type="noConversion"/>
  </si>
  <si>
    <t>[2010.11.04] 수직보강재를 출력하기 위한 Table 구성.</t>
    <phoneticPr fontId="3" type="noConversion"/>
  </si>
  <si>
    <r>
      <t>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(mm)</t>
    </r>
    <phoneticPr fontId="3" type="noConversion"/>
  </si>
  <si>
    <t>항복강도 (MPa)</t>
    <phoneticPr fontId="3" type="noConversion"/>
  </si>
  <si>
    <t>비  고</t>
    <phoneticPr fontId="3" type="noConversion"/>
  </si>
  <si>
    <t>Vstiff_Dimension_TableBody</t>
    <phoneticPr fontId="3" type="noConversion"/>
  </si>
  <si>
    <t>Vstiff_Dimension_TableBodyEnd</t>
    <phoneticPr fontId="3" type="noConversion"/>
  </si>
  <si>
    <t>-</t>
    <phoneticPr fontId="3" type="noConversion"/>
  </si>
  <si>
    <t>Hstiff_Dimension_TableBody_Ttype</t>
    <phoneticPr fontId="3" type="noConversion"/>
  </si>
  <si>
    <t>Hstiff_Dimension_TableBody_Urib</t>
    <phoneticPr fontId="3" type="noConversion"/>
  </si>
  <si>
    <t>Hstiff_Dimension_TableBodyEnd_PlateType</t>
    <phoneticPr fontId="3" type="noConversion"/>
  </si>
  <si>
    <t>Hstiff_Dimension_TableBodyEnd_Ttype</t>
    <phoneticPr fontId="3" type="noConversion"/>
  </si>
  <si>
    <t>Hstiff_Dimension_TableBodyEnd_Urib</t>
    <phoneticPr fontId="3" type="noConversion"/>
  </si>
  <si>
    <t>- 사용한계상태 하중조합</t>
    <phoneticPr fontId="14" type="noConversion"/>
  </si>
  <si>
    <t>- 피로한계상태 하중조합</t>
    <phoneticPr fontId="14" type="noConversion"/>
  </si>
  <si>
    <t>SubTitle_LoadCombination_Service</t>
    <phoneticPr fontId="3" type="noConversion"/>
  </si>
  <si>
    <t>SubTitle_LoadCombination_Fatigue</t>
    <phoneticPr fontId="3" type="noConversion"/>
  </si>
  <si>
    <t>SubTitle_LoadCombination_Strength</t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</si>
  <si>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</si>
  <si>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</si>
  <si>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</si>
  <si>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y</t>
    </r>
    <phoneticPr fontId="33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</si>
  <si>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49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</si>
  <si>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50" type="noConversion"/>
  </si>
  <si>
    <t>휨강도 산정</t>
    <phoneticPr fontId="37" type="noConversion"/>
  </si>
  <si>
    <t>SubTitle_Calc_BendingStrength_of_CompFlange</t>
    <phoneticPr fontId="37" type="noConversion"/>
  </si>
  <si>
    <t>2. 전체 하중조합 중 최대, 최소 단면력</t>
    <phoneticPr fontId="3" type="noConversion"/>
  </si>
  <si>
    <t>[S]DesignForce_Chapter</t>
    <phoneticPr fontId="5" type="noConversion"/>
  </si>
  <si>
    <t>[S]DesignForce_Comment</t>
    <phoneticPr fontId="5" type="noConversion"/>
  </si>
  <si>
    <t xml:space="preserve"> 부재 및 절점번호는 전체계 구조해석 모델을 참조한다.</t>
    <phoneticPr fontId="3" type="noConversion"/>
  </si>
  <si>
    <t>부재 번호</t>
    <phoneticPr fontId="3" type="noConversion"/>
  </si>
  <si>
    <t>하중조합</t>
    <phoneticPr fontId="5" type="noConversion"/>
  </si>
  <si>
    <r>
      <t>F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 xml:space="preserve"> (kN)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</si>
  <si>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(kN)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</si>
  <si>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(kN)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</si>
  <si>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 xml:space="preserve"> (kN.m)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</si>
  <si>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(kN.m)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</si>
  <si>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(kN.m)</t>
    </r>
    <phoneticPr fontId="3" type="noConversion"/>
  </si>
  <si>
    <t>비고</t>
    <phoneticPr fontId="3" type="noConversion"/>
  </si>
  <si>
    <t>[S]DesignForce_Head</t>
    <phoneticPr fontId="5" type="noConversion"/>
  </si>
  <si>
    <t>[S]DesignForce_BodyEnd</t>
    <phoneticPr fontId="5" type="noConversion"/>
  </si>
  <si>
    <t>하중조합</t>
    <phoneticPr fontId="3" type="noConversion"/>
  </si>
  <si>
    <t>[S]DesignUserForce_Head</t>
    <phoneticPr fontId="5" type="noConversion"/>
  </si>
  <si>
    <t>[S]Title_StrengthLimitState</t>
    <phoneticPr fontId="5" type="noConversion"/>
  </si>
  <si>
    <t>2. 사용한계상태 하중조합</t>
    <phoneticPr fontId="3" type="noConversion"/>
  </si>
  <si>
    <t>[S]Title_ServiceLimitState</t>
    <phoneticPr fontId="5" type="noConversion"/>
  </si>
  <si>
    <t>3. 피로한계상태 하중조합</t>
    <phoneticPr fontId="3" type="noConversion"/>
  </si>
  <si>
    <t>[S]Title_FatigueLimitState</t>
    <phoneticPr fontId="5" type="noConversion"/>
  </si>
  <si>
    <t>∴ 축지배 부재(아치부재)는 폭-두께비를 만족하지 못하므로 단면 재설계가 필요함.</t>
    <phoneticPr fontId="33" type="noConversion"/>
  </si>
  <si>
    <t>Set_ShearStrength_Vn_of_Pipe_by_S_Code_Z_Axis</t>
    <phoneticPr fontId="3" type="noConversion"/>
  </si>
  <si>
    <t>∴ 해당 단면은 단면비를 만족하지 않으므로, 단면 재설계가 필요함.</t>
    <phoneticPr fontId="51" type="noConversion"/>
  </si>
  <si>
    <t>Result_SectionRatioChk_NG</t>
    <phoneticPr fontId="33" type="noConversion"/>
  </si>
  <si>
    <t>=</t>
    <phoneticPr fontId="26" type="noConversion"/>
  </si>
  <si>
    <t>=</t>
    <phoneticPr fontId="26" type="noConversion"/>
  </si>
  <si>
    <t>x</t>
    <phoneticPr fontId="26" type="noConversion"/>
  </si>
  <si>
    <t>K</t>
    <phoneticPr fontId="26" type="noConversion"/>
  </si>
  <si>
    <t>=</t>
    <phoneticPr fontId="26" type="noConversion"/>
  </si>
  <si>
    <t>l</t>
    <phoneticPr fontId="26" type="noConversion"/>
  </si>
  <si>
    <t>mm</t>
    <phoneticPr fontId="26" type="noConversion"/>
  </si>
  <si>
    <t>r</t>
    <phoneticPr fontId="26" type="noConversion"/>
  </si>
  <si>
    <t>Kl</t>
    <phoneticPr fontId="26" type="noConversion"/>
  </si>
  <si>
    <t>x</t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</si>
  <si>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e</t>
    </r>
    <phoneticPr fontId="26" type="noConversion"/>
  </si>
  <si>
    <r>
      <t>(π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E)</t>
    </r>
    <phoneticPr fontId="26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</si>
  <si>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</si>
  <si>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t>MPa</t>
    <phoneticPr fontId="26" type="noConversion"/>
  </si>
  <si>
    <r>
      <t>(K l / r)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</si>
  <si>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t>2</t>
    <phoneticPr fontId="26" type="noConversion"/>
  </si>
  <si>
    <t>4.71 x √</t>
    <phoneticPr fontId="26" type="noConversion"/>
  </si>
  <si>
    <t>E</t>
    <phoneticPr fontId="26" type="noConversion"/>
  </si>
  <si>
    <t>x √</t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</si>
  <si>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</si>
  <si>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26" type="noConversion"/>
  </si>
  <si>
    <r>
      <t>0.658</t>
    </r>
    <r>
      <rPr>
        <vertAlign val="superscript"/>
        <sz val="9"/>
        <rFont val="맑은 고딕"/>
        <family val="3"/>
        <charset val="129"/>
      </rPr>
      <t>(Fy/Fe)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y</t>
    </r>
    <phoneticPr fontId="26" type="noConversion"/>
  </si>
  <si>
    <r>
      <t>0.877 F</t>
    </r>
    <r>
      <rPr>
        <vertAlign val="subscript"/>
        <sz val="9"/>
        <rFont val="맑은 고딕"/>
        <family val="3"/>
        <charset val="129"/>
      </rPr>
      <t>e</t>
    </r>
    <phoneticPr fontId="26" type="noConversion"/>
  </si>
  <si>
    <t>kN</t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</si>
  <si>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n</t>
    </r>
    <phoneticPr fontId="26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</si>
  <si>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g</t>
    </r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</si>
  <si>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phoneticPr fontId="26" type="noConversion"/>
  </si>
  <si>
    <r>
      <t>Φ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P</t>
    </r>
    <r>
      <rPr>
        <vertAlign val="subscript"/>
        <sz val="9"/>
        <rFont val="맑은 고딕"/>
        <family val="3"/>
        <charset val="129"/>
      </rPr>
      <t>n</t>
    </r>
    <phoneticPr fontId="26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</si>
  <si>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26" type="noConversion"/>
  </si>
  <si>
    <r>
      <t>K</t>
    </r>
    <r>
      <rPr>
        <vertAlign val="subscript"/>
        <sz val="9"/>
        <rFont val="맑은 고딕"/>
        <family val="3"/>
        <charset val="129"/>
      </rPr>
      <t>z</t>
    </r>
    <phoneticPr fontId="26" type="noConversion"/>
  </si>
  <si>
    <t>G</t>
    <phoneticPr fontId="26" type="noConversion"/>
  </si>
  <si>
    <t>MPa</t>
    <phoneticPr fontId="26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</si>
  <si>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E C</t>
    </r>
    <r>
      <rPr>
        <vertAlign val="subscript"/>
        <sz val="9"/>
        <rFont val="맑은 고딕"/>
        <family val="3"/>
        <charset val="129"/>
      </rPr>
      <t>w</t>
    </r>
    <phoneticPr fontId="26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</si>
  <si>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/>
    </r>
    <phoneticPr fontId="26" type="noConversion"/>
  </si>
  <si>
    <t>x</t>
    <phoneticPr fontId="26" type="noConversion"/>
  </si>
  <si>
    <r>
      <t>Nㆍmm</t>
    </r>
    <r>
      <rPr>
        <vertAlign val="superscript"/>
        <sz val="9"/>
        <rFont val="맑은 고딕"/>
        <family val="3"/>
        <charset val="129"/>
      </rPr>
      <t>2</t>
    </r>
    <phoneticPr fontId="3" type="noConversion"/>
  </si>
  <si>
    <r>
      <t>(K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l)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</si>
  <si>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t>(</t>
    <phoneticPr fontId="26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</si>
  <si>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26" type="noConversion"/>
  </si>
  <si>
    <t>GJ</t>
    <phoneticPr fontId="26" type="noConversion"/>
  </si>
  <si>
    <r>
      <t>Nㆍmm</t>
    </r>
    <r>
      <rPr>
        <vertAlign val="superscript"/>
        <sz val="9"/>
        <rFont val="맑은 고딕"/>
        <family val="3"/>
        <charset val="129"/>
      </rPr>
      <t>2</t>
    </r>
    <phoneticPr fontId="3" type="noConversion"/>
  </si>
  <si>
    <r>
      <t>I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+ I</t>
    </r>
    <r>
      <rPr>
        <vertAlign val="subscript"/>
        <sz val="9"/>
        <rFont val="맑은 고딕"/>
        <family val="3"/>
        <charset val="129"/>
      </rPr>
      <t>zz</t>
    </r>
    <phoneticPr fontId="26" type="noConversion"/>
  </si>
  <si>
    <t>+</t>
    <phoneticPr fontId="26" type="noConversion"/>
  </si>
  <si>
    <r>
      <t>mm</t>
    </r>
    <r>
      <rPr>
        <vertAlign val="superscript"/>
        <sz val="9"/>
        <rFont val="맑은 고딕"/>
        <family val="3"/>
        <charset val="129"/>
      </rPr>
      <t>4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</si>
  <si>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e</t>
    </r>
    <phoneticPr fontId="26" type="noConversion"/>
  </si>
  <si>
    <t>[</t>
    <phoneticPr fontId="26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</si>
  <si>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E C</t>
    </r>
    <r>
      <rPr>
        <vertAlign val="subscript"/>
        <sz val="9"/>
        <rFont val="맑은 고딕"/>
        <family val="3"/>
        <charset val="129"/>
      </rPr>
      <t>w</t>
    </r>
    <phoneticPr fontId="26" type="noConversion"/>
  </si>
  <si>
    <t>GJ ]</t>
    <phoneticPr fontId="26" type="noConversion"/>
  </si>
  <si>
    <t>MPa</t>
    <phoneticPr fontId="26" type="noConversion"/>
  </si>
  <si>
    <t>=</t>
    <phoneticPr fontId="37" type="noConversion"/>
  </si>
  <si>
    <r>
      <t>mm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</si>
  <si>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0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</si>
  <si>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y</t>
    </r>
    <r>
      <rPr>
        <vertAlign val="subscript"/>
        <sz val="9"/>
        <rFont val="맑은 고딕"/>
        <family val="3"/>
        <charset val="129"/>
      </rPr>
      <t>0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+ z</t>
    </r>
    <r>
      <rPr>
        <vertAlign val="subscript"/>
        <sz val="9"/>
        <rFont val="맑은 고딕"/>
        <family val="3"/>
        <charset val="129"/>
      </rPr>
      <t>0</t>
    </r>
    <r>
      <rPr>
        <vertAlign val="superscript"/>
        <sz val="9"/>
        <rFont val="맑은 고딕"/>
        <family val="3"/>
        <charset val="129"/>
      </rPr>
      <t xml:space="preserve">2 </t>
    </r>
    <r>
      <rPr>
        <sz val="9"/>
        <rFont val="맑은 고딕"/>
        <family val="3"/>
        <charset val="129"/>
      </rPr>
      <t>+( I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+ I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) / A</t>
    </r>
    <r>
      <rPr>
        <vertAlign val="subscript"/>
        <sz val="9"/>
        <rFont val="맑은 고딕"/>
        <family val="3"/>
        <charset val="129"/>
      </rPr>
      <t>g</t>
    </r>
    <phoneticPr fontId="37" type="noConversion"/>
  </si>
  <si>
    <t>H</t>
    <phoneticPr fontId="37" type="noConversion"/>
  </si>
  <si>
    <t>-</t>
    <phoneticPr fontId="37" type="noConversion"/>
  </si>
  <si>
    <r>
      <t>y</t>
    </r>
    <r>
      <rPr>
        <vertAlign val="subscript"/>
        <sz val="9"/>
        <rFont val="맑은 고딕"/>
        <family val="3"/>
        <charset val="129"/>
      </rPr>
      <t>0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</si>
  <si>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+</t>
    <phoneticPr fontId="37" type="noConversion"/>
  </si>
  <si>
    <r>
      <t>z</t>
    </r>
    <r>
      <rPr>
        <vertAlign val="subscript"/>
        <sz val="9"/>
        <rFont val="맑은 고딕"/>
        <family val="3"/>
        <charset val="129"/>
      </rPr>
      <t>0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</si>
  <si>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E C</t>
    </r>
    <r>
      <rPr>
        <vertAlign val="subscript"/>
        <sz val="9"/>
        <rFont val="맑은 고딕"/>
        <family val="3"/>
        <charset val="129"/>
      </rPr>
      <t>w</t>
    </r>
    <phoneticPr fontId="37" type="noConversion"/>
  </si>
  <si>
    <t>=</t>
    <phoneticPr fontId="37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</si>
  <si>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/>
    </r>
    <phoneticPr fontId="37" type="noConversion"/>
  </si>
  <si>
    <t>x</t>
    <phoneticPr fontId="37" type="noConversion"/>
  </si>
  <si>
    <r>
      <t>(K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l)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</si>
  <si>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(</t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</si>
  <si>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</si>
  <si>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GJ</t>
    <phoneticPr fontId="37" type="noConversion"/>
  </si>
  <si>
    <r>
      <t>A</t>
    </r>
    <r>
      <rPr>
        <vertAlign val="subscript"/>
        <sz val="9"/>
        <rFont val="맑은 고딕"/>
        <family val="3"/>
        <charset val="129"/>
      </rPr>
      <t>g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0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</si>
  <si>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ez</t>
    </r>
    <phoneticPr fontId="37" type="noConversion"/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</si>
  <si>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E</t>
    </r>
    <phoneticPr fontId="37" type="noConversion"/>
  </si>
  <si>
    <t>MPa</t>
    <phoneticPr fontId="37" type="noConversion"/>
  </si>
  <si>
    <r>
      <t>(K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L / 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</si>
  <si>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/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</si>
  <si>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ex</t>
    </r>
    <phoneticPr fontId="37" type="noConversion"/>
  </si>
  <si>
    <t>[</t>
    <phoneticPr fontId="37" type="noConversion"/>
  </si>
  <si>
    <t>+</t>
    <phoneticPr fontId="37" type="noConversion"/>
  </si>
  <si>
    <t>GJ ]</t>
    <phoneticPr fontId="37" type="noConversion"/>
  </si>
  <si>
    <r>
      <t>(K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L)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</si>
  <si>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e</t>
    </r>
    <phoneticPr fontId="37" type="noConversion"/>
  </si>
  <si>
    <t>) x [</t>
    <phoneticPr fontId="37" type="noConversion"/>
  </si>
  <si>
    <t>- √(</t>
    <phoneticPr fontId="37" type="noConversion"/>
  </si>
  <si>
    <t>-</t>
    <phoneticPr fontId="37" type="noConversion"/>
  </si>
  <si>
    <r>
      <t>4 F</t>
    </r>
    <r>
      <rPr>
        <vertAlign val="subscript"/>
        <sz val="9"/>
        <rFont val="맑은 고딕"/>
        <family val="3"/>
        <charset val="129"/>
      </rPr>
      <t>ez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>ex</t>
    </r>
    <r>
      <rPr>
        <sz val="9"/>
        <rFont val="맑은 고딕"/>
        <family val="3"/>
        <charset val="129"/>
      </rPr>
      <t xml:space="preserve"> H</t>
    </r>
    <phoneticPr fontId="37" type="noConversion"/>
  </si>
  <si>
    <t>)]</t>
    <phoneticPr fontId="37" type="noConversion"/>
  </si>
  <si>
    <t>2 H</t>
    <phoneticPr fontId="37" type="noConversion"/>
  </si>
  <si>
    <r>
      <t>( F</t>
    </r>
    <r>
      <rPr>
        <vertAlign val="subscript"/>
        <sz val="9"/>
        <rFont val="맑은 고딕"/>
        <family val="3"/>
        <charset val="129"/>
      </rPr>
      <t>ez</t>
    </r>
    <r>
      <rPr>
        <sz val="9"/>
        <rFont val="맑은 고딕"/>
        <family val="3"/>
        <charset val="129"/>
      </rPr>
      <t xml:space="preserve"> + F</t>
    </r>
    <r>
      <rPr>
        <vertAlign val="subscript"/>
        <sz val="9"/>
        <rFont val="맑은 고딕"/>
        <family val="3"/>
        <charset val="129"/>
      </rPr>
      <t>ex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</si>
  <si>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=</t>
    <phoneticPr fontId="37" type="noConversion"/>
  </si>
  <si>
    <t>G</t>
    <phoneticPr fontId="37" type="noConversion"/>
  </si>
  <si>
    <t>MPa</t>
    <phoneticPr fontId="37" type="noConversion"/>
  </si>
  <si>
    <t>mm</t>
    <phoneticPr fontId="37" type="noConversion"/>
  </si>
  <si>
    <r>
      <t>C</t>
    </r>
    <r>
      <rPr>
        <vertAlign val="subscript"/>
        <sz val="9"/>
        <color indexed="8"/>
        <rFont val="맑은 고딕"/>
        <family val="3"/>
        <charset val="129"/>
      </rPr>
      <t>w</t>
    </r>
    <phoneticPr fontId="37" type="noConversion"/>
  </si>
  <si>
    <r>
      <t>K</t>
    </r>
    <r>
      <rPr>
        <vertAlign val="subscript"/>
        <sz val="9"/>
        <color indexed="8"/>
        <rFont val="맑은 고딕"/>
        <family val="3"/>
        <charset val="129"/>
      </rPr>
      <t>z</t>
    </r>
    <phoneticPr fontId="37" type="noConversion"/>
  </si>
  <si>
    <r>
      <t>A</t>
    </r>
    <r>
      <rPr>
        <vertAlign val="subscript"/>
        <sz val="9"/>
        <color indexed="8"/>
        <rFont val="맑은 고딕"/>
        <family val="3"/>
        <charset val="129"/>
      </rPr>
      <t>g</t>
    </r>
    <phoneticPr fontId="37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</si>
  <si>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  <phoneticPr fontId="37" type="noConversion"/>
  </si>
  <si>
    <r>
      <t>y</t>
    </r>
    <r>
      <rPr>
        <vertAlign val="subscript"/>
        <sz val="9"/>
        <color indexed="8"/>
        <rFont val="맑은 고딕"/>
        <family val="3"/>
        <charset val="129"/>
      </rPr>
      <t>0</t>
    </r>
    <phoneticPr fontId="37" type="noConversion"/>
  </si>
  <si>
    <r>
      <t>z</t>
    </r>
    <r>
      <rPr>
        <vertAlign val="subscript"/>
        <sz val="9"/>
        <color indexed="8"/>
        <rFont val="맑은 고딕"/>
        <family val="3"/>
        <charset val="129"/>
      </rPr>
      <t>0</t>
    </r>
    <phoneticPr fontId="37" type="noConversion"/>
  </si>
  <si>
    <r>
      <t>C</t>
    </r>
    <r>
      <rPr>
        <vertAlign val="subscript"/>
        <sz val="9"/>
        <color indexed="8"/>
        <rFont val="맑은 고딕"/>
        <family val="3"/>
        <charset val="129"/>
      </rPr>
      <t>w</t>
    </r>
    <phoneticPr fontId="26" type="noConversion"/>
  </si>
  <si>
    <t>=</t>
    <phoneticPr fontId="26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</si>
  <si>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6</t>
    </r>
    <phoneticPr fontId="3" type="noConversion"/>
  </si>
  <si>
    <t>/</t>
    <phoneticPr fontId="14" type="noConversion"/>
  </si>
  <si>
    <t>=</t>
    <phoneticPr fontId="14" type="noConversion"/>
  </si>
  <si>
    <t>x</t>
    <phoneticPr fontId="14" type="noConversion"/>
  </si>
  <si>
    <t>∴ 위 조건을 만족하므로, 플랜지의 휨강도는 비조밀단면의 압축플랜지 휨강도 규정을 적용해서 구한다.</t>
    <phoneticPr fontId="33" type="noConversion"/>
  </si>
  <si>
    <t>∴ 위 조건을 만족하지 않으므로, 플랜지의 휨강도는 횡비틀림좌굴을 고려한 플랜지 휨강도 규정을 적용해서 구한다.</t>
    <phoneticPr fontId="33" type="noConversion"/>
  </si>
  <si>
    <t>Comment_UnbracedLengthCheck_of_CompFlange_of_NoncompactSection_OK</t>
    <phoneticPr fontId="3" type="noConversion"/>
  </si>
  <si>
    <t>Comment_UnbracedLengthCheck_of_CompFlange_of_NoncompactSection_NG</t>
    <phoneticPr fontId="3" type="noConversion"/>
  </si>
  <si>
    <r>
      <t>복부판의 휨-좌굴계수, 9.0 x ( D / 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14" type="noConversion"/>
  </si>
  <si>
    <t>∴ Z축 검토시에는 단면비 검토를 생략한다.</t>
    <phoneticPr fontId="51" type="noConversion"/>
  </si>
  <si>
    <t>Result_Skip_SectionRatioChk_Z_Axis</t>
    <phoneticPr fontId="33" type="noConversion"/>
  </si>
  <si>
    <t>[2010.11.17] 해당 Title은 사용하지 않음. 내부적으로 Index를 활용하여 출력하도록 변경함.</t>
    <phoneticPr fontId="37" type="noConversion"/>
  </si>
  <si>
    <t>양면 보강된 경우</t>
    <phoneticPr fontId="24" type="noConversion"/>
  </si>
  <si>
    <t>:</t>
    <phoneticPr fontId="3" type="noConversion"/>
  </si>
  <si>
    <t>한쪽면만 L형강으로 보강된 경우</t>
    <phoneticPr fontId="3" type="noConversion"/>
  </si>
  <si>
    <t>한쪽면만 판으로 보강된 경우</t>
    <phoneticPr fontId="3" type="noConversion"/>
  </si>
  <si>
    <t>강구조설계기준(2009)에 의한 압축부재의 세장비 검토는 도로교 설계기준에 의한 검토와 동일함.</t>
    <phoneticPr fontId="14" type="noConversion"/>
  </si>
  <si>
    <t>6.10.6.2절에서 규정된 피로하중조합으로 인한 최대 탄성휨압축응력(MPa)</t>
    <phoneticPr fontId="14" type="noConversion"/>
  </si>
  <si>
    <t xml:space="preserve">한쪽면만 보강된 경우는 복부판과의 접합면에 대하여, 양면 보강된 경우에는 </t>
    <phoneticPr fontId="24" type="noConversion"/>
  </si>
  <si>
    <t>SutTitle_UnbracedLengthCheck_of_NoncompactSection</t>
    <phoneticPr fontId="3" type="noConversion"/>
  </si>
  <si>
    <t>위의 두 식 중 만족하는 수식이 존재하므로, 6.10.4.1 (7)의 압축플랜지 비지지길이 규정을 검토한다.</t>
    <phoneticPr fontId="33" type="noConversion"/>
  </si>
  <si>
    <t>위의 두 식을 모두 만족하지 못하므로 6.10.4.1 (6) ②의 상관관계 규정을 검토한다.</t>
    <phoneticPr fontId="33" type="noConversion"/>
  </si>
  <si>
    <t>∴ 위 조건을 만족하지 않고, 복부판에 수평보강재가 설치되지 않아,</t>
    <phoneticPr fontId="33" type="noConversion"/>
  </si>
  <si>
    <t>∴ 위 조건을 만족하지 않고, 복부판에 수평보강재가 3개 이상 설치되어,</t>
    <phoneticPr fontId="33" type="noConversion"/>
  </si>
  <si>
    <t>∴ 위 조건을 만족하지않고, 복부판에 수평보강재가 1~2개가 설치되어, 아래의 식(6.10.61)으로 재검토한다.</t>
    <phoneticPr fontId="33" type="noConversion"/>
  </si>
  <si>
    <r>
      <t xml:space="preserve">   플랜지 응력감소계수, R</t>
    </r>
    <r>
      <rPr>
        <b/>
        <vertAlign val="subscript"/>
        <sz val="9"/>
        <rFont val="맑은 고딕"/>
        <family val="3"/>
        <charset val="129"/>
      </rPr>
      <t>b</t>
    </r>
    <r>
      <rPr>
        <b/>
        <sz val="9"/>
        <rFont val="맑은 고딕"/>
        <family val="3"/>
        <charset val="129"/>
      </rPr>
      <t>는 아래의 식(6.10.62)으로 산정한다.</t>
    </r>
    <phoneticPr fontId="37" type="noConversion"/>
  </si>
  <si>
    <t>조밀단면의 복부판과 압축플랜지의 세장비 상관관계 규정를 만족하므로,</t>
    <phoneticPr fontId="33" type="noConversion"/>
  </si>
  <si>
    <t>6.10.4.1 (7)의 조밀단면의 압축플랜지 비지지길이 규정을 검토한다.</t>
    <phoneticPr fontId="37" type="noConversion"/>
  </si>
  <si>
    <t>SubTitle_SlendernessCheck_of_Web_of_CompactSection_Down75</t>
    <phoneticPr fontId="37" type="noConversion"/>
  </si>
  <si>
    <t>SubTitle_SlendernessCheck_of_CompFlange_of_CompactSection_Down75</t>
    <phoneticPr fontId="3" type="noConversion"/>
  </si>
  <si>
    <t>단면의 분류</t>
    <phoneticPr fontId="14" type="noConversion"/>
  </si>
  <si>
    <t>SubTitle_BiaxialLoadCheck_Tens</t>
    <phoneticPr fontId="3" type="noConversion"/>
  </si>
  <si>
    <t>SubTitle_BiaxialLoadCheck_Comp</t>
    <phoneticPr fontId="3" type="noConversion"/>
  </si>
  <si>
    <t>단면비 검토</t>
    <phoneticPr fontId="14" type="noConversion"/>
  </si>
  <si>
    <t>SubTitle_Set_DgnSectType_byBendingCheck</t>
    <phoneticPr fontId="3" type="noConversion"/>
  </si>
  <si>
    <t>SubTitle_AxialStrength_Check</t>
    <phoneticPr fontId="37" type="noConversion"/>
  </si>
  <si>
    <t>축강도 검토</t>
    <phoneticPr fontId="14" type="noConversion"/>
  </si>
  <si>
    <t>휨강도 검토</t>
    <phoneticPr fontId="14" type="noConversion"/>
  </si>
  <si>
    <t>전단강도 검토</t>
    <phoneticPr fontId="14" type="noConversion"/>
  </si>
  <si>
    <t>Result_D_per_tw_Check_NG</t>
    <phoneticPr fontId="3" type="noConversion"/>
  </si>
  <si>
    <t>[2010.11.19] 작용 응력 Table 변경. 해당 하중조합별로 응력Point별 응력값으로 출력함.</t>
  </si>
  <si>
    <t>하중 조합</t>
  </si>
  <si>
    <t>검토위치</t>
  </si>
  <si>
    <t>y (mm)</t>
  </si>
  <si>
    <t>z (mm)</t>
  </si>
  <si>
    <t>발생응력 (MPa)</t>
  </si>
  <si>
    <t>Stress_by_CheckPoint_TableBodyEnd</t>
  </si>
  <si>
    <t>해당 단면은 강구조설계기준(2009)에 의한 폭-두께비 검토는 도로교 설계기준에 의한 검토와 동일하므로 생략한다.</t>
    <phoneticPr fontId="37" type="noConversion"/>
  </si>
  <si>
    <t>Result_Width_Thick_Check_Skip</t>
    <phoneticPr fontId="3" type="noConversion"/>
  </si>
  <si>
    <t>∴</t>
    <phoneticPr fontId="37" type="noConversion"/>
  </si>
  <si>
    <t>Calc_CompStrength_incase_Under_Limit</t>
    <phoneticPr fontId="3" type="noConversion"/>
  </si>
  <si>
    <t>4.44 √ [(</t>
    <phoneticPr fontId="33" type="noConversion"/>
  </si>
  <si>
    <t>Check_TensilStrength</t>
    <phoneticPr fontId="3" type="noConversion"/>
  </si>
  <si>
    <t>Check1_SectionRatio_Check</t>
    <phoneticPr fontId="3" type="noConversion"/>
  </si>
  <si>
    <t>Limit1_Check_Slenderness_of_Web</t>
    <phoneticPr fontId="3" type="noConversion"/>
  </si>
  <si>
    <t>Check1_by_LimitValue_Slenderness_of_Web</t>
    <phoneticPr fontId="3" type="noConversion"/>
  </si>
  <si>
    <t>SubTitle_SlendernessCheck_of_Web_of_CompactSection</t>
    <phoneticPr fontId="3" type="noConversion"/>
  </si>
  <si>
    <r>
      <t>S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c</t>
    </r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</si>
  <si>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z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d</t>
    </r>
    <phoneticPr fontId="33" type="noConversion"/>
  </si>
  <si>
    <r>
      <t>I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 xml:space="preserve"> / </t>
    </r>
    <r>
      <rPr>
        <sz val="9"/>
        <rFont val="맑은 고딕"/>
        <family val="3"/>
        <charset val="129"/>
      </rPr>
      <t>Y</t>
    </r>
    <phoneticPr fontId="33" type="noConversion"/>
  </si>
  <si>
    <t>Check_BendingStrength_Mn_to_Check_Box_SubMember_Ultimate</t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</si>
  <si>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phoneticPr fontId="33" type="noConversion"/>
  </si>
  <si>
    <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n</t>
    </r>
    <phoneticPr fontId="33" type="noConversion"/>
  </si>
  <si>
    <t>Mu</t>
    <phoneticPr fontId="33" type="noConversion"/>
  </si>
  <si>
    <t>Check_NominalBendingStrength_by_NoncompactSection_Mn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</si>
  <si>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3" type="noConversion"/>
  </si>
  <si>
    <t>Check_Lambda_b_by_DcCheck  유용</t>
    <phoneticPr fontId="37" type="noConversion"/>
  </si>
  <si>
    <t>Limit1_for_StressReducedFactor_Mn</t>
    <phoneticPr fontId="3" type="noConversion"/>
  </si>
  <si>
    <t>Check1_for_StressReducedFactor_Mn</t>
    <phoneticPr fontId="3" type="noConversion"/>
  </si>
  <si>
    <t>Varialbe3_for_BendingStrength_by_LateralBuckling</t>
    <phoneticPr fontId="3" type="noConversion"/>
  </si>
  <si>
    <t>Check_UnbracedLength_in_Nogood_Case</t>
    <phoneticPr fontId="3" type="noConversion"/>
  </si>
  <si>
    <t>Variable_for_BendingStrength_by_LateralBuckling_in_Exception_RbRhMy</t>
    <phoneticPr fontId="37" type="noConversion"/>
  </si>
  <si>
    <t>Variable_for_BendingStrength_by_LateralBuckling_in_Exception</t>
    <phoneticPr fontId="3" type="noConversion"/>
  </si>
  <si>
    <t>MPa</t>
    <phoneticPr fontId="26" type="noConversion"/>
  </si>
  <si>
    <t>MPa</t>
    <phoneticPr fontId="37" type="noConversion"/>
  </si>
  <si>
    <r>
      <t>∴ 위 조건을 만족하므로, 플랜지 응력감소계수, R</t>
    </r>
    <r>
      <rPr>
        <b/>
        <vertAlign val="subscript"/>
        <sz val="9"/>
        <rFont val="맑은 고딕"/>
        <family val="3"/>
        <charset val="129"/>
      </rPr>
      <t>b</t>
    </r>
    <r>
      <rPr>
        <b/>
        <sz val="9"/>
        <rFont val="맑은 고딕"/>
        <family val="3"/>
        <charset val="129"/>
      </rPr>
      <t xml:space="preserve"> = 1.0임</t>
    </r>
    <phoneticPr fontId="33" type="noConversion"/>
  </si>
  <si>
    <r>
      <t>∴ 복부판에 수평보강재가 1~2개가 설치되었고, 위 조건식을 만족하므로, 플랜지 응력감소계수, R</t>
    </r>
    <r>
      <rPr>
        <b/>
        <vertAlign val="subscript"/>
        <sz val="9"/>
        <rFont val="맑은 고딕"/>
        <family val="3"/>
        <charset val="129"/>
      </rPr>
      <t>b</t>
    </r>
    <r>
      <rPr>
        <b/>
        <sz val="9"/>
        <rFont val="맑은 고딕"/>
        <family val="3"/>
        <charset val="129"/>
      </rPr>
      <t xml:space="preserve"> = 1.0임</t>
    </r>
    <phoneticPr fontId="33" type="noConversion"/>
  </si>
  <si>
    <t>∴  박스형 또는 입체트러스의 인접한 웨브재 또는 현재와 동일 거세트판면으로 접합된 웨브재"로 가정</t>
    <phoneticPr fontId="37" type="noConversion"/>
  </si>
  <si>
    <t>=</t>
  </si>
  <si>
    <t>+</t>
  </si>
  <si>
    <t>&lt;</t>
  </si>
  <si>
    <t>여기서,</t>
  </si>
  <si>
    <t>≤</t>
    <phoneticPr fontId="37" type="noConversion"/>
  </si>
  <si>
    <t>&gt;</t>
    <phoneticPr fontId="37" type="noConversion"/>
  </si>
  <si>
    <t>&lt;</t>
    <phoneticPr fontId="37" type="noConversion"/>
  </si>
  <si>
    <t>(약축에 대한 단면2차반경)</t>
    <phoneticPr fontId="37" type="noConversion"/>
  </si>
  <si>
    <t>0.45 √</t>
  </si>
  <si>
    <t>E</t>
  </si>
  <si>
    <t>0.91 √</t>
  </si>
  <si>
    <t>0.91 √</t>
    <phoneticPr fontId="37" type="noConversion"/>
  </si>
  <si>
    <r>
      <t>[Case I. b/t &lt; 0.45√(E/F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)]인 경우</t>
    </r>
  </si>
  <si>
    <t>이므로,</t>
  </si>
  <si>
    <r>
      <t>[Case II. 0.45√(E/Fy) &lt; b/t &lt; 0.91√(E/F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)]인 경우</t>
    </r>
  </si>
  <si>
    <t>-</t>
  </si>
  <si>
    <t>x</t>
  </si>
  <si>
    <t>x √</t>
  </si>
  <si>
    <t>2</t>
  </si>
  <si>
    <t>0.53 E</t>
    <phoneticPr fontId="37" type="noConversion"/>
  </si>
  <si>
    <t>Comment_AxialStrength_L_Type</t>
    <phoneticPr fontId="37" type="noConversion"/>
  </si>
  <si>
    <t>AxialStrength_L_Type_Unequal_Factor</t>
    <phoneticPr fontId="37" type="noConversion"/>
  </si>
  <si>
    <t>AxialStrength_L_Type_Case1_Condition</t>
    <phoneticPr fontId="37" type="noConversion"/>
  </si>
  <si>
    <t>AxialStrength_L_Type_Case2_Condition</t>
    <phoneticPr fontId="37" type="noConversion"/>
  </si>
  <si>
    <t>AxialStrength_L_Type_Case1_Unequal</t>
    <phoneticPr fontId="37" type="noConversion"/>
  </si>
  <si>
    <t>AxialStrength_L_Type_Case2_Equal</t>
    <phoneticPr fontId="37" type="noConversion"/>
  </si>
  <si>
    <t>AxialStrength_L_Type_Case2_Unequal</t>
    <phoneticPr fontId="37" type="noConversion"/>
  </si>
  <si>
    <t>Comment_AxialStrength_L_Type_2</t>
    <phoneticPr fontId="37" type="noConversion"/>
  </si>
  <si>
    <t>AxialStrength_L_Type_Slenderness_Cantilerver_b</t>
    <phoneticPr fontId="37" type="noConversion"/>
  </si>
  <si>
    <t>AxialStrength_L_Type_Slenderness_Cantilerver_tf</t>
    <phoneticPr fontId="37" type="noConversion"/>
  </si>
  <si>
    <t>AxialStrength_L_Type_Slenderness_Cantilerver_Condition2</t>
    <phoneticPr fontId="37" type="noConversion"/>
  </si>
  <si>
    <t>AxialStrength_L_Type_Slenderness_Cantilerver_Case2</t>
    <phoneticPr fontId="37" type="noConversion"/>
  </si>
  <si>
    <t>AxialStrength_L_Type_Slenderness_Cantilerver_Case3</t>
    <phoneticPr fontId="37" type="noConversion"/>
  </si>
  <si>
    <t>축부재 - 등변, 부등변 L 형강 압축부재 : 강구조설계기준 2009 5.5 (2)</t>
    <phoneticPr fontId="3" type="noConversion"/>
  </si>
  <si>
    <t>축부재 - 세장한 자유돌출판 단일 L 형강 : 강구조설계기준 2009 5.7.1.3</t>
    <phoneticPr fontId="3" type="noConversion"/>
  </si>
  <si>
    <t>횡좌굴강도</t>
    <phoneticPr fontId="37" type="noConversion"/>
  </si>
  <si>
    <t xml:space="preserve">◈ "연속적인 횡지지가 없는 경우"로 가정하므로 단면의 주축을 기준으로한 단면계수를 이용하여 검토한다. </t>
    <phoneticPr fontId="37" type="noConversion"/>
  </si>
  <si>
    <t>①</t>
    <phoneticPr fontId="37" type="noConversion"/>
  </si>
  <si>
    <t>②</t>
    <phoneticPr fontId="37" type="noConversion"/>
  </si>
  <si>
    <t>③</t>
    <phoneticPr fontId="37" type="noConversion"/>
  </si>
  <si>
    <t>④</t>
    <phoneticPr fontId="37" type="noConversion"/>
  </si>
  <si>
    <t>ㄱ형강의 다리(자유돌출판)</t>
    <phoneticPr fontId="37" type="noConversion"/>
  </si>
  <si>
    <t>항복강도</t>
    <phoneticPr fontId="37" type="noConversion"/>
  </si>
  <si>
    <t>국부좌굴강도</t>
    <phoneticPr fontId="37" type="noConversion"/>
  </si>
  <si>
    <t>공칭휨강도</t>
    <phoneticPr fontId="37" type="noConversion"/>
  </si>
  <si>
    <t>SubTitle_BendingStrength_Cantilerver_Check</t>
    <phoneticPr fontId="37" type="noConversion"/>
  </si>
  <si>
    <t>SubTitle_BendingStrength_StrongAxis_Check1</t>
    <phoneticPr fontId="37" type="noConversion"/>
  </si>
  <si>
    <t>SubTitle_BendingStrength_StrongAxis_Check2</t>
    <phoneticPr fontId="37" type="noConversion"/>
  </si>
  <si>
    <t>SubTitle_BendingStrength_StrongAxis_Check3</t>
    <phoneticPr fontId="37" type="noConversion"/>
  </si>
  <si>
    <t>SubTitle_BendingStrength_StrongAxis_Check4</t>
    <phoneticPr fontId="37" type="noConversion"/>
  </si>
  <si>
    <t>SubTitle_BendingStrength_WeakAxis_Check1</t>
    <phoneticPr fontId="37" type="noConversion"/>
  </si>
  <si>
    <t>SubTitle_BendingStrength_WeakAxis_Check2</t>
    <phoneticPr fontId="37" type="noConversion"/>
  </si>
  <si>
    <t>SubTitle_BendingStrength_WeakAxis_Check3</t>
    <phoneticPr fontId="37" type="noConversion"/>
  </si>
  <si>
    <t>- 인장플랜지의 검토</t>
    <phoneticPr fontId="13" type="noConversion"/>
  </si>
  <si>
    <t>[λ≤λp]인 경우</t>
  </si>
  <si>
    <t>[λp&lt;λ≤λr]인 경우</t>
  </si>
  <si>
    <t>[λr&lt;λ]인 경우</t>
  </si>
  <si>
    <t>Comment_BendingStrength_Check</t>
    <phoneticPr fontId="37" type="noConversion"/>
  </si>
  <si>
    <t>BendingStrength_b</t>
    <phoneticPr fontId="37" type="noConversion"/>
  </si>
  <si>
    <t>BendingStrength_tf</t>
    <phoneticPr fontId="37" type="noConversion"/>
  </si>
  <si>
    <r>
      <t>λ</t>
    </r>
    <r>
      <rPr>
        <vertAlign val="subscript"/>
        <sz val="9"/>
        <color indexed="8"/>
        <rFont val="맑은 고딕"/>
        <family val="3"/>
        <charset val="129"/>
      </rPr>
      <t/>
    </r>
    <phoneticPr fontId="37" type="noConversion"/>
  </si>
  <si>
    <r>
      <t>λ</t>
    </r>
    <r>
      <rPr>
        <vertAlign val="subscript"/>
        <sz val="9"/>
        <color indexed="8"/>
        <rFont val="맑은 고딕"/>
        <family val="3"/>
        <charset val="129"/>
      </rPr>
      <t>p</t>
    </r>
    <phoneticPr fontId="37" type="noConversion"/>
  </si>
  <si>
    <r>
      <t>λ</t>
    </r>
    <r>
      <rPr>
        <vertAlign val="subscript"/>
        <sz val="9"/>
        <color indexed="8"/>
        <rFont val="맑은 고딕"/>
        <family val="3"/>
        <charset val="129"/>
      </rPr>
      <t>r</t>
    </r>
    <phoneticPr fontId="37" type="noConversion"/>
  </si>
  <si>
    <t>b / t</t>
    <phoneticPr fontId="37" type="noConversion"/>
  </si>
  <si>
    <t>0.54 √</t>
    <phoneticPr fontId="37" type="noConversion"/>
  </si>
  <si>
    <t>...... 조밀단면</t>
    <phoneticPr fontId="37" type="noConversion"/>
  </si>
  <si>
    <t>...... 비조밀단면</t>
    <phoneticPr fontId="37" type="noConversion"/>
  </si>
  <si>
    <t>...... 세장단면</t>
    <phoneticPr fontId="37" type="noConversion"/>
  </si>
  <si>
    <t>BendingStrength_rammda</t>
    <phoneticPr fontId="37" type="noConversion"/>
  </si>
  <si>
    <t>휨강도 - L Type 주축에 대한 단면상수와 부재력 산정 (강축;u축, 약축;v축)</t>
    <phoneticPr fontId="3" type="noConversion"/>
  </si>
  <si>
    <r>
      <t>θ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</si>
  <si>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r>
      <t>I</t>
    </r>
    <r>
      <rPr>
        <vertAlign val="subscript"/>
        <sz val="9"/>
        <rFont val="맑은 고딕"/>
        <family val="3"/>
        <charset val="129"/>
      </rPr>
      <t>uu</t>
    </r>
    <phoneticPr fontId="37" type="noConversion"/>
  </si>
  <si>
    <r>
      <t>I</t>
    </r>
    <r>
      <rPr>
        <vertAlign val="subscript"/>
        <sz val="9"/>
        <rFont val="맑은 고딕"/>
        <family val="3"/>
        <charset val="129"/>
      </rPr>
      <t>vv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</si>
  <si>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uu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</si>
  <si>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vv</t>
    </r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</si>
  <si>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cu</t>
    </r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</si>
  <si>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cv</t>
    </r>
    <phoneticPr fontId="37" type="noConversion"/>
  </si>
  <si>
    <t>(y축과 u축 사이의 회전각)</t>
    <phoneticPr fontId="37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</si>
  <si>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4</t>
    </r>
    <phoneticPr fontId="37" type="noConversion"/>
  </si>
  <si>
    <t>kN.m</t>
    <phoneticPr fontId="37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</si>
  <si>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3</t>
    </r>
    <phoneticPr fontId="37" type="noConversion"/>
  </si>
  <si>
    <t>BendingStrength_Axial</t>
    <phoneticPr fontId="37" type="noConversion"/>
  </si>
  <si>
    <t>휨강도 - L Type 강축(u축) 휨강도 검토 : 강구조설계기준 2009 6.2.1.1.10</t>
    <phoneticPr fontId="3" type="noConversion"/>
  </si>
  <si>
    <r>
      <t>MPa</t>
    </r>
    <r>
      <rPr>
        <vertAlign val="superscript"/>
        <sz val="9"/>
        <rFont val="맑은 고딕"/>
        <family val="3"/>
        <charset val="129"/>
      </rPr>
      <t>3</t>
    </r>
    <phoneticPr fontId="46" type="noConversion"/>
  </si>
  <si>
    <t>[등변 L형강]인 경우 - 등변 L형이 강축에 휨을 받는 경우로 적용</t>
  </si>
  <si>
    <r>
      <t>[M</t>
    </r>
    <r>
      <rPr>
        <b/>
        <vertAlign val="subscript"/>
        <sz val="9"/>
        <color indexed="10"/>
        <rFont val="맑은 고딕"/>
        <family val="3"/>
        <charset val="129"/>
      </rPr>
      <t>e</t>
    </r>
    <r>
      <rPr>
        <b/>
        <sz val="9"/>
        <color indexed="10"/>
        <rFont val="맑은 고딕"/>
        <family val="3"/>
        <charset val="129"/>
      </rPr>
      <t xml:space="preserve"> ≤M</t>
    </r>
    <r>
      <rPr>
        <b/>
        <vertAlign val="subscript"/>
        <sz val="9"/>
        <color indexed="10"/>
        <rFont val="맑은 고딕"/>
        <family val="3"/>
        <charset val="129"/>
      </rPr>
      <t>yu</t>
    </r>
    <r>
      <rPr>
        <b/>
        <sz val="9"/>
        <color indexed="10"/>
        <rFont val="맑은 고딕"/>
        <family val="3"/>
        <charset val="129"/>
      </rPr>
      <t>]인 경우</t>
    </r>
  </si>
  <si>
    <r>
      <t>[M</t>
    </r>
    <r>
      <rPr>
        <b/>
        <vertAlign val="subscript"/>
        <sz val="9"/>
        <color indexed="10"/>
        <rFont val="맑은 고딕"/>
        <family val="3"/>
        <charset val="129"/>
      </rPr>
      <t>e</t>
    </r>
    <r>
      <rPr>
        <b/>
        <sz val="9"/>
        <color indexed="10"/>
        <rFont val="맑은 고딕"/>
        <family val="3"/>
        <charset val="129"/>
      </rPr>
      <t xml:space="preserve"> &gt;M</t>
    </r>
    <r>
      <rPr>
        <b/>
        <vertAlign val="subscript"/>
        <sz val="9"/>
        <color indexed="10"/>
        <rFont val="맑은 고딕"/>
        <family val="3"/>
        <charset val="129"/>
      </rPr>
      <t>yu</t>
    </r>
    <r>
      <rPr>
        <b/>
        <sz val="9"/>
        <color indexed="10"/>
        <rFont val="맑은 고딕"/>
        <family val="3"/>
        <charset val="129"/>
      </rPr>
      <t>]인 경우</t>
    </r>
  </si>
  <si>
    <t>[비등변 L형강]인 경우 - 비등변 L형이 강축에 휨을 받는 경우로 적용</t>
  </si>
  <si>
    <t>]</t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</si>
  <si>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  <phoneticPr fontId="37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</si>
  <si>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S</t>
    </r>
    <r>
      <rPr>
        <vertAlign val="subscript"/>
        <sz val="9"/>
        <color indexed="8"/>
        <rFont val="맑은 고딕"/>
        <family val="3"/>
        <charset val="129"/>
      </rPr>
      <t>cu</t>
    </r>
    <phoneticPr fontId="37" type="noConversion"/>
  </si>
  <si>
    <r>
      <t>1.5M</t>
    </r>
    <r>
      <rPr>
        <vertAlign val="subscript"/>
        <sz val="9"/>
        <color indexed="8"/>
        <rFont val="맑은 고딕"/>
        <family val="3"/>
        <charset val="129"/>
      </rPr>
      <t>yu</t>
    </r>
    <phoneticPr fontId="37" type="noConversion"/>
  </si>
  <si>
    <t>Bending_Strength_StrongAxis_Yield_My</t>
    <phoneticPr fontId="37" type="noConversion"/>
  </si>
  <si>
    <t>Bending_Strength_StrongAxis_Yield_Mn</t>
    <phoneticPr fontId="37" type="noConversion"/>
  </si>
  <si>
    <t>Bending_Strength_StrongAxis_BendBuck_Cb</t>
    <phoneticPr fontId="37" type="noConversion"/>
  </si>
  <si>
    <r>
      <t>I</t>
    </r>
    <r>
      <rPr>
        <vertAlign val="subscript"/>
        <sz val="9"/>
        <color indexed="8"/>
        <rFont val="맑은 고딕"/>
        <family val="3"/>
        <charset val="129"/>
      </rPr>
      <t>uu</t>
    </r>
    <phoneticPr fontId="37" type="noConversion"/>
  </si>
  <si>
    <r>
      <rPr>
        <sz val="18"/>
        <color indexed="8"/>
        <rFont val="맑은 고딕"/>
        <family val="3"/>
        <charset val="129"/>
      </rPr>
      <t>∫</t>
    </r>
    <r>
      <rPr>
        <vertAlign val="subscript"/>
        <sz val="9"/>
        <color indexed="8"/>
        <rFont val="맑은 고딕"/>
        <family val="3"/>
        <charset val="129"/>
      </rPr>
      <t>A</t>
    </r>
    <phoneticPr fontId="37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</si>
  <si>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e</t>
    </r>
    <phoneticPr fontId="37" type="noConversion"/>
  </si>
  <si>
    <r>
      <t>β</t>
    </r>
    <r>
      <rPr>
        <vertAlign val="subscript"/>
        <sz val="9"/>
        <rFont val="맑은 고딕"/>
        <family val="3"/>
        <charset val="129"/>
      </rPr>
      <t xml:space="preserve">w </t>
    </r>
    <phoneticPr fontId="37" type="noConversion"/>
  </si>
  <si>
    <t>Bending_Strength_StrongAxis_Equal_Me</t>
    <phoneticPr fontId="37" type="noConversion"/>
  </si>
  <si>
    <t>Comment_Bending_Strength_StrongAxis_Unequal_Bw</t>
    <phoneticPr fontId="37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</si>
  <si>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y</t>
    </r>
    <phoneticPr fontId="37" type="noConversion"/>
  </si>
  <si>
    <r>
      <t>C</t>
    </r>
    <r>
      <rPr>
        <vertAlign val="subscript"/>
        <sz val="9"/>
        <color indexed="8"/>
        <rFont val="맑은 고딕"/>
        <family val="3"/>
        <charset val="129"/>
      </rPr>
      <t>b</t>
    </r>
    <phoneticPr fontId="37" type="noConversion"/>
  </si>
  <si>
    <t>(횡좌굴모멘트 수정계수)</t>
    <phoneticPr fontId="37" type="noConversion"/>
  </si>
  <si>
    <r>
      <t>0.46E b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t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/L</t>
    </r>
    <phoneticPr fontId="37" type="noConversion"/>
  </si>
  <si>
    <r>
      <rPr>
        <vertAlign val="superscript"/>
        <sz val="9"/>
        <color indexed="8"/>
        <rFont val="맑은 고딕"/>
        <family val="3"/>
        <charset val="129"/>
      </rPr>
      <t xml:space="preserve">2 </t>
    </r>
    <r>
      <rPr>
        <sz val="9"/>
        <color indexed="8"/>
        <rFont val="맑은 고딕"/>
        <family val="3"/>
        <charset val="129"/>
      </rPr>
      <t>x</t>
    </r>
    <phoneticPr fontId="37" type="noConversion"/>
  </si>
  <si>
    <r>
      <t>v(u</t>
    </r>
    <r>
      <rPr>
        <vertAlign val="superscript"/>
        <sz val="9"/>
        <color indexed="8"/>
        <rFont val="돋움"/>
        <family val="3"/>
        <charset val="129"/>
      </rPr>
      <t>2</t>
    </r>
    <r>
      <rPr>
        <sz val="9"/>
        <color indexed="8"/>
        <rFont val="돋움"/>
        <family val="3"/>
        <charset val="129"/>
      </rPr>
      <t xml:space="preserve"> + v</t>
    </r>
    <r>
      <rPr>
        <vertAlign val="superscript"/>
        <sz val="9"/>
        <color indexed="8"/>
        <rFont val="돋움"/>
        <family val="3"/>
        <charset val="129"/>
      </rPr>
      <t>2</t>
    </r>
    <r>
      <rPr>
        <sz val="9"/>
        <color indexed="8"/>
        <rFont val="돋움"/>
        <family val="3"/>
        <charset val="129"/>
      </rPr>
      <t>)</t>
    </r>
    <r>
      <rPr>
        <i/>
        <sz val="9"/>
        <color indexed="8"/>
        <rFont val="돋움"/>
        <family val="3"/>
        <charset val="129"/>
      </rPr>
      <t>dA</t>
    </r>
    <r>
      <rPr>
        <sz val="9"/>
        <color indexed="8"/>
        <rFont val="돋움"/>
        <family val="3"/>
        <charset val="129"/>
      </rPr>
      <t>-2v</t>
    </r>
    <r>
      <rPr>
        <vertAlign val="subscript"/>
        <sz val="9"/>
        <color indexed="8"/>
        <rFont val="돋움"/>
        <family val="3"/>
        <charset val="129"/>
      </rPr>
      <t>0</t>
    </r>
    <r>
      <rPr>
        <sz val="9"/>
        <color indexed="8"/>
        <rFont val="돋움"/>
        <family val="3"/>
        <charset val="129"/>
      </rPr>
      <t xml:space="preserve"> </t>
    </r>
    <phoneticPr fontId="37" type="noConversion"/>
  </si>
  <si>
    <t>여기서,</t>
    <phoneticPr fontId="37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</si>
  <si>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v</t>
    </r>
    <phoneticPr fontId="37" type="noConversion"/>
  </si>
  <si>
    <r>
      <t>mm</t>
    </r>
    <r>
      <rPr>
        <vertAlign val="superscript"/>
        <sz val="9"/>
        <color indexed="8"/>
        <rFont val="맑은 고딕"/>
        <family val="3"/>
        <charset val="129"/>
      </rPr>
      <t>4</t>
    </r>
    <phoneticPr fontId="37" type="noConversion"/>
  </si>
  <si>
    <t>(강축(u축)에 대한 단면2차모멘트)</t>
    <phoneticPr fontId="37" type="noConversion"/>
  </si>
  <si>
    <t>(단면중심에서 약축(v축)의 전단중심까지의 거리)</t>
    <phoneticPr fontId="37" type="noConversion"/>
  </si>
  <si>
    <t>) ×</t>
    <phoneticPr fontId="37" type="noConversion"/>
  </si>
  <si>
    <t>Bending_Strength_StrongAxis_Me</t>
    <phoneticPr fontId="37" type="noConversion"/>
  </si>
  <si>
    <t>Bending_Strength_StrongAxis_Case1_Mn</t>
    <phoneticPr fontId="37" type="noConversion"/>
  </si>
  <si>
    <t>[조밀단면]인 경우</t>
  </si>
  <si>
    <t>[비조밀단면]인 경우</t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</si>
  <si>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</si>
  <si>
    <t>[세장단면]인 경우</t>
  </si>
  <si>
    <t>MPa</t>
  </si>
  <si>
    <t>①</t>
  </si>
  <si>
    <t>(압축을 받는 다리부분의 외측 폭(mm))</t>
    <phoneticPr fontId="37" type="noConversion"/>
  </si>
  <si>
    <t>Bending_Strength_Mn</t>
    <phoneticPr fontId="37" type="noConversion"/>
  </si>
  <si>
    <t>Bending_Strength_Mu</t>
    <phoneticPr fontId="37" type="noConversion"/>
  </si>
  <si>
    <t>min</t>
    <phoneticPr fontId="37" type="noConversion"/>
  </si>
  <si>
    <t>휨강도 - L Type 약축(z축) 휨강도 검토</t>
    <phoneticPr fontId="3" type="noConversion"/>
  </si>
  <si>
    <t>②</t>
  </si>
  <si>
    <r>
      <t>M</t>
    </r>
    <r>
      <rPr>
        <vertAlign val="subscript"/>
        <sz val="9"/>
        <color indexed="8"/>
        <rFont val="맑은 고딕"/>
        <family val="3"/>
        <charset val="129"/>
      </rPr>
      <t>yv</t>
    </r>
    <phoneticPr fontId="37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</si>
  <si>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 xml:space="preserve"> S</t>
    </r>
    <r>
      <rPr>
        <vertAlign val="subscript"/>
        <sz val="9"/>
        <color indexed="8"/>
        <rFont val="맑은 고딕"/>
        <family val="3"/>
        <charset val="129"/>
      </rPr>
      <t>cv</t>
    </r>
    <phoneticPr fontId="37" type="noConversion"/>
  </si>
  <si>
    <r>
      <t>1.5M</t>
    </r>
    <r>
      <rPr>
        <vertAlign val="subscript"/>
        <sz val="9"/>
        <color indexed="8"/>
        <rFont val="맑은 고딕"/>
        <family val="3"/>
        <charset val="129"/>
      </rPr>
      <t>yv</t>
    </r>
    <phoneticPr fontId="37" type="noConversion"/>
  </si>
  <si>
    <t>Bending_Strength_WeakAxis_Yield_Myv</t>
    <phoneticPr fontId="37" type="noConversion"/>
  </si>
  <si>
    <t>휨강도 - L Type 강축, 약축 국부좌굴강도 공통</t>
    <phoneticPr fontId="3" type="noConversion"/>
  </si>
  <si>
    <t>Bending_Strength_BothAxis_NonCompact_Mn</t>
    <phoneticPr fontId="37" type="noConversion"/>
  </si>
  <si>
    <t>Comment_Bending_Strength_BothAxis_NonCompact_Mn</t>
    <phoneticPr fontId="37" type="noConversion"/>
  </si>
  <si>
    <t>Bending_Strength_BothAxis_Slenderness_Mn</t>
    <phoneticPr fontId="37" type="noConversion"/>
  </si>
  <si>
    <t>전단강도 - L Type 전단강토 검토 : 강구조설계기준 2009 6.2.1.2.2</t>
    <phoneticPr fontId="3" type="noConversion"/>
  </si>
  <si>
    <t>전단강도 - L Type 전단강토 검토 Title 모음</t>
    <phoneticPr fontId="3" type="noConversion"/>
  </si>
  <si>
    <t>3)</t>
  </si>
  <si>
    <t>1)</t>
  </si>
  <si>
    <t>설계전단력</t>
  </si>
  <si>
    <t>2)</t>
  </si>
  <si>
    <t>y축 검토</t>
  </si>
  <si>
    <t>z축 검토</t>
  </si>
  <si>
    <t>SubTitle_BendingStrength_StrongAxis_Check</t>
    <phoneticPr fontId="37" type="noConversion"/>
  </si>
  <si>
    <t>SubTitle_BendingStrength_WeakAxis_Check</t>
    <phoneticPr fontId="37" type="noConversion"/>
  </si>
  <si>
    <t>SubTitle_BendingStrength_Strength_Check</t>
    <phoneticPr fontId="37" type="noConversion"/>
  </si>
  <si>
    <t>SubTitle_BendingStrength_Axial_Check</t>
    <phoneticPr fontId="37" type="noConversion"/>
  </si>
  <si>
    <t>SubTitle_ShearStrength_L_Check</t>
    <phoneticPr fontId="3" type="noConversion"/>
  </si>
  <si>
    <t>SubTitle_ShearStrength_L_SubCheck1</t>
    <phoneticPr fontId="3" type="noConversion"/>
  </si>
  <si>
    <t>SubTitle_ShearStrength_L_SubCheck2</t>
    <phoneticPr fontId="3" type="noConversion"/>
  </si>
  <si>
    <t>SubTitle_ShearStrength_L_yAxis_Check</t>
    <phoneticPr fontId="3" type="noConversion"/>
  </si>
  <si>
    <t>SubTitle_ShearStrength_L_zAxis_Check</t>
    <phoneticPr fontId="3" type="noConversion"/>
  </si>
  <si>
    <t>kN</t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</si>
  <si>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</si>
  <si>
    <t>ShearStrength_Vuy</t>
    <phoneticPr fontId="3" type="noConversion"/>
  </si>
  <si>
    <t>ShearStrength_Vuz</t>
    <phoneticPr fontId="3" type="noConversion"/>
  </si>
  <si>
    <t>[공통]</t>
    <phoneticPr fontId="3" type="noConversion"/>
  </si>
  <si>
    <t>SheraStreangth_Cv</t>
    <phoneticPr fontId="3" type="noConversion"/>
  </si>
  <si>
    <t>SheraStreangth_Aw</t>
    <phoneticPr fontId="3" type="noConversion"/>
  </si>
  <si>
    <t>SheraStreangth_Phiv</t>
    <phoneticPr fontId="3" type="noConversion"/>
  </si>
  <si>
    <t>SheraStreangth_Vr</t>
    <phoneticPr fontId="3" type="noConversion"/>
  </si>
  <si>
    <t>Set_Factor_Lambda_r_for_Stem_T_Sect</t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</si>
  <si>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26" type="noConversion"/>
  </si>
  <si>
    <t>Check_SectionType_for_Stem_T_Sect</t>
    <phoneticPr fontId="37" type="noConversion"/>
  </si>
  <si>
    <t>강구조 설계기준(2009) 5.7.1.4 T 형강의 스템 - 세장한 자유 돌출판의 저감계수 Qs</t>
    <phoneticPr fontId="3" type="noConversion"/>
  </si>
  <si>
    <t>Limit1_of_Stem_CantileverPart</t>
    <phoneticPr fontId="3" type="noConversion"/>
  </si>
  <si>
    <t>Limit2_of_Stem_CantileverPart</t>
    <phoneticPr fontId="3" type="noConversion"/>
  </si>
  <si>
    <t>Check_Limit1_of_Stem_CantileverPart</t>
    <phoneticPr fontId="3" type="noConversion"/>
  </si>
  <si>
    <t>Check_Limit2_of_Stem_CantileverPart</t>
    <phoneticPr fontId="3" type="noConversion"/>
  </si>
  <si>
    <t>Set_ReducedFactor_Qs_Type1_Stem_CantileverPart</t>
    <phoneticPr fontId="3" type="noConversion"/>
  </si>
  <si>
    <t>Set_ReducedFactor_Qs_Type3_Stem_CantileverPart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</si>
  <si>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</si>
  <si>
    <t>= (</t>
  </si>
  <si>
    <r>
      <t>F</t>
    </r>
    <r>
      <rPr>
        <vertAlign val="subscript"/>
        <sz val="9"/>
        <color indexed="8"/>
        <rFont val="맑은 고딕"/>
        <family val="3"/>
        <charset val="129"/>
      </rPr>
      <t>crz</t>
    </r>
  </si>
  <si>
    <t>) [</t>
  </si>
  <si>
    <t>1-√</t>
  </si>
  <si>
    <t>1-</t>
  </si>
  <si>
    <t>2H</t>
  </si>
  <si>
    <t xml:space="preserve">축강도 - T Type 비틀림(휨-비틀림)좌굴 검토 : 강구조설계기준 2009 5.4 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</si>
  <si>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crx</t>
    </r>
  </si>
  <si>
    <r>
      <t>4F</t>
    </r>
    <r>
      <rPr>
        <vertAlign val="subscript"/>
        <sz val="9"/>
        <color indexed="8"/>
        <rFont val="맑은 고딕"/>
        <family val="3"/>
        <charset val="129"/>
      </rPr>
      <t>crz</t>
    </r>
    <r>
      <rPr>
        <sz val="9"/>
        <color indexed="8"/>
        <rFont val="맑은 고딕"/>
        <family val="3"/>
        <charset val="129"/>
      </rPr>
      <t>F</t>
    </r>
    <r>
      <rPr>
        <vertAlign val="subscript"/>
        <sz val="9"/>
        <color indexed="8"/>
        <rFont val="맑은 고딕"/>
        <family val="3"/>
        <charset val="129"/>
      </rPr>
      <t>crx</t>
    </r>
    <r>
      <rPr>
        <sz val="9"/>
        <color indexed="8"/>
        <rFont val="맑은 고딕"/>
        <family val="3"/>
        <charset val="129"/>
      </rPr>
      <t>H</t>
    </r>
  </si>
  <si>
    <r>
      <t>(F</t>
    </r>
    <r>
      <rPr>
        <vertAlign val="subscript"/>
        <sz val="9"/>
        <color indexed="8"/>
        <rFont val="맑은 고딕"/>
        <family val="3"/>
        <charset val="129"/>
      </rPr>
      <t>crz</t>
    </r>
    <r>
      <rPr>
        <sz val="9"/>
        <color indexed="8"/>
        <rFont val="맑은 고딕"/>
        <family val="3"/>
        <charset val="129"/>
      </rPr>
      <t xml:space="preserve"> + F</t>
    </r>
    <r>
      <rPr>
        <vertAlign val="subscript"/>
        <sz val="9"/>
        <color indexed="8"/>
        <rFont val="맑은 고딕"/>
        <family val="3"/>
        <charset val="129"/>
      </rPr>
      <t>crx</t>
    </r>
    <r>
      <rPr>
        <sz val="9"/>
        <color indexed="8"/>
        <rFont val="맑은 고딕"/>
        <family val="3"/>
        <charset val="129"/>
      </rPr>
      <t>)</t>
    </r>
    <r>
      <rPr>
        <vertAlign val="superscript"/>
        <sz val="9"/>
        <color indexed="8"/>
        <rFont val="맑은 고딕"/>
        <family val="3"/>
        <charset val="129"/>
      </rPr>
      <t>2</t>
    </r>
  </si>
  <si>
    <r>
      <t>A</t>
    </r>
    <r>
      <rPr>
        <vertAlign val="subscript"/>
        <sz val="9"/>
        <color indexed="8"/>
        <rFont val="맑은 고딕"/>
        <family val="3"/>
        <charset val="129"/>
      </rPr>
      <t>g</t>
    </r>
  </si>
  <si>
    <t>(단면적)</t>
  </si>
  <si>
    <r>
      <t>I</t>
    </r>
    <r>
      <rPr>
        <vertAlign val="subscript"/>
        <sz val="9"/>
        <color indexed="8"/>
        <rFont val="맑은 고딕"/>
        <family val="3"/>
        <charset val="129"/>
      </rPr>
      <t>yy</t>
    </r>
  </si>
  <si>
    <r>
      <t>mm</t>
    </r>
    <r>
      <rPr>
        <vertAlign val="superscript"/>
        <sz val="9"/>
        <color indexed="8"/>
        <rFont val="맑은 고딕"/>
        <family val="3"/>
        <charset val="129"/>
      </rPr>
      <t>4</t>
    </r>
  </si>
  <si>
    <t>(y축에 대한 단면2차모멘트)</t>
  </si>
  <si>
    <r>
      <t>I</t>
    </r>
    <r>
      <rPr>
        <vertAlign val="subscript"/>
        <sz val="9"/>
        <color indexed="8"/>
        <rFont val="맑은 고딕"/>
        <family val="3"/>
        <charset val="129"/>
      </rPr>
      <t>zz</t>
    </r>
  </si>
  <si>
    <t>(z축에 대한 단면2차모멘트)</t>
  </si>
  <si>
    <r>
      <t>r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</si>
  <si>
    <r>
      <t>y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 xml:space="preserve"> + z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 xml:space="preserve"> +( I</t>
    </r>
    <r>
      <rPr>
        <vertAlign val="subscript"/>
        <sz val="9"/>
        <color indexed="8"/>
        <rFont val="맑은 고딕"/>
        <family val="3"/>
        <charset val="129"/>
      </rPr>
      <t>yy</t>
    </r>
    <r>
      <rPr>
        <sz val="9"/>
        <color indexed="8"/>
        <rFont val="맑은 고딕"/>
        <family val="3"/>
        <charset val="129"/>
      </rPr>
      <t xml:space="preserve"> + I</t>
    </r>
    <r>
      <rPr>
        <vertAlign val="subscript"/>
        <sz val="9"/>
        <color indexed="8"/>
        <rFont val="맑은 고딕"/>
        <family val="3"/>
        <charset val="129"/>
      </rPr>
      <t>zz</t>
    </r>
    <r>
      <rPr>
        <sz val="9"/>
        <color indexed="8"/>
        <rFont val="맑은 고딕"/>
        <family val="3"/>
        <charset val="129"/>
      </rPr>
      <t xml:space="preserve"> ) / A</t>
    </r>
    <r>
      <rPr>
        <vertAlign val="subscript"/>
        <sz val="9"/>
        <color indexed="8"/>
        <rFont val="맑은 고딕"/>
        <family val="3"/>
        <charset val="129"/>
      </rPr>
      <t>g</t>
    </r>
  </si>
  <si>
    <t>H</t>
  </si>
  <si>
    <r>
      <t>1 - (y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 xml:space="preserve"> + z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 xml:space="preserve"> ) / r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</si>
  <si>
    <t>G</t>
  </si>
  <si>
    <t>(전단탄성계수)</t>
  </si>
  <si>
    <t>J</t>
  </si>
  <si>
    <t>(비틀림상수)</t>
  </si>
  <si>
    <r>
      <t>G J / 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 xml:space="preserve"> r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vertAlign val="superscript"/>
        <sz val="9"/>
        <color indexed="8"/>
        <rFont val="맑은 고딕"/>
        <family val="3"/>
        <charset val="129"/>
      </rPr>
      <t>2</t>
    </r>
  </si>
  <si>
    <r>
      <t>P</t>
    </r>
    <r>
      <rPr>
        <vertAlign val="subscript"/>
        <sz val="9"/>
        <color indexed="8"/>
        <rFont val="맑은 고딕"/>
        <family val="3"/>
        <charset val="129"/>
      </rPr>
      <t>n</t>
    </r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</si>
  <si>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  <r>
      <rPr>
        <sz val="9"/>
        <color indexed="8"/>
        <rFont val="맑은 고딕"/>
        <family val="3"/>
        <charset val="129"/>
      </rPr>
      <t xml:space="preserve"> A</t>
    </r>
    <r>
      <rPr>
        <vertAlign val="subscript"/>
        <sz val="9"/>
        <color indexed="8"/>
        <rFont val="맑은 고딕"/>
        <family val="3"/>
        <charset val="129"/>
      </rPr>
      <t>g</t>
    </r>
    <r>
      <rPr>
        <sz val="9"/>
        <color indexed="8"/>
        <rFont val="맑은 고딕"/>
        <family val="3"/>
        <charset val="129"/>
      </rPr>
      <t xml:space="preserve">  =</t>
    </r>
  </si>
  <si>
    <r>
      <t>P</t>
    </r>
    <r>
      <rPr>
        <vertAlign val="subscript"/>
        <sz val="9"/>
        <color indexed="8"/>
        <rFont val="맑은 고딕"/>
        <family val="3"/>
        <charset val="129"/>
      </rPr>
      <t>r</t>
    </r>
  </si>
  <si>
    <r>
      <t>Φ</t>
    </r>
    <r>
      <rPr>
        <vertAlign val="subscript"/>
        <sz val="9"/>
        <color indexed="8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 xml:space="preserve"> P</t>
    </r>
    <r>
      <rPr>
        <vertAlign val="subscript"/>
        <sz val="9"/>
        <color indexed="8"/>
        <rFont val="맑은 고딕"/>
        <family val="3"/>
        <charset val="129"/>
      </rPr>
      <t>n</t>
    </r>
  </si>
  <si>
    <r>
      <t>P</t>
    </r>
    <r>
      <rPr>
        <vertAlign val="subscript"/>
        <sz val="9"/>
        <color indexed="8"/>
        <rFont val="맑은 고딕"/>
        <family val="3"/>
        <charset val="129"/>
      </rPr>
      <t>u</t>
    </r>
  </si>
  <si>
    <t>Comment_Bending_TorsionBuck_T_Fcr</t>
    <phoneticPr fontId="37" type="noConversion"/>
  </si>
  <si>
    <t>Bending_TorsionBuck_T_Pn</t>
    <phoneticPr fontId="37" type="noConversion"/>
  </si>
  <si>
    <t>Bending_TorsionBuck_T_Pr</t>
    <phoneticPr fontId="37" type="noConversion"/>
  </si>
  <si>
    <t>Bending_TorsionBuck_T_Fcr</t>
    <phoneticPr fontId="37" type="noConversion"/>
  </si>
  <si>
    <r>
      <t>BendingStrength_rammdap</t>
    </r>
    <r>
      <rPr>
        <sz val="9"/>
        <color indexed="8"/>
        <rFont val="맑은 고딕"/>
        <family val="3"/>
        <charset val="129"/>
      </rPr>
      <t>_L</t>
    </r>
    <phoneticPr fontId="37" type="noConversion"/>
  </si>
  <si>
    <r>
      <t>BendingStrength_rammdar</t>
    </r>
    <r>
      <rPr>
        <sz val="9"/>
        <color indexed="8"/>
        <rFont val="맑은 고딕"/>
        <family val="3"/>
        <charset val="129"/>
      </rPr>
      <t>_L</t>
    </r>
    <phoneticPr fontId="37" type="noConversion"/>
  </si>
  <si>
    <t>BendingStrength_rammdap_T</t>
    <phoneticPr fontId="37" type="noConversion"/>
  </si>
  <si>
    <t>BendingStrength_rammdar_T</t>
    <phoneticPr fontId="37" type="noConversion"/>
  </si>
  <si>
    <r>
      <t>휨강도 -</t>
    </r>
    <r>
      <rPr>
        <sz val="9"/>
        <color indexed="8"/>
        <rFont val="맑은 고딕"/>
        <family val="3"/>
        <charset val="129"/>
      </rPr>
      <t xml:space="preserve"> y,z 축 강축 검토 : 강구조설계기준 2009 6.2.1.1.9</t>
    </r>
    <phoneticPr fontId="3" type="noConversion"/>
  </si>
  <si>
    <t>- y축(강축) 검토(강구조설계기준(2009) 6.2.1.1.9)</t>
  </si>
  <si>
    <t>- z축(강축) 검토(강구조설계기준(2009) 6.2.1.1.9)</t>
    <phoneticPr fontId="37" type="noConversion"/>
  </si>
  <si>
    <r>
      <t>B</t>
    </r>
    <r>
      <rPr>
        <sz val="9"/>
        <color indexed="8"/>
        <rFont val="맑은 고딕"/>
        <family val="3"/>
        <charset val="129"/>
      </rPr>
      <t>ending_Strength_StrongAxis_T_yAxis</t>
    </r>
    <phoneticPr fontId="37" type="noConversion"/>
  </si>
  <si>
    <t>③</t>
  </si>
  <si>
    <r>
      <t>휨강도 - L</t>
    </r>
    <r>
      <rPr>
        <sz val="9"/>
        <color indexed="8"/>
        <rFont val="맑은 고딕"/>
        <family val="3"/>
        <charset val="129"/>
      </rPr>
      <t xml:space="preserve">,T </t>
    </r>
    <r>
      <rPr>
        <sz val="9"/>
        <color indexed="8"/>
        <rFont val="맑은 고딕"/>
        <family val="3"/>
        <charset val="129"/>
      </rPr>
      <t xml:space="preserve"> Type 휨강도검토 Title 모음</t>
    </r>
    <phoneticPr fontId="3" type="noConversion"/>
  </si>
  <si>
    <t>[스템] 공통</t>
    <phoneticPr fontId="37" type="noConversion"/>
  </si>
  <si>
    <r>
      <t>M</t>
    </r>
    <r>
      <rPr>
        <vertAlign val="subscript"/>
        <sz val="9"/>
        <color indexed="8"/>
        <rFont val="맑은 고딕"/>
        <family val="3"/>
        <charset val="129"/>
      </rPr>
      <t>n</t>
    </r>
  </si>
  <si>
    <t>kN.m</t>
  </si>
  <si>
    <t>[스템이 인장]인 경우</t>
    <phoneticPr fontId="37" type="noConversion"/>
  </si>
  <si>
    <t>[스템이 압축]인 경우</t>
  </si>
  <si>
    <t>&gt;</t>
  </si>
  <si>
    <r>
      <t>B</t>
    </r>
    <r>
      <rPr>
        <sz val="9"/>
        <color indexed="8"/>
        <rFont val="맑은 고딕"/>
        <family val="3"/>
        <charset val="129"/>
      </rPr>
      <t>ending_Strength_StrongAxis_T_Stem_Yield</t>
    </r>
    <phoneticPr fontId="37" type="noConversion"/>
  </si>
  <si>
    <t>Bending_Strength_StrongAxis_T_Stem_Yield_Tens</t>
    <phoneticPr fontId="37" type="noConversion"/>
  </si>
  <si>
    <t>Bending_Strength_StrongAxis_T_Stem_Yield_Comp</t>
    <phoneticPr fontId="37" type="noConversion"/>
  </si>
  <si>
    <t>B</t>
  </si>
  <si>
    <t>+2.3(</t>
  </si>
  <si>
    <t>d</t>
  </si>
  <si>
    <t>) √(</t>
  </si>
  <si>
    <t>)</t>
  </si>
  <si>
    <t>(</t>
  </si>
  <si>
    <t>/</t>
  </si>
  <si>
    <t xml:space="preserve">√( </t>
  </si>
  <si>
    <t>π</t>
  </si>
  <si>
    <t>횡지지길이(mm)</t>
  </si>
  <si>
    <t>전단탄성계수(MPa)</t>
  </si>
  <si>
    <t>-2.3(</t>
  </si>
  <si>
    <t>Bending_Strength_StrongAxis_T_Stem_BendingBuck</t>
    <phoneticPr fontId="37" type="noConversion"/>
  </si>
  <si>
    <t>Comment_Bending_Strength_StrongAxis_T_Stem_BendingBuck</t>
    <phoneticPr fontId="37" type="noConversion"/>
  </si>
  <si>
    <t>Bending_Strength_StrongAxis_T_Stem_BendingBuck_Tens</t>
    <phoneticPr fontId="37" type="noConversion"/>
  </si>
  <si>
    <t>Bending_Strength_StrongAxis_T_Stem_BendingBuck_Comp</t>
    <phoneticPr fontId="37" type="noConversion"/>
  </si>
  <si>
    <t>Bending_Strength_StrongAxis_T_zAxis</t>
    <phoneticPr fontId="37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</si>
  <si>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  <r>
      <rPr>
        <sz val="9"/>
        <color indexed="8"/>
        <rFont val="맑은 고딕"/>
        <family val="3"/>
        <charset val="129"/>
      </rPr>
      <t/>
    </r>
  </si>
  <si>
    <r>
      <t>F</t>
    </r>
    <r>
      <rPr>
        <vertAlign val="subscript"/>
        <sz val="9"/>
        <color indexed="8"/>
        <rFont val="맑은 고딕"/>
        <family val="3"/>
        <charset val="129"/>
      </rPr>
      <t xml:space="preserve">y </t>
    </r>
    <r>
      <rPr>
        <sz val="9"/>
        <color indexed="8"/>
        <rFont val="맑은 고딕"/>
        <family val="3"/>
        <charset val="129"/>
      </rPr>
      <t>[</t>
    </r>
  </si>
  <si>
    <t>1.19 -</t>
  </si>
  <si>
    <t>0.50 (</t>
  </si>
  <si>
    <r>
      <t>b</t>
    </r>
    <r>
      <rPr>
        <vertAlign val="subscript"/>
        <sz val="9"/>
        <color indexed="8"/>
        <rFont val="맑은 고딕"/>
        <family val="3"/>
        <charset val="129"/>
      </rPr>
      <t>f</t>
    </r>
  </si>
  <si>
    <r>
      <t>F</t>
    </r>
    <r>
      <rPr>
        <vertAlign val="subscript"/>
        <sz val="9"/>
        <color indexed="8"/>
        <rFont val="맑은 고딕"/>
        <family val="3"/>
        <charset val="129"/>
      </rPr>
      <t>y</t>
    </r>
  </si>
  <si>
    <t>) ]</t>
  </si>
  <si>
    <r>
      <t>2t</t>
    </r>
    <r>
      <rPr>
        <vertAlign val="subscript"/>
        <sz val="9"/>
        <color indexed="8"/>
        <rFont val="맑은 고딕"/>
        <family val="3"/>
        <charset val="129"/>
      </rPr>
      <t>f</t>
    </r>
  </si>
  <si>
    <r>
      <t>F</t>
    </r>
    <r>
      <rPr>
        <vertAlign val="subscript"/>
        <sz val="9"/>
        <color indexed="8"/>
        <rFont val="맑은 고딕"/>
        <family val="3"/>
        <charset val="129"/>
      </rPr>
      <t>cr</t>
    </r>
    <r>
      <rPr>
        <sz val="9"/>
        <color indexed="8"/>
        <rFont val="맑은 고딕"/>
        <family val="3"/>
        <charset val="129"/>
      </rPr>
      <t xml:space="preserve"> S</t>
    </r>
    <r>
      <rPr>
        <vertAlign val="subscript"/>
        <sz val="9"/>
        <color indexed="8"/>
        <rFont val="맑은 고딕"/>
        <family val="3"/>
        <charset val="129"/>
      </rPr>
      <t>yc</t>
    </r>
  </si>
  <si>
    <r>
      <t>S</t>
    </r>
    <r>
      <rPr>
        <vertAlign val="subscript"/>
        <sz val="9"/>
        <color indexed="8"/>
        <rFont val="맑은 고딕"/>
        <family val="3"/>
        <charset val="129"/>
      </rPr>
      <t>yc</t>
    </r>
  </si>
  <si>
    <t>압축플랜지의 탄성단면계수</t>
  </si>
  <si>
    <t>0.69E</t>
  </si>
  <si>
    <t>min</t>
  </si>
  <si>
    <r>
      <t>B</t>
    </r>
    <r>
      <rPr>
        <sz val="9"/>
        <color indexed="8"/>
        <rFont val="맑은 고딕"/>
        <family val="3"/>
        <charset val="129"/>
      </rPr>
      <t>ending_Strength_StrongAxis_T_Stem_LocalBuck_Compact</t>
    </r>
    <phoneticPr fontId="37" type="noConversion"/>
  </si>
  <si>
    <t>Bending_Strength_StrongAxis_T_Stem_LocalBuck_NonCompact_Mn</t>
    <phoneticPr fontId="37" type="noConversion"/>
  </si>
  <si>
    <r>
      <t>Bending_Strength_StrongAxis_T_Stem_LocalBuck_Slen_</t>
    </r>
    <r>
      <rPr>
        <sz val="9"/>
        <color indexed="8"/>
        <rFont val="맑은 고딕"/>
        <family val="3"/>
        <charset val="129"/>
      </rPr>
      <t>Mn</t>
    </r>
    <phoneticPr fontId="37" type="noConversion"/>
  </si>
  <si>
    <t>Bending_Strength_StrongAxis_T_Stem_Mu</t>
    <phoneticPr fontId="37" type="noConversion"/>
  </si>
  <si>
    <t>휨강도 - y,z 축 약축 검토 : 강구조설계기준 2009 6.2.1.1.12</t>
    <phoneticPr fontId="3" type="noConversion"/>
  </si>
  <si>
    <t>- 약축 검토(강구조설계기준(2009) 6.2.1.1.12)</t>
  </si>
  <si>
    <t>Bending_Strength_WeakAxis_T</t>
    <phoneticPr fontId="37" type="noConversion"/>
  </si>
  <si>
    <t>Bending_Strength_WeakAxis_T_Fn</t>
    <phoneticPr fontId="37" type="noConversion"/>
  </si>
  <si>
    <t>Bending_Strength_WeakAxis_T_Mn</t>
    <phoneticPr fontId="37" type="noConversion"/>
  </si>
  <si>
    <t>Bending_Strength_WeakAxis_T_Mu</t>
    <phoneticPr fontId="37" type="noConversion"/>
  </si>
  <si>
    <t>z축 검토</t>
    <phoneticPr fontId="3" type="noConversion"/>
  </si>
  <si>
    <r>
      <t>복부판 좌굴계수(k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>)</t>
    </r>
  </si>
  <si>
    <r>
      <t>복부 전단계수(C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>)</t>
    </r>
  </si>
  <si>
    <t>공칭전단강도</t>
  </si>
  <si>
    <t>h</t>
  </si>
  <si>
    <t>mm</t>
  </si>
  <si>
    <r>
      <t>t</t>
    </r>
    <r>
      <rPr>
        <vertAlign val="subscript"/>
        <sz val="9"/>
        <color indexed="8"/>
        <rFont val="맑은 고딕"/>
        <family val="3"/>
        <charset val="129"/>
      </rPr>
      <t>w</t>
    </r>
  </si>
  <si>
    <r>
      <t>h / t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 xml:space="preserve"> </t>
    </r>
  </si>
  <si>
    <r>
      <t>1.10 x √(k</t>
    </r>
    <r>
      <rPr>
        <vertAlign val="subscript"/>
        <sz val="9"/>
        <color indexed="8"/>
        <rFont val="맑은 고딕"/>
        <family val="3"/>
        <charset val="129"/>
      </rPr>
      <t xml:space="preserve">v </t>
    </r>
    <r>
      <rPr>
        <sz val="9"/>
        <color indexed="8"/>
        <rFont val="맑은 고딕"/>
        <family val="3"/>
        <charset val="129"/>
      </rPr>
      <t>E/F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>)</t>
    </r>
  </si>
  <si>
    <r>
      <t>1.37 x √(k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 xml:space="preserve"> E/F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>)</t>
    </r>
  </si>
  <si>
    <r>
      <t>[Case 1. h/t</t>
    </r>
    <r>
      <rPr>
        <b/>
        <vertAlign val="subscript"/>
        <sz val="9"/>
        <color indexed="10"/>
        <rFont val="맑은 고딕"/>
        <family val="3"/>
        <charset val="129"/>
      </rPr>
      <t>w</t>
    </r>
    <r>
      <rPr>
        <b/>
        <sz val="9"/>
        <color indexed="10"/>
        <rFont val="맑은 고딕"/>
        <family val="3"/>
        <charset val="129"/>
      </rPr>
      <t>≤1.10 x √(k</t>
    </r>
    <r>
      <rPr>
        <b/>
        <vertAlign val="subscript"/>
        <sz val="9"/>
        <color indexed="10"/>
        <rFont val="맑은 고딕"/>
        <family val="3"/>
        <charset val="129"/>
      </rPr>
      <t>v</t>
    </r>
    <r>
      <rPr>
        <b/>
        <sz val="9"/>
        <color indexed="10"/>
        <rFont val="맑은 고딕"/>
        <family val="3"/>
        <charset val="129"/>
      </rPr>
      <t xml:space="preserve"> 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)]인 경우</t>
    </r>
  </si>
  <si>
    <r>
      <t>C</t>
    </r>
    <r>
      <rPr>
        <vertAlign val="subscript"/>
        <sz val="9"/>
        <color indexed="8"/>
        <rFont val="맑은 고딕"/>
        <family val="3"/>
        <charset val="129"/>
      </rPr>
      <t>v</t>
    </r>
  </si>
  <si>
    <r>
      <t>[Case 2. 1.10 x √(k</t>
    </r>
    <r>
      <rPr>
        <b/>
        <vertAlign val="subscript"/>
        <sz val="9"/>
        <color indexed="10"/>
        <rFont val="맑은 고딕"/>
        <family val="3"/>
        <charset val="129"/>
      </rPr>
      <t>v</t>
    </r>
    <r>
      <rPr>
        <b/>
        <sz val="9"/>
        <color indexed="10"/>
        <rFont val="맑은 고딕"/>
        <family val="3"/>
        <charset val="129"/>
      </rPr>
      <t xml:space="preserve"> 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)&lt;h/t</t>
    </r>
    <r>
      <rPr>
        <b/>
        <vertAlign val="subscript"/>
        <sz val="9"/>
        <color indexed="10"/>
        <rFont val="맑은 고딕"/>
        <family val="3"/>
        <charset val="129"/>
      </rPr>
      <t>w</t>
    </r>
    <r>
      <rPr>
        <b/>
        <sz val="9"/>
        <color indexed="10"/>
        <rFont val="맑은 고딕"/>
        <family val="3"/>
        <charset val="129"/>
      </rPr>
      <t>≤1.37 x √(k</t>
    </r>
    <r>
      <rPr>
        <b/>
        <vertAlign val="subscript"/>
        <sz val="9"/>
        <color indexed="10"/>
        <rFont val="맑은 고딕"/>
        <family val="3"/>
        <charset val="129"/>
      </rPr>
      <t>v</t>
    </r>
    <r>
      <rPr>
        <b/>
        <sz val="9"/>
        <color indexed="10"/>
        <rFont val="맑은 고딕"/>
        <family val="3"/>
        <charset val="129"/>
      </rPr>
      <t xml:space="preserve"> 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)]인 경우</t>
    </r>
  </si>
  <si>
    <r>
      <t>[Case 3. 1.37 x √(k</t>
    </r>
    <r>
      <rPr>
        <b/>
        <vertAlign val="subscript"/>
        <sz val="9"/>
        <color indexed="10"/>
        <rFont val="맑은 고딕"/>
        <family val="3"/>
        <charset val="129"/>
      </rPr>
      <t>v</t>
    </r>
    <r>
      <rPr>
        <b/>
        <sz val="9"/>
        <color indexed="10"/>
        <rFont val="맑은 고딕"/>
        <family val="3"/>
        <charset val="129"/>
      </rPr>
      <t xml:space="preserve"> 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)&lt;h/t</t>
    </r>
    <r>
      <rPr>
        <b/>
        <vertAlign val="subscript"/>
        <sz val="9"/>
        <color indexed="10"/>
        <rFont val="맑은 고딕"/>
        <family val="3"/>
        <charset val="129"/>
      </rPr>
      <t>w</t>
    </r>
    <r>
      <rPr>
        <b/>
        <sz val="9"/>
        <color indexed="10"/>
        <rFont val="맑은 고딕"/>
        <family val="3"/>
        <charset val="129"/>
      </rPr>
      <t>]인 경우</t>
    </r>
  </si>
  <si>
    <r>
      <t>1.51 x (k</t>
    </r>
    <r>
      <rPr>
        <vertAlign val="subscript"/>
        <sz val="9"/>
        <color indexed="8"/>
        <rFont val="맑은 고딕"/>
        <family val="3"/>
        <charset val="129"/>
      </rPr>
      <t xml:space="preserve">v </t>
    </r>
    <r>
      <rPr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>)</t>
    </r>
  </si>
  <si>
    <r>
      <t>((h / t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>)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>)</t>
    </r>
  </si>
  <si>
    <r>
      <t>y</t>
    </r>
    <r>
      <rPr>
        <b/>
        <sz val="9"/>
        <color indexed="10"/>
        <rFont val="맑은 고딕"/>
        <family val="3"/>
        <charset val="129"/>
      </rPr>
      <t xml:space="preserve"> or z 축 검토</t>
    </r>
    <phoneticPr fontId="3" type="noConversion"/>
  </si>
  <si>
    <t>복부판 좌굴계수</t>
    <phoneticPr fontId="3" type="noConversion"/>
  </si>
  <si>
    <t>복부판 전단계수</t>
    <phoneticPr fontId="3" type="noConversion"/>
  </si>
  <si>
    <r>
      <t>SubTitle_ShearStrength_</t>
    </r>
    <r>
      <rPr>
        <sz val="9"/>
        <color indexed="8"/>
        <rFont val="맑은 고딕"/>
        <family val="3"/>
        <charset val="129"/>
      </rPr>
      <t>T</t>
    </r>
    <r>
      <rPr>
        <sz val="9"/>
        <color indexed="8"/>
        <rFont val="맑은 고딕"/>
        <family val="3"/>
        <charset val="129"/>
      </rPr>
      <t>_Check</t>
    </r>
    <phoneticPr fontId="3" type="noConversion"/>
  </si>
  <si>
    <r>
      <t>SubTitle_ShearStrength_T</t>
    </r>
    <r>
      <rPr>
        <sz val="9"/>
        <color indexed="8"/>
        <rFont val="맑은 고딕"/>
        <family val="3"/>
        <charset val="129"/>
      </rPr>
      <t>_</t>
    </r>
    <r>
      <rPr>
        <sz val="9"/>
        <color indexed="8"/>
        <rFont val="맑은 고딕"/>
        <family val="3"/>
        <charset val="129"/>
      </rPr>
      <t>yAxis_</t>
    </r>
    <r>
      <rPr>
        <sz val="9"/>
        <color indexed="8"/>
        <rFont val="맑은 고딕"/>
        <family val="3"/>
        <charset val="129"/>
      </rPr>
      <t>Check</t>
    </r>
    <phoneticPr fontId="3" type="noConversion"/>
  </si>
  <si>
    <r>
      <t>SubTitle_ShearStrength_T</t>
    </r>
    <r>
      <rPr>
        <sz val="9"/>
        <color indexed="8"/>
        <rFont val="맑은 고딕"/>
        <family val="3"/>
        <charset val="129"/>
      </rPr>
      <t>_</t>
    </r>
    <r>
      <rPr>
        <sz val="9"/>
        <color indexed="8"/>
        <rFont val="맑은 고딕"/>
        <family val="3"/>
        <charset val="129"/>
      </rPr>
      <t>zAxis_</t>
    </r>
    <r>
      <rPr>
        <sz val="9"/>
        <color indexed="8"/>
        <rFont val="맑은 고딕"/>
        <family val="3"/>
        <charset val="129"/>
      </rPr>
      <t>Check</t>
    </r>
    <phoneticPr fontId="3" type="noConversion"/>
  </si>
  <si>
    <r>
      <t>SubTitle_ShearStrength_T</t>
    </r>
    <r>
      <rPr>
        <sz val="9"/>
        <color indexed="8"/>
        <rFont val="맑은 고딕"/>
        <family val="3"/>
        <charset val="129"/>
      </rPr>
      <t>_</t>
    </r>
    <r>
      <rPr>
        <sz val="9"/>
        <color indexed="8"/>
        <rFont val="맑은 고딕"/>
        <family val="3"/>
        <charset val="129"/>
      </rPr>
      <t>Buck_Fact_Check</t>
    </r>
    <phoneticPr fontId="3" type="noConversion"/>
  </si>
  <si>
    <r>
      <t>SubTitle_ShearStrength_T</t>
    </r>
    <r>
      <rPr>
        <sz val="9"/>
        <color indexed="8"/>
        <rFont val="맑은 고딕"/>
        <family val="3"/>
        <charset val="129"/>
      </rPr>
      <t>_</t>
    </r>
    <r>
      <rPr>
        <sz val="9"/>
        <color indexed="8"/>
        <rFont val="맑은 고딕"/>
        <family val="3"/>
        <charset val="129"/>
      </rPr>
      <t>Shear_Fact_Check</t>
    </r>
    <phoneticPr fontId="3" type="noConversion"/>
  </si>
  <si>
    <t>SheraStreangth_Vn</t>
    <phoneticPr fontId="3" type="noConversion"/>
  </si>
  <si>
    <t>SheraStreangth_Vu</t>
    <phoneticPr fontId="3" type="noConversion"/>
  </si>
  <si>
    <r>
      <t>S</t>
    </r>
    <r>
      <rPr>
        <sz val="9"/>
        <color indexed="8"/>
        <rFont val="맑은 고딕"/>
        <family val="3"/>
        <charset val="129"/>
      </rPr>
      <t>hearStrength_T_Buck_Fact</t>
    </r>
    <phoneticPr fontId="3" type="noConversion"/>
  </si>
  <si>
    <t>ShearStrength_T_Shear_Fact_Check1</t>
    <phoneticPr fontId="3" type="noConversion"/>
  </si>
  <si>
    <r>
      <t>(플랜지와</t>
    </r>
    <r>
      <rPr>
        <sz val="9"/>
        <rFont val="맑은 고딕"/>
        <family val="3"/>
        <charset val="129"/>
      </rPr>
      <t xml:space="preserve"> 자유돌출판 : 기타 경우)</t>
    </r>
    <phoneticPr fontId="37" type="noConversion"/>
  </si>
  <si>
    <r>
      <t>(양연지지판</t>
    </r>
    <r>
      <rPr>
        <sz val="9"/>
        <rFont val="맑은 고딕"/>
        <family val="3"/>
        <charset val="129"/>
      </rPr>
      <t xml:space="preserve"> : 단면의 전체 높이)</t>
    </r>
    <phoneticPr fontId="37" type="noConversion"/>
  </si>
  <si>
    <t>Factor_k_type_Rolled_Cantilever</t>
    <phoneticPr fontId="37" type="noConversion"/>
  </si>
  <si>
    <t>Factor_k_type_Rolled_Fixed</t>
    <phoneticPr fontId="37" type="noConversion"/>
  </si>
  <si>
    <t>d</t>
    <phoneticPr fontId="25" type="noConversion"/>
  </si>
  <si>
    <r>
      <t>Variable_for_Width_Thick_Check_of_</t>
    </r>
    <r>
      <rPr>
        <sz val="9"/>
        <rFont val="맑은 고딕"/>
        <family val="3"/>
        <charset val="129"/>
      </rPr>
      <t>_C_</t>
    </r>
    <r>
      <rPr>
        <sz val="9"/>
        <rFont val="맑은 고딕"/>
        <family val="3"/>
        <charset val="129"/>
      </rPr>
      <t>CompMember</t>
    </r>
    <phoneticPr fontId="37" type="noConversion"/>
  </si>
  <si>
    <r>
      <t>Check_Width_Thick_Check_of</t>
    </r>
    <r>
      <rPr>
        <sz val="9"/>
        <rFont val="맑은 고딕"/>
        <family val="3"/>
        <charset val="129"/>
      </rPr>
      <t>_C</t>
    </r>
    <r>
      <rPr>
        <sz val="9"/>
        <rFont val="맑은 고딕"/>
        <family val="3"/>
        <charset val="129"/>
      </rPr>
      <t>_Web</t>
    </r>
    <phoneticPr fontId="3" type="noConversion"/>
  </si>
  <si>
    <r>
      <t>Comment_Width_Thick_Check_of_</t>
    </r>
    <r>
      <rPr>
        <sz val="9"/>
        <color indexed="8"/>
        <rFont val="맑은 고딕"/>
        <family val="3"/>
        <charset val="129"/>
      </rPr>
      <t>C_</t>
    </r>
    <r>
      <rPr>
        <sz val="9"/>
        <color indexed="8"/>
        <rFont val="맑은 고딕"/>
        <family val="3"/>
        <charset val="129"/>
      </rPr>
      <t>CompMember_Web</t>
    </r>
    <phoneticPr fontId="37" type="noConversion"/>
  </si>
  <si>
    <t>축강도 - ㄷ 세장한 단면인 경우 : 강구조설계기준 2009 5.7.1</t>
    <phoneticPr fontId="3" type="noConversion"/>
  </si>
  <si>
    <t>[복부판]</t>
  </si>
  <si>
    <t>b</t>
  </si>
  <si>
    <t>tw</t>
  </si>
  <si>
    <t>f</t>
  </si>
  <si>
    <r>
      <t>Q = 1.0을 적용한 F</t>
    </r>
    <r>
      <rPr>
        <vertAlign val="subscript"/>
        <sz val="9"/>
        <color indexed="8"/>
        <rFont val="맑은 고딕"/>
        <family val="3"/>
        <charset val="129"/>
      </rPr>
      <t>cr</t>
    </r>
    <r>
      <rPr>
        <sz val="9"/>
        <color indexed="8"/>
        <rFont val="맑은 고딕"/>
        <family val="3"/>
        <charset val="129"/>
      </rPr>
      <t>의 값. 식(5.7-2~3)에서 결정함.</t>
    </r>
  </si>
  <si>
    <t>중간 계산 부분은 위에 다 있으니 참고!!!</t>
    <phoneticPr fontId="37" type="noConversion"/>
  </si>
  <si>
    <t>AxialStrength_Slenderness_C_Sect_b</t>
    <phoneticPr fontId="37" type="noConversion"/>
  </si>
  <si>
    <t>AxialStrength_Slenderness_C_Sect_tw</t>
    <phoneticPr fontId="37" type="noConversion"/>
  </si>
  <si>
    <t>Comment_AxialStrength_Slenderness_C_Sect_f</t>
    <phoneticPr fontId="37" type="noConversion"/>
  </si>
  <si>
    <r>
      <t>A</t>
    </r>
    <r>
      <rPr>
        <sz val="9"/>
        <color indexed="8"/>
        <rFont val="맑은 고딕"/>
        <family val="3"/>
        <charset val="129"/>
      </rPr>
      <t>xialStrength_Slenderness_C_Sect_f</t>
    </r>
    <phoneticPr fontId="37" type="noConversion"/>
  </si>
  <si>
    <t>[세장한 단면이 아니라서 유효폭을 적용하지 않는 경우]</t>
  </si>
  <si>
    <t>1.49 √</t>
  </si>
  <si>
    <t>＜</t>
  </si>
  <si>
    <t>∴ 유효폭 비적용.</t>
  </si>
  <si>
    <t>t</t>
  </si>
  <si>
    <r>
      <t>b</t>
    </r>
    <r>
      <rPr>
        <vertAlign val="subscript"/>
        <sz val="9"/>
        <color indexed="8"/>
        <rFont val="맑은 고딕"/>
        <family val="3"/>
        <charset val="129"/>
      </rPr>
      <t>e</t>
    </r>
  </si>
  <si>
    <r>
      <t>A</t>
    </r>
    <r>
      <rPr>
        <vertAlign val="subscript"/>
        <sz val="9"/>
        <color indexed="8"/>
        <rFont val="맑은 고딕"/>
        <family val="3"/>
        <charset val="129"/>
      </rPr>
      <t>eff</t>
    </r>
  </si>
  <si>
    <r>
      <t>b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 xml:space="preserve"> t</t>
    </r>
  </si>
  <si>
    <r>
      <t>mm</t>
    </r>
    <r>
      <rPr>
        <vertAlign val="superscript"/>
        <sz val="9"/>
        <color indexed="8"/>
        <rFont val="맑은 고딕"/>
        <family val="3"/>
        <charset val="129"/>
      </rPr>
      <t>2</t>
    </r>
  </si>
  <si>
    <t>[세장한 단면으로 유효폭을 적용하는 경우]</t>
  </si>
  <si>
    <t>≥</t>
  </si>
  <si>
    <t>1.92 t √</t>
  </si>
  <si>
    <t>[1-</t>
  </si>
  <si>
    <t>] ≤</t>
  </si>
  <si>
    <t>(b / t)</t>
  </si>
  <si>
    <t>x [</t>
  </si>
  <si>
    <t>≤</t>
  </si>
  <si>
    <t>AxialStrength_Slenderness_C_Sect_Check2</t>
    <phoneticPr fontId="37" type="noConversion"/>
  </si>
  <si>
    <t>AxialStrength_Slenderness_C_Sect_EffWidth_Case1</t>
    <phoneticPr fontId="37" type="noConversion"/>
  </si>
  <si>
    <t>AxialStrength_Slenderness_C_Sect_EffArea_Case1</t>
    <phoneticPr fontId="37" type="noConversion"/>
  </si>
  <si>
    <t>AxialStrength_Slenderness_C_Sect_EffWidth_Case2</t>
    <phoneticPr fontId="37" type="noConversion"/>
  </si>
  <si>
    <t>A -</t>
  </si>
  <si>
    <t>( b - be ) × tw</t>
  </si>
  <si>
    <t>- (</t>
  </si>
  <si>
    <t>) ×</t>
  </si>
  <si>
    <t>AxialStrength_Slenderness_C_Sect_EffArea_Case2</t>
    <phoneticPr fontId="37" type="noConversion"/>
  </si>
  <si>
    <t>해당 ㄷ 단면은 세장한 자유돌출판과 양연지지판이 있는 경우이므로 Q = Qs Qa</t>
  </si>
  <si>
    <t>Q</t>
  </si>
  <si>
    <r>
      <t>A</t>
    </r>
    <r>
      <rPr>
        <sz val="9"/>
        <color indexed="8"/>
        <rFont val="맑은 고딕"/>
        <family val="3"/>
        <charset val="129"/>
      </rPr>
      <t>xialStrength_Slenderness_C_Sect_Reduce_Fact</t>
    </r>
    <phoneticPr fontId="37" type="noConversion"/>
  </si>
  <si>
    <t>AxialStrength_Slenderness_C_Sect_Check1</t>
    <phoneticPr fontId="37" type="noConversion"/>
  </si>
  <si>
    <t>축강도 - ㄷ 세장한 단면의 공칭 압축강도 : 강구조설계기준 2009 5.7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</si>
  <si>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e</t>
    </r>
  </si>
  <si>
    <r>
      <t>0.44QF</t>
    </r>
    <r>
      <rPr>
        <vertAlign val="subscript"/>
        <sz val="9"/>
        <color indexed="8"/>
        <rFont val="맑은 고딕"/>
        <family val="3"/>
        <charset val="129"/>
      </rPr>
      <t>y</t>
    </r>
  </si>
  <si>
    <r>
      <t>A</t>
    </r>
    <r>
      <rPr>
        <sz val="9"/>
        <color indexed="8"/>
        <rFont val="맑은 고딕"/>
        <family val="3"/>
        <charset val="129"/>
      </rPr>
      <t>xialStrength_Slenderness_C_Sect_Pn</t>
    </r>
    <phoneticPr fontId="37" type="noConversion"/>
  </si>
  <si>
    <t>축강도 - ㄷ 세장한 단면의 비틀림 좌굴 검토  : 강구조설계기준 2009 5.4.2</t>
    <phoneticPr fontId="3" type="noConversion"/>
  </si>
  <si>
    <t>[y축에 대칭인 1축대칭부재]인 경우 (강구조설계기준(2009) 5.4.2-2)</t>
  </si>
  <si>
    <t>) x [</t>
  </si>
  <si>
    <t>- √</t>
  </si>
  <si>
    <r>
      <t>)</t>
    </r>
    <r>
      <rPr>
        <vertAlign val="superscript"/>
        <sz val="9"/>
        <color indexed="8"/>
        <rFont val="맑은 고딕"/>
        <family val="3"/>
        <charset val="129"/>
      </rPr>
      <t>2</t>
    </r>
  </si>
  <si>
    <t>[비대칭부재]인 경우 (강구조설계기준(2009) 5.4.2-3)</t>
  </si>
  <si>
    <r>
      <t>F</t>
    </r>
    <r>
      <rPr>
        <vertAlign val="subscript"/>
        <sz val="9"/>
        <color indexed="8"/>
        <rFont val="맑은 고딕"/>
        <family val="3"/>
        <charset val="129"/>
      </rPr>
      <t>e</t>
    </r>
    <phoneticPr fontId="37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</si>
  <si>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z</t>
    </r>
    <phoneticPr fontId="37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</si>
  <si>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x</t>
    </r>
    <phoneticPr fontId="37" type="noConversion"/>
  </si>
  <si>
    <r>
      <t>4F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z</t>
    </r>
    <r>
      <rPr>
        <sz val="9"/>
        <color indexed="8"/>
        <rFont val="맑은 고딕"/>
        <family val="3"/>
        <charset val="129"/>
      </rPr>
      <t>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x</t>
    </r>
    <r>
      <rPr>
        <sz val="9"/>
        <color indexed="8"/>
        <rFont val="맑은 고딕"/>
        <family val="3"/>
        <charset val="129"/>
      </rPr>
      <t>H</t>
    </r>
    <phoneticPr fontId="37" type="noConversion"/>
  </si>
  <si>
    <r>
      <t>(F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z</t>
    </r>
    <r>
      <rPr>
        <sz val="9"/>
        <color indexed="8"/>
        <rFont val="맑은 고딕"/>
        <family val="3"/>
        <charset val="129"/>
      </rPr>
      <t xml:space="preserve"> + 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x</t>
    </r>
    <r>
      <rPr>
        <sz val="9"/>
        <color indexed="8"/>
        <rFont val="맑은 고딕"/>
        <family val="3"/>
        <charset val="129"/>
      </rPr>
      <t>)</t>
    </r>
    <r>
      <rPr>
        <vertAlign val="superscript"/>
        <sz val="9"/>
        <color indexed="8"/>
        <rFont val="맑은 고딕"/>
        <family val="3"/>
        <charset val="129"/>
      </rPr>
      <t>2</t>
    </r>
    <phoneticPr fontId="37" type="noConversion"/>
  </si>
  <si>
    <r>
      <t>A</t>
    </r>
    <r>
      <rPr>
        <sz val="9"/>
        <color indexed="8"/>
        <rFont val="맑은 고딕"/>
        <family val="3"/>
        <charset val="129"/>
      </rPr>
      <t>xialStrength_Slenderness_C_Sect_Kx</t>
    </r>
    <phoneticPr fontId="37" type="noConversion"/>
  </si>
  <si>
    <r>
      <t>A</t>
    </r>
    <r>
      <rPr>
        <sz val="9"/>
        <color indexed="8"/>
        <rFont val="맑은 고딕"/>
        <family val="3"/>
        <charset val="129"/>
      </rPr>
      <t>xialStrength_Slenderness_C_Sect_ro</t>
    </r>
    <phoneticPr fontId="37" type="noConversion"/>
  </si>
  <si>
    <r>
      <t>A</t>
    </r>
    <r>
      <rPr>
        <sz val="9"/>
        <color indexed="8"/>
        <rFont val="맑은 고딕"/>
        <family val="3"/>
        <charset val="129"/>
      </rPr>
      <t>xialStrength_Slenderness_C_Sect_H</t>
    </r>
    <phoneticPr fontId="37" type="noConversion"/>
  </si>
  <si>
    <r>
      <t>A</t>
    </r>
    <r>
      <rPr>
        <sz val="9"/>
        <color indexed="8"/>
        <rFont val="맑은 고딕"/>
        <family val="3"/>
        <charset val="129"/>
      </rPr>
      <t>xialStrength_Slenderness_C_Sect_G</t>
    </r>
    <phoneticPr fontId="37" type="noConversion"/>
  </si>
  <si>
    <t>AxialStrength_Slenderness_C_Sect_J</t>
    <phoneticPr fontId="37" type="noConversion"/>
  </si>
  <si>
    <t>AxialStrength_Slenderness_C_Sect_Fey</t>
    <phoneticPr fontId="37" type="noConversion"/>
  </si>
  <si>
    <t>AxialStrength_Slenderness_C_Sect_Fez</t>
    <phoneticPr fontId="37" type="noConversion"/>
  </si>
  <si>
    <t>AxialStrength_Slenderness_C_Sect_Fex</t>
    <phoneticPr fontId="37" type="noConversion"/>
  </si>
  <si>
    <t>AxialStrength_Slenderness_C_Sect_UnSymm_Fe</t>
    <phoneticPr fontId="37" type="noConversion"/>
  </si>
  <si>
    <r>
      <t>A</t>
    </r>
    <r>
      <rPr>
        <sz val="9"/>
        <color indexed="8"/>
        <rFont val="맑은 고딕"/>
        <family val="3"/>
        <charset val="129"/>
      </rPr>
      <t>xialStrength_Slenderness_C_Sect_Symm_Fe</t>
    </r>
    <phoneticPr fontId="37" type="noConversion"/>
  </si>
  <si>
    <r>
      <t xml:space="preserve">휨강도 - L, T, C </t>
    </r>
    <r>
      <rPr>
        <sz val="9"/>
        <color indexed="8"/>
        <rFont val="맑은 고딕"/>
        <family val="3"/>
        <charset val="129"/>
      </rPr>
      <t>Type 판폭두께비 제한 : 강구조설계기준 2009 표 6.2.1.1.1-2</t>
    </r>
    <phoneticPr fontId="3" type="noConversion"/>
  </si>
  <si>
    <t>BendingStrength_rammdar_C</t>
    <phoneticPr fontId="37" type="noConversion"/>
  </si>
  <si>
    <r>
      <t>B</t>
    </r>
    <r>
      <rPr>
        <sz val="9"/>
        <color indexed="8"/>
        <rFont val="맑은 고딕"/>
        <family val="3"/>
        <charset val="129"/>
      </rPr>
      <t>endingStrength_rammdap_C</t>
    </r>
    <phoneticPr fontId="37" type="noConversion"/>
  </si>
  <si>
    <t>휨강도 - ㄷ Type y 축(강축) 검토 : 강구조설계기준 2009 6.2.1.1.2</t>
    <phoneticPr fontId="3" type="noConversion"/>
  </si>
  <si>
    <t>소성휨모멘트</t>
  </si>
  <si>
    <t>보의 비지지길이</t>
  </si>
  <si>
    <t>소성한계비지지길이</t>
  </si>
  <si>
    <t>×</t>
  </si>
  <si>
    <t>×√(</t>
  </si>
  <si>
    <t>)=</t>
  </si>
  <si>
    <t>+√(</t>
  </si>
  <si>
    <t>× (</t>
  </si>
  <si>
    <t>단면비틀림상수</t>
  </si>
  <si>
    <t>c</t>
  </si>
  <si>
    <t>[Case I. Lb≤Lp]인 경우</t>
  </si>
  <si>
    <t>- 횡좌굴강도를 산정하지 않는다.</t>
  </si>
  <si>
    <r>
      <t>[Case Ⅱ. Lp&lt;Lb</t>
    </r>
    <r>
      <rPr>
        <b/>
        <sz val="9"/>
        <color indexed="10"/>
        <rFont val="맑은 고딕"/>
        <family val="3"/>
        <charset val="129"/>
      </rPr>
      <t>≤Lr</t>
    </r>
    <r>
      <rPr>
        <b/>
        <sz val="9"/>
        <color indexed="10"/>
        <rFont val="맑은 고딕"/>
        <family val="3"/>
        <charset val="129"/>
      </rPr>
      <t>]인 경우</t>
    </r>
  </si>
  <si>
    <r>
      <t>[Case Ⅲ. Lp&gt;L</t>
    </r>
    <r>
      <rPr>
        <b/>
        <sz val="9"/>
        <color indexed="10"/>
        <rFont val="맑은 고딕"/>
        <family val="3"/>
        <charset val="129"/>
      </rPr>
      <t>r</t>
    </r>
    <r>
      <rPr>
        <b/>
        <sz val="9"/>
        <color indexed="10"/>
        <rFont val="맑은 고딕"/>
        <family val="3"/>
        <charset val="129"/>
      </rPr>
      <t>]인 경우</t>
    </r>
  </si>
  <si>
    <t>1+0.078</t>
  </si>
  <si>
    <t>J×c</t>
  </si>
  <si>
    <t>공칭휨강도</t>
  </si>
  <si>
    <t>휨강도 - ㄷ Type y,z 축(강축) 검토 Title 모음 : 강구조설계기준 2009 6.2.1.1.2</t>
    <phoneticPr fontId="3" type="noConversion"/>
  </si>
  <si>
    <t>항복강도</t>
  </si>
  <si>
    <t>플랜지 국부좌굴강도</t>
  </si>
  <si>
    <t>SubTitle_BendingStrength_StrongAxis_y_Check</t>
    <phoneticPr fontId="37" type="noConversion"/>
  </si>
  <si>
    <t>SubTitle_BendingStrength_StrongAxis_Plastic_Moment_Check</t>
    <phoneticPr fontId="37" type="noConversion"/>
  </si>
  <si>
    <t>SubTitle_BendingStrength_StrongAxis_Buck_Check</t>
    <phoneticPr fontId="37" type="noConversion"/>
  </si>
  <si>
    <t>SubTitle_BendingStrength_StrongAxis_Strength_Check</t>
    <phoneticPr fontId="37" type="noConversion"/>
  </si>
  <si>
    <t>SubTitle_BendingStrength_StrongAxis_Local_Buck_Check</t>
    <phoneticPr fontId="37" type="noConversion"/>
  </si>
  <si>
    <r>
      <t>B</t>
    </r>
    <r>
      <rPr>
        <sz val="9"/>
        <color indexed="8"/>
        <rFont val="맑은 고딕"/>
        <family val="3"/>
        <charset val="129"/>
      </rPr>
      <t>endingStrength_StrongAxis_y_Mn</t>
    </r>
    <phoneticPr fontId="37" type="noConversion"/>
  </si>
  <si>
    <r>
      <t>B</t>
    </r>
    <r>
      <rPr>
        <sz val="9"/>
        <color indexed="8"/>
        <rFont val="맑은 고딕"/>
        <family val="3"/>
        <charset val="129"/>
      </rPr>
      <t>endingStrength_StrongAxis_y_Lb</t>
    </r>
    <phoneticPr fontId="37" type="noConversion"/>
  </si>
  <si>
    <r>
      <t>B</t>
    </r>
    <r>
      <rPr>
        <sz val="9"/>
        <color indexed="8"/>
        <rFont val="맑은 고딕"/>
        <family val="3"/>
        <charset val="129"/>
      </rPr>
      <t>endingStrength_StrongAxis_y_Lp</t>
    </r>
    <phoneticPr fontId="37" type="noConversion"/>
  </si>
  <si>
    <t>×√</t>
  </si>
  <si>
    <t>Jc</t>
    <phoneticPr fontId="37" type="noConversion"/>
  </si>
  <si>
    <t>1+</t>
    <phoneticPr fontId="37" type="noConversion"/>
  </si>
  <si>
    <t>1+6.76(</t>
    <phoneticPr fontId="37" type="noConversion"/>
  </si>
  <si>
    <t>Comment_BendingStrength_StrongAxis_y_Lr</t>
    <phoneticPr fontId="37" type="noConversion"/>
  </si>
  <si>
    <r>
      <t>B</t>
    </r>
    <r>
      <rPr>
        <sz val="9"/>
        <color indexed="8"/>
        <rFont val="맑은 고딕"/>
        <family val="3"/>
        <charset val="129"/>
      </rPr>
      <t>endingStrength_StrongAxis_y_Buck_Case1</t>
    </r>
    <phoneticPr fontId="37" type="noConversion"/>
  </si>
  <si>
    <t>BendingStrength_StrongAxis_y_Buck_Case2</t>
    <phoneticPr fontId="37" type="noConversion"/>
  </si>
  <si>
    <t>Comment_BendingStrength_StrongAxis_y_Buck_Case2</t>
    <phoneticPr fontId="37" type="noConversion"/>
  </si>
  <si>
    <r>
      <t>BendingStrength_StrongAxis_y_Buck_Case3_</t>
    </r>
    <r>
      <rPr>
        <sz val="9"/>
        <color indexed="8"/>
        <rFont val="맑은 고딕"/>
        <family val="3"/>
        <charset val="129"/>
      </rPr>
      <t>Mn</t>
    </r>
    <phoneticPr fontId="37" type="noConversion"/>
  </si>
  <si>
    <t>BendingStrength_StrongAxis_y_Lr</t>
    <phoneticPr fontId="37" type="noConversion"/>
  </si>
  <si>
    <t>BendingStrength_StrongAxis_y_Buck_Case3_Fcr</t>
    <phoneticPr fontId="37" type="noConversion"/>
  </si>
  <si>
    <r>
      <t>λ</t>
    </r>
    <r>
      <rPr>
        <vertAlign val="subscript"/>
        <sz val="9"/>
        <color indexed="8"/>
        <rFont val="맑은 고딕"/>
        <family val="3"/>
        <charset val="129"/>
      </rPr>
      <t/>
    </r>
  </si>
  <si>
    <r>
      <t>C</t>
    </r>
    <r>
      <rPr>
        <sz val="9"/>
        <color indexed="8"/>
        <rFont val="맑은 고딕"/>
        <family val="3"/>
        <charset val="129"/>
      </rPr>
      <t>omment_</t>
    </r>
    <r>
      <rPr>
        <sz val="9"/>
        <color indexed="8"/>
        <rFont val="맑은 고딕"/>
        <family val="3"/>
        <charset val="129"/>
      </rPr>
      <t>BendingStrength_StrongAxis_z_LocalBuck_Case2</t>
    </r>
    <phoneticPr fontId="37" type="noConversion"/>
  </si>
  <si>
    <r>
      <t>전단강도 - T, C</t>
    </r>
    <r>
      <rPr>
        <sz val="9"/>
        <color indexed="8"/>
        <rFont val="맑은 고딕"/>
        <family val="3"/>
        <charset val="129"/>
      </rPr>
      <t xml:space="preserve"> Type 전단강토 검토 : 강구조설계기준 2009 6.2.1.2.2</t>
    </r>
    <phoneticPr fontId="3" type="noConversion"/>
  </si>
  <si>
    <r>
      <t>P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u</t>
    </r>
    <phoneticPr fontId="22" type="noConversion"/>
  </si>
  <si>
    <r>
      <t>MIN [ P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,  P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]</t>
    </r>
    <phoneticPr fontId="22" type="noConversion"/>
  </si>
  <si>
    <t>Factor_k_limit_with_LS_Low</t>
    <phoneticPr fontId="3" type="noConversion"/>
  </si>
  <si>
    <t>Factor_k_with_LS_61063_Low</t>
    <phoneticPr fontId="14" type="noConversion"/>
  </si>
  <si>
    <t>Limit2_for_StressReducedFactor_Rb</t>
    <phoneticPr fontId="3" type="noConversion"/>
  </si>
  <si>
    <r>
      <t>6[(b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>/b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-1]</t>
    </r>
    <phoneticPr fontId="37" type="noConversion"/>
  </si>
  <si>
    <t>≤</t>
    <phoneticPr fontId="37" type="noConversion"/>
  </si>
  <si>
    <r>
      <t>L/r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</si>
  <si>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=</t>
    <phoneticPr fontId="37" type="noConversion"/>
  </si>
  <si>
    <t>이므로</t>
    <phoneticPr fontId="37" type="noConversion"/>
  </si>
  <si>
    <t>&gt;</t>
    <phoneticPr fontId="37" type="noConversion"/>
  </si>
  <si>
    <r>
      <t>KL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/r</t>
    </r>
    <phoneticPr fontId="37" type="noConversion"/>
  </si>
  <si>
    <t>=</t>
    <phoneticPr fontId="37" type="noConversion"/>
  </si>
  <si>
    <r>
      <t>60+0.8 L/r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</si>
  <si>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KL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</si>
  <si>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+</t>
    <phoneticPr fontId="37" type="noConversion"/>
  </si>
  <si>
    <r>
      <t>6[(b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>/b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-1]</t>
    </r>
    <phoneticPr fontId="37" type="noConversion"/>
  </si>
  <si>
    <t>&gt;</t>
    <phoneticPr fontId="37" type="noConversion"/>
  </si>
  <si>
    <r>
      <t>0.82L/r</t>
    </r>
    <r>
      <rPr>
        <vertAlign val="subscript"/>
        <sz val="9"/>
        <rFont val="맑은 고딕"/>
        <family val="3"/>
        <charset val="129"/>
      </rPr>
      <t>v</t>
    </r>
    <phoneticPr fontId="37" type="noConversion"/>
  </si>
  <si>
    <r>
      <t>KL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/r</t>
    </r>
    <phoneticPr fontId="37" type="noConversion"/>
  </si>
  <si>
    <r>
      <t>45+1.0 L/r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</si>
  <si>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&lt;</t>
    <phoneticPr fontId="37" type="noConversion"/>
  </si>
  <si>
    <t>여기서,</t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</si>
  <si>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l</t>
    </r>
    <phoneticPr fontId="37" type="noConversion"/>
  </si>
  <si>
    <t>(ㄱ형강의 긴쪽다리의 길이)</t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</si>
  <si>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</si>
  <si>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(ㄱ형강의 짧은쪽다리의 길이)</t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</si>
  <si>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</si>
  <si>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접합된 다리의 단면 2차반경(y축에 평행한 다리가 접합되는 것으로 가정)</t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</si>
  <si>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v</t>
    </r>
    <phoneticPr fontId="37" type="noConversion"/>
  </si>
  <si>
    <t>AxialStrength_L_Type_Slenderness_Cantilerver_Case1</t>
    <phoneticPr fontId="37" type="noConversion"/>
  </si>
  <si>
    <r>
      <t>[Case III. b/t &gt; 0.91√(E/F</t>
    </r>
    <r>
      <rPr>
        <b/>
        <vertAlign val="subscript"/>
        <sz val="9"/>
        <color indexed="10"/>
        <rFont val="맑은 고딕"/>
        <family val="3"/>
        <charset val="129"/>
      </rPr>
      <t>y</t>
    </r>
    <r>
      <rPr>
        <b/>
        <sz val="9"/>
        <color indexed="10"/>
        <rFont val="맑은 고딕"/>
        <family val="3"/>
        <charset val="129"/>
      </rPr>
      <t>)]인 경우</t>
    </r>
    <phoneticPr fontId="37" type="noConversion"/>
  </si>
  <si>
    <t>ㆍ 저감계수, Q의 결정</t>
    <phoneticPr fontId="37" type="noConversion"/>
  </si>
  <si>
    <t>AxialStrength_L_Type_Slenderness_Cantilerver_Condition1</t>
    <phoneticPr fontId="37" type="noConversion"/>
  </si>
  <si>
    <t>Check_of_InertiaCheck_of_ArchRib</t>
    <phoneticPr fontId="37" type="noConversion"/>
  </si>
  <si>
    <t xml:space="preserve"> =</t>
    <phoneticPr fontId="41" type="noConversion"/>
  </si>
  <si>
    <t>Check_ShearStrengthCheck_of_Without_Stiffener_Z_Axis</t>
    <phoneticPr fontId="3" type="noConversion"/>
  </si>
  <si>
    <t>ShearBucklingFactor_C_Type2</t>
    <phoneticPr fontId="3" type="noConversion"/>
  </si>
  <si>
    <t>Comment_BendingStrength_Axial_Check</t>
    <phoneticPr fontId="37" type="noConversion"/>
  </si>
  <si>
    <t>Bending_Strength_StrongAxis_Case2_Mn</t>
    <phoneticPr fontId="37" type="noConversion"/>
  </si>
  <si>
    <t>Bending_Strength_BothAxis_Compact</t>
    <phoneticPr fontId="37" type="noConversion"/>
  </si>
  <si>
    <t>Comment_Bending_Strength_BothAxis_Slenderness_Mn</t>
    <phoneticPr fontId="37" type="noConversion"/>
  </si>
  <si>
    <t>Bending_Strength_WeakAxis_Yield_Mn</t>
    <phoneticPr fontId="37" type="noConversion"/>
  </si>
  <si>
    <r>
      <t>C</t>
    </r>
    <r>
      <rPr>
        <sz val="9"/>
        <rFont val="맑은 고딕"/>
        <family val="3"/>
        <charset val="129"/>
      </rPr>
      <t>omment_Stem_CantileverPart</t>
    </r>
    <phoneticPr fontId="37" type="noConversion"/>
  </si>
  <si>
    <r>
      <t>V</t>
    </r>
    <r>
      <rPr>
        <sz val="9"/>
        <rFont val="맑은 고딕"/>
        <family val="3"/>
        <charset val="129"/>
      </rPr>
      <t>alue</t>
    </r>
    <r>
      <rPr>
        <sz val="9"/>
        <rFont val="맑은 고딕"/>
        <family val="3"/>
        <charset val="129"/>
      </rPr>
      <t>_Stem_CantileverPart</t>
    </r>
    <r>
      <rPr>
        <sz val="9"/>
        <rFont val="맑은 고딕"/>
        <family val="3"/>
        <charset val="129"/>
      </rPr>
      <t>_b</t>
    </r>
    <phoneticPr fontId="37" type="noConversion"/>
  </si>
  <si>
    <r>
      <t>Value_Stem_CantileverPart_</t>
    </r>
    <r>
      <rPr>
        <sz val="9"/>
        <rFont val="맑은 고딕"/>
        <family val="3"/>
        <charset val="129"/>
      </rPr>
      <t>tw</t>
    </r>
    <phoneticPr fontId="37" type="noConversion"/>
  </si>
  <si>
    <t>Set_ReducedFactor_Qs_Type2_Stem_CantileverPart</t>
    <phoneticPr fontId="3" type="noConversion"/>
  </si>
  <si>
    <t>=</t>
    <phoneticPr fontId="3" type="noConversion"/>
  </si>
  <si>
    <t>Bending_Strength_StrongAxis_T_Stem_Mn_Case2</t>
    <phoneticPr fontId="37" type="noConversion"/>
  </si>
  <si>
    <t>Bending_Strength_StrongAxis_T_Stem_Mn_Case1</t>
    <phoneticPr fontId="37" type="noConversion"/>
  </si>
  <si>
    <r>
      <t>Bending_Strength_StrongAxis_T_Stem_Yield</t>
    </r>
    <r>
      <rPr>
        <sz val="9"/>
        <color indexed="8"/>
        <rFont val="맑은 고딕"/>
        <family val="3"/>
        <charset val="129"/>
      </rPr>
      <t>_Mn</t>
    </r>
    <phoneticPr fontId="37" type="noConversion"/>
  </si>
  <si>
    <t>Bending_Strength_StrongAxis_T_Stem_LocalBuck_NonCompact_Fcr</t>
    <phoneticPr fontId="37" type="noConversion"/>
  </si>
  <si>
    <t>Bending_Strength_StrongAxis_T_Stem_LocalBuck_Slen_Fcr</t>
    <phoneticPr fontId="37" type="noConversion"/>
  </si>
  <si>
    <r>
      <t>z축 검토</t>
    </r>
    <r>
      <rPr>
        <sz val="9"/>
        <color indexed="8"/>
        <rFont val="맑은 고딕"/>
        <family val="3"/>
        <charset val="129"/>
      </rPr>
      <t>(약축)</t>
    </r>
    <phoneticPr fontId="3" type="noConversion"/>
  </si>
  <si>
    <t>SubTitle_ShearStrength_T_zWeakAxis_Check</t>
    <phoneticPr fontId="3" type="noConversion"/>
  </si>
  <si>
    <r>
      <t>k</t>
    </r>
    <r>
      <rPr>
        <vertAlign val="subscript"/>
        <sz val="9"/>
        <color indexed="8"/>
        <rFont val="맑은 고딕"/>
        <family val="3"/>
        <charset val="129"/>
      </rPr>
      <t>v</t>
    </r>
    <phoneticPr fontId="97" type="noConversion"/>
  </si>
  <si>
    <t>=</t>
    <phoneticPr fontId="97" type="noConversion"/>
  </si>
  <si>
    <t>ShearStrength_T_Kv</t>
    <phoneticPr fontId="3" type="noConversion"/>
  </si>
  <si>
    <r>
      <t>S</t>
    </r>
    <r>
      <rPr>
        <sz val="9"/>
        <color indexed="8"/>
        <rFont val="맑은 고딕"/>
        <family val="3"/>
        <charset val="129"/>
      </rPr>
      <t>hearStrength_T_h</t>
    </r>
    <phoneticPr fontId="3" type="noConversion"/>
  </si>
  <si>
    <t>ShearStrength_T_tw</t>
    <phoneticPr fontId="3" type="noConversion"/>
  </si>
  <si>
    <t>ShearStrength_T_Shear_Fact_Check2</t>
    <phoneticPr fontId="3" type="noConversion"/>
  </si>
  <si>
    <r>
      <t>S</t>
    </r>
    <r>
      <rPr>
        <sz val="9"/>
        <color indexed="8"/>
        <rFont val="맑은 고딕"/>
        <family val="3"/>
        <charset val="129"/>
      </rPr>
      <t>hearStrength_T_Shear_Fact_Case1</t>
    </r>
    <phoneticPr fontId="3" type="noConversion"/>
  </si>
  <si>
    <t>ShearStrength_T_Shear_Fact_Case2</t>
    <phoneticPr fontId="3" type="noConversion"/>
  </si>
  <si>
    <t>ShearStrength_T_Shear_Fact_Case3</t>
    <phoneticPr fontId="3" type="noConversion"/>
  </si>
  <si>
    <r>
      <t>SubTitle_ShearStrength_T</t>
    </r>
    <r>
      <rPr>
        <sz val="9"/>
        <color indexed="8"/>
        <rFont val="맑은 고딕"/>
        <family val="3"/>
        <charset val="129"/>
      </rPr>
      <t>_</t>
    </r>
    <r>
      <rPr>
        <sz val="9"/>
        <color indexed="8"/>
        <rFont val="맑은 고딕"/>
        <family val="3"/>
        <charset val="129"/>
      </rPr>
      <t>ShearStrength_Check</t>
    </r>
    <phoneticPr fontId="3" type="noConversion"/>
  </si>
  <si>
    <t>①</t>
    <phoneticPr fontId="98" type="noConversion"/>
  </si>
  <si>
    <t>플랜지(자유돌출판)</t>
    <phoneticPr fontId="98" type="noConversion"/>
  </si>
  <si>
    <t>②</t>
    <phoneticPr fontId="98" type="noConversion"/>
  </si>
  <si>
    <t>웨브(양연지지판)</t>
    <phoneticPr fontId="98" type="noConversion"/>
  </si>
  <si>
    <r>
      <t>SubTitle_BendingStrength_</t>
    </r>
    <r>
      <rPr>
        <sz val="9"/>
        <color indexed="8"/>
        <rFont val="맑은 고딕"/>
        <family val="3"/>
        <charset val="129"/>
      </rPr>
      <t>Flange1</t>
    </r>
    <phoneticPr fontId="37" type="noConversion"/>
  </si>
  <si>
    <t>SubTitle_BendingStrength_Flange2</t>
    <phoneticPr fontId="37" type="noConversion"/>
  </si>
  <si>
    <r>
      <t>SubTitle_BendingStrength_</t>
    </r>
    <r>
      <rPr>
        <sz val="9"/>
        <color indexed="8"/>
        <rFont val="맑은 고딕"/>
        <family val="3"/>
        <charset val="129"/>
      </rPr>
      <t>Web</t>
    </r>
    <phoneticPr fontId="37" type="noConversion"/>
  </si>
  <si>
    <t>d</t>
    <phoneticPr fontId="98" type="noConversion"/>
  </si>
  <si>
    <t>=</t>
    <phoneticPr fontId="98" type="noConversion"/>
  </si>
  <si>
    <t>mm</t>
    <phoneticPr fontId="98" type="noConversion"/>
  </si>
  <si>
    <t>BendingStrength_d</t>
    <phoneticPr fontId="37" type="noConversion"/>
  </si>
  <si>
    <t>BendingStrength_tw</t>
    <phoneticPr fontId="37" type="noConversion"/>
  </si>
  <si>
    <r>
      <t>λ</t>
    </r>
    <r>
      <rPr>
        <vertAlign val="subscript"/>
        <sz val="9"/>
        <color indexed="8"/>
        <rFont val="맑은 고딕"/>
        <family val="3"/>
        <charset val="129"/>
      </rPr>
      <t/>
    </r>
    <phoneticPr fontId="5" type="noConversion"/>
  </si>
  <si>
    <t>d / t</t>
    <phoneticPr fontId="98" type="noConversion"/>
  </si>
  <si>
    <t>/</t>
    <phoneticPr fontId="98" type="noConversion"/>
  </si>
  <si>
    <t>BendingStrength_rammda2</t>
    <phoneticPr fontId="37" type="noConversion"/>
  </si>
  <si>
    <r>
      <t>SubTitle_BendingStrength_WeakAxis_z</t>
    </r>
    <r>
      <rPr>
        <sz val="9"/>
        <color indexed="8"/>
        <rFont val="맑은 고딕"/>
        <family val="3"/>
        <charset val="129"/>
      </rPr>
      <t>_Check</t>
    </r>
    <phoneticPr fontId="37" type="noConversion"/>
  </si>
  <si>
    <t>Set_Value_Eq_Width_Deq_by_18tw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</si>
  <si>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5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</si>
  <si>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g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</si>
  <si>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A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 U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</si>
  <si>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</si>
  <si>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u</t>
    </r>
    <phoneticPr fontId="22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</si>
  <si>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44" type="noConversion"/>
  </si>
  <si>
    <r>
      <rPr>
        <sz val="9"/>
        <rFont val="맑은 고딕"/>
        <family val="3"/>
        <charset val="129"/>
      </rP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</si>
  <si>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</si>
  <si>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v</t>
    </r>
    <r>
      <rPr>
        <vertAlign val="subscript"/>
        <sz val="9"/>
        <rFont val="맑은 고딕"/>
        <family val="3"/>
        <charset val="129"/>
      </rPr>
      <t>0</t>
    </r>
    <phoneticPr fontId="37" type="noConversion"/>
  </si>
  <si>
    <r>
      <t>0.46EI</t>
    </r>
    <r>
      <rPr>
        <vertAlign val="subscript"/>
        <sz val="9"/>
        <rFont val="맑은 고딕"/>
        <family val="3"/>
        <charset val="129"/>
      </rPr>
      <t>vv</t>
    </r>
    <r>
      <rPr>
        <sz val="9"/>
        <rFont val="맑은 고딕"/>
        <family val="3"/>
        <charset val="129"/>
      </rPr>
      <t>C</t>
    </r>
    <r>
      <rPr>
        <vertAlign val="subscript"/>
        <sz val="9"/>
        <rFont val="맑은 고딕"/>
        <family val="3"/>
        <charset val="129"/>
      </rPr>
      <t>b</t>
    </r>
    <phoneticPr fontId="37" type="noConversion"/>
  </si>
  <si>
    <r>
      <t>β</t>
    </r>
    <r>
      <rPr>
        <vertAlign val="subscript"/>
        <sz val="9"/>
        <rFont val="맑은 고딕"/>
        <family val="3"/>
        <charset val="129"/>
      </rPr>
      <t>w</t>
    </r>
    <r>
      <rPr>
        <vertAlign val="superscript"/>
        <sz val="9"/>
        <rFont val="맑은 고딕"/>
        <family val="3"/>
        <charset val="129"/>
      </rPr>
      <t>2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+0.052(</t>
    </r>
    <phoneticPr fontId="37" type="noConversion"/>
  </si>
  <si>
    <t>Lt</t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</si>
  <si>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) + βw] </t>
    </r>
    <phoneticPr fontId="37" type="noConversion"/>
  </si>
  <si>
    <r>
      <t>L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</si>
  <si>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v</t>
    </r>
    <phoneticPr fontId="37" type="noConversion"/>
  </si>
  <si>
    <t>=</t>
    <phoneticPr fontId="37" type="noConversion"/>
  </si>
  <si>
    <t>x</t>
    <phoneticPr fontId="37" type="noConversion"/>
  </si>
  <si>
    <t>(</t>
    <phoneticPr fontId="37" type="noConversion"/>
  </si>
  <si>
    <t>+</t>
    <phoneticPr fontId="37" type="noConversion"/>
  </si>
  <si>
    <t>]</t>
    <phoneticPr fontId="37" type="noConversion"/>
  </si>
  <si>
    <t>kN.m</t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</si>
  <si>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e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</si>
  <si>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yu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</si>
  <si>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</si>
  <si>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r>
      <t>(0.92-0.17M</t>
    </r>
    <r>
      <rPr>
        <vertAlign val="subscript"/>
        <sz val="9"/>
        <rFont val="맑은 고딕"/>
        <family val="3"/>
        <charset val="129"/>
      </rPr>
      <t>e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yu</t>
    </r>
    <r>
      <rPr>
        <sz val="9"/>
        <rFont val="맑은 고딕"/>
        <family val="3"/>
        <charset val="129"/>
      </rPr>
      <t>)M</t>
    </r>
    <r>
      <rPr>
        <vertAlign val="subscript"/>
        <sz val="9"/>
        <rFont val="맑은 고딕"/>
        <family val="3"/>
        <charset val="129"/>
      </rPr>
      <t>e</t>
    </r>
    <phoneticPr fontId="37" type="noConversion"/>
  </si>
  <si>
    <t>x</t>
    <phoneticPr fontId="37" type="noConversion"/>
  </si>
  <si>
    <t>/</t>
    <phoneticPr fontId="37" type="noConversion"/>
  </si>
  <si>
    <t>=</t>
    <phoneticPr fontId="37" type="noConversion"/>
  </si>
  <si>
    <r>
      <t>(1.92-1.17√(M</t>
    </r>
    <r>
      <rPr>
        <vertAlign val="subscript"/>
        <sz val="9"/>
        <rFont val="맑은 고딕"/>
        <family val="3"/>
        <charset val="129"/>
      </rPr>
      <t>yu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e</t>
    </r>
    <r>
      <rPr>
        <sz val="9"/>
        <rFont val="맑은 고딕"/>
        <family val="3"/>
        <charset val="129"/>
      </rPr>
      <t>))M</t>
    </r>
    <r>
      <rPr>
        <vertAlign val="subscript"/>
        <sz val="9"/>
        <rFont val="맑은 고딕"/>
        <family val="3"/>
        <charset val="129"/>
      </rPr>
      <t xml:space="preserve">yu </t>
    </r>
    <phoneticPr fontId="37" type="noConversion"/>
  </si>
  <si>
    <t>x √(</t>
    <phoneticPr fontId="37" type="noConversion"/>
  </si>
  <si>
    <t>=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</si>
  <si>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cu</t>
    </r>
    <phoneticPr fontId="37" type="noConversion"/>
  </si>
  <si>
    <r>
      <t>0.71E/(b/t)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</si>
  <si>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=</t>
    <phoneticPr fontId="37" type="noConversion"/>
  </si>
  <si>
    <r>
      <t xml:space="preserve">) 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</si>
  <si>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,</t>
    <phoneticPr fontId="37" type="noConversion"/>
  </si>
  <si>
    <t>,</t>
    <phoneticPr fontId="37" type="noConversion"/>
  </si>
  <si>
    <t>)</t>
    <phoneticPr fontId="37" type="noConversion"/>
  </si>
  <si>
    <t>=</t>
    <phoneticPr fontId="37" type="noConversion"/>
  </si>
  <si>
    <t>kN.m</t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</si>
  <si>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b</t>
    </r>
    <phoneticPr fontId="37" type="noConversion"/>
  </si>
  <si>
    <t>=</t>
    <phoneticPr fontId="37" type="noConversion"/>
  </si>
  <si>
    <t>∴</t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</si>
  <si>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phoneticPr fontId="37" type="noConversion"/>
  </si>
  <si>
    <t>kN.m</t>
    <phoneticPr fontId="37" type="noConversion"/>
  </si>
  <si>
    <t>&lt;</t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</si>
  <si>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r</t>
    </r>
    <phoneticPr fontId="37" type="noConversion"/>
  </si>
  <si>
    <r>
      <t>φ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</si>
  <si>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phoneticPr fontId="37" type="noConversion"/>
  </si>
  <si>
    <t>=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</si>
  <si>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cu</t>
    </r>
    <r>
      <rPr>
        <sz val="9"/>
        <rFont val="맑은 고딕"/>
        <family val="3"/>
        <charset val="129"/>
      </rPr>
      <t>[2.43-1.72(b/t)√(F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/E)]</t>
    </r>
    <phoneticPr fontId="37" type="noConversion"/>
  </si>
  <si>
    <t>x</t>
    <phoneticPr fontId="37" type="noConversion"/>
  </si>
  <si>
    <t>(</t>
    <phoneticPr fontId="37" type="noConversion"/>
  </si>
  <si>
    <t>-</t>
    <phoneticPr fontId="37" type="noConversion"/>
  </si>
  <si>
    <t>x √</t>
    <phoneticPr fontId="37" type="noConversion"/>
  </si>
  <si>
    <t>)</t>
    <phoneticPr fontId="37" type="noConversion"/>
  </si>
  <si>
    <t>kN.m</t>
    <phoneticPr fontId="37" type="noConversion"/>
  </si>
  <si>
    <t>여기서,</t>
    <phoneticPr fontId="37" type="noConversion"/>
  </si>
  <si>
    <t>b</t>
    <phoneticPr fontId="37" type="noConversion"/>
  </si>
  <si>
    <t>(압축을 받는 다리부분의 외측 폭(mm))</t>
    <phoneticPr fontId="37" type="noConversion"/>
  </si>
  <si>
    <r>
      <t>C</t>
    </r>
    <r>
      <rPr>
        <vertAlign val="subscript"/>
        <sz val="9"/>
        <rFont val="맑은 고딕"/>
        <family val="3"/>
        <charset val="129"/>
      </rPr>
      <t>v</t>
    </r>
  </si>
  <si>
    <r>
      <t>A</t>
    </r>
    <r>
      <rPr>
        <vertAlign val="subscript"/>
        <sz val="9"/>
        <rFont val="맑은 고딕"/>
        <family val="3"/>
        <charset val="129"/>
      </rPr>
      <t>w</t>
    </r>
  </si>
  <si>
    <r>
      <t>mm</t>
    </r>
    <r>
      <rPr>
        <vertAlign val="superscript"/>
        <sz val="9"/>
        <rFont val="맑은 고딕"/>
        <family val="3"/>
        <charset val="129"/>
      </rPr>
      <t>2</t>
    </r>
  </si>
  <si>
    <r>
      <t>V</t>
    </r>
    <r>
      <rPr>
        <vertAlign val="subscript"/>
        <sz val="9"/>
        <rFont val="맑은 고딕"/>
        <family val="3"/>
        <charset val="129"/>
      </rPr>
      <t>n</t>
    </r>
  </si>
  <si>
    <r>
      <t>0.60 F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 xml:space="preserve">w </t>
    </r>
    <r>
      <rPr>
        <sz val="9"/>
        <rFont val="맑은 고딕"/>
        <family val="3"/>
        <charset val="129"/>
      </rPr>
      <t>C</t>
    </r>
    <r>
      <rPr>
        <vertAlign val="subscript"/>
        <sz val="9"/>
        <rFont val="맑은 고딕"/>
        <family val="3"/>
        <charset val="129"/>
      </rPr>
      <t>v</t>
    </r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</si>
  <si>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</t>
    </r>
  </si>
  <si>
    <r>
      <t>V</t>
    </r>
    <r>
      <rPr>
        <vertAlign val="subscript"/>
        <sz val="9"/>
        <rFont val="맑은 고딕"/>
        <family val="3"/>
        <charset val="129"/>
      </rPr>
      <t>r</t>
    </r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</si>
  <si>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</t>
    </r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</si>
  <si>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</si>
  <si>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</si>
  <si>
    <r>
      <t>M</t>
    </r>
    <r>
      <rPr>
        <vertAlign val="subscript"/>
        <sz val="9"/>
        <rFont val="맑은 고딕"/>
        <family val="3"/>
        <charset val="129"/>
      </rPr>
      <t>p</t>
    </r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</si>
  <si>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Z</t>
    </r>
    <r>
      <rPr>
        <vertAlign val="subscript"/>
        <sz val="9"/>
        <rFont val="맑은 고딕"/>
        <family val="3"/>
        <charset val="129"/>
      </rPr>
      <t>yy</t>
    </r>
  </si>
  <si>
    <r>
      <t>M</t>
    </r>
    <r>
      <rPr>
        <vertAlign val="subscript"/>
        <sz val="9"/>
        <rFont val="맑은 고딕"/>
        <family val="3"/>
        <charset val="129"/>
      </rPr>
      <t>y</t>
    </r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</si>
  <si>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yy</t>
    </r>
  </si>
  <si>
    <r>
      <t>I</t>
    </r>
    <r>
      <rPr>
        <vertAlign val="subscript"/>
        <sz val="9"/>
        <rFont val="맑은 고딕"/>
        <family val="3"/>
        <charset val="129"/>
      </rPr>
      <t>z</t>
    </r>
  </si>
  <si>
    <r>
      <t>L</t>
    </r>
    <r>
      <rPr>
        <vertAlign val="subscript"/>
        <sz val="9"/>
        <rFont val="맑은 고딕"/>
        <family val="3"/>
        <charset val="129"/>
      </rPr>
      <t>b</t>
    </r>
  </si>
  <si>
    <r>
      <t>M</t>
    </r>
    <r>
      <rPr>
        <vertAlign val="subscript"/>
        <sz val="9"/>
        <rFont val="맑은 고딕"/>
        <family val="3"/>
        <charset val="129"/>
      </rPr>
      <t>cr</t>
    </r>
  </si>
  <si>
    <r>
      <t>π√( E I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GJ)</t>
    </r>
  </si>
  <si>
    <r>
      <t>z축에 대한 단면2차모멘트(mm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</si>
  <si>
    <r>
      <t>비틀림상수(mm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</si>
  <si>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color indexed="8"/>
        <rFont val="맑은 고딕"/>
        <family val="3"/>
        <charset val="129"/>
      </rPr>
      <t/>
    </r>
  </si>
  <si>
    <r>
      <t>( b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/ 2t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</si>
  <si>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yc</t>
    </r>
  </si>
  <si>
    <r>
      <t>S</t>
    </r>
    <r>
      <rPr>
        <vertAlign val="subscript"/>
        <sz val="9"/>
        <rFont val="맑은 고딕"/>
        <family val="3"/>
        <charset val="129"/>
      </rPr>
      <t>yc</t>
    </r>
  </si>
  <si>
    <r>
      <t>φ</t>
    </r>
    <r>
      <rPr>
        <vertAlign val="subscript"/>
        <sz val="9"/>
        <rFont val="맑은 고딕"/>
        <family val="3"/>
        <charset val="129"/>
      </rPr>
      <t>b</t>
    </r>
  </si>
  <si>
    <r>
      <t>M</t>
    </r>
    <r>
      <rPr>
        <vertAlign val="subscript"/>
        <sz val="9"/>
        <rFont val="맑은 고딕"/>
        <family val="3"/>
        <charset val="129"/>
      </rPr>
      <t>u</t>
    </r>
  </si>
  <si>
    <r>
      <t>M</t>
    </r>
    <r>
      <rPr>
        <vertAlign val="subscript"/>
        <sz val="9"/>
        <rFont val="맑은 고딕"/>
        <family val="3"/>
        <charset val="129"/>
      </rPr>
      <t>r</t>
    </r>
  </si>
  <si>
    <r>
      <t>φ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M</t>
    </r>
    <r>
      <rPr>
        <vertAlign val="subscript"/>
        <sz val="9"/>
        <rFont val="맑은 고딕"/>
        <family val="3"/>
        <charset val="129"/>
      </rPr>
      <t>n</t>
    </r>
  </si>
  <si>
    <r>
      <t>F</t>
    </r>
    <r>
      <rPr>
        <vertAlign val="subscript"/>
        <sz val="9"/>
        <rFont val="맑은 고딕"/>
        <family val="3"/>
        <charset val="129"/>
      </rPr>
      <t>n</t>
    </r>
  </si>
  <si>
    <r>
      <t>F</t>
    </r>
    <r>
      <rPr>
        <vertAlign val="subscript"/>
        <sz val="9"/>
        <rFont val="맑은 고딕"/>
        <family val="3"/>
        <charset val="129"/>
      </rPr>
      <t>y</t>
    </r>
  </si>
  <si>
    <r>
      <t>F</t>
    </r>
    <r>
      <rPr>
        <vertAlign val="subscript"/>
        <sz val="9"/>
        <rFont val="맑은 고딕"/>
        <family val="3"/>
        <charset val="129"/>
      </rPr>
      <t xml:space="preserve">n 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zz</t>
    </r>
  </si>
  <si>
    <r>
      <t>φ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n</t>
    </r>
  </si>
  <si>
    <r>
      <t>b</t>
    </r>
    <r>
      <rPr>
        <vertAlign val="subscript"/>
        <sz val="9"/>
        <rFont val="맑은 고딕"/>
        <family val="3"/>
        <charset val="129"/>
      </rPr>
      <t>e</t>
    </r>
  </si>
  <si>
    <r>
      <t>A</t>
    </r>
    <r>
      <rPr>
        <vertAlign val="subscript"/>
        <sz val="9"/>
        <rFont val="맑은 고딕"/>
        <family val="3"/>
        <charset val="129"/>
      </rPr>
      <t>eff</t>
    </r>
  </si>
  <si>
    <r>
      <t>Q</t>
    </r>
    <r>
      <rPr>
        <vertAlign val="subscript"/>
        <sz val="9"/>
        <rFont val="맑은 고딕"/>
        <family val="3"/>
        <charset val="129"/>
      </rPr>
      <t xml:space="preserve">s </t>
    </r>
    <r>
      <rPr>
        <sz val="9"/>
        <rFont val="맑은 고딕"/>
        <family val="3"/>
        <charset val="129"/>
      </rPr>
      <t>Q</t>
    </r>
    <r>
      <rPr>
        <vertAlign val="subscript"/>
        <sz val="9"/>
        <rFont val="맑은 고딕"/>
        <family val="3"/>
        <charset val="129"/>
      </rPr>
      <t>a</t>
    </r>
  </si>
  <si>
    <r>
      <t>F</t>
    </r>
    <r>
      <rPr>
        <vertAlign val="subscript"/>
        <sz val="9"/>
        <rFont val="맑은 고딕"/>
        <family val="3"/>
        <charset val="129"/>
      </rPr>
      <t>cr</t>
    </r>
  </si>
  <si>
    <r>
      <t>λ - λ</t>
    </r>
    <r>
      <rPr>
        <vertAlign val="subscript"/>
        <sz val="9"/>
        <rFont val="맑은 고딕"/>
        <family val="3"/>
        <charset val="129"/>
      </rPr>
      <t>pf</t>
    </r>
  </si>
  <si>
    <r>
      <t>λ</t>
    </r>
    <r>
      <rPr>
        <vertAlign val="subscript"/>
        <sz val="9"/>
        <rFont val="맑은 고딕"/>
        <family val="3"/>
        <charset val="129"/>
      </rPr>
      <t>rf</t>
    </r>
    <r>
      <rPr>
        <sz val="9"/>
        <rFont val="맑은 고딕"/>
        <family val="3"/>
        <charset val="129"/>
      </rPr>
      <t xml:space="preserve"> - λ</t>
    </r>
    <r>
      <rPr>
        <vertAlign val="subscript"/>
        <sz val="9"/>
        <rFont val="맑은 고딕"/>
        <family val="3"/>
        <charset val="129"/>
      </rPr>
      <t>pf</t>
    </r>
  </si>
  <si>
    <r>
      <t>b</t>
    </r>
    <r>
      <rPr>
        <vertAlign val="subscript"/>
        <sz val="9"/>
        <rFont val="맑은 고딕"/>
        <family val="3"/>
        <charset val="129"/>
      </rPr>
      <t>f</t>
    </r>
  </si>
  <si>
    <r>
      <t>t</t>
    </r>
    <r>
      <rPr>
        <vertAlign val="subscript"/>
        <sz val="9"/>
        <rFont val="맑은 고딕"/>
        <family val="3"/>
        <charset val="129"/>
      </rPr>
      <t>f</t>
    </r>
  </si>
  <si>
    <r>
      <t>λ</t>
    </r>
    <r>
      <rPr>
        <vertAlign val="subscript"/>
        <sz val="9"/>
        <rFont val="맑은 고딕"/>
        <family val="3"/>
        <charset val="129"/>
      </rPr>
      <t>pf</t>
    </r>
  </si>
  <si>
    <r>
      <t>λ</t>
    </r>
    <r>
      <rPr>
        <vertAlign val="subscript"/>
        <sz val="9"/>
        <rFont val="맑은 고딕"/>
        <family val="3"/>
        <charset val="129"/>
      </rPr>
      <t>p</t>
    </r>
  </si>
  <si>
    <r>
      <t>λ</t>
    </r>
    <r>
      <rPr>
        <vertAlign val="subscript"/>
        <sz val="9"/>
        <rFont val="맑은 고딕"/>
        <family val="3"/>
        <charset val="129"/>
      </rPr>
      <t>rf</t>
    </r>
  </si>
  <si>
    <r>
      <t>λ</t>
    </r>
    <r>
      <rPr>
        <vertAlign val="subscript"/>
        <sz val="9"/>
        <rFont val="맑은 고딕"/>
        <family val="3"/>
        <charset val="129"/>
      </rPr>
      <t>r</t>
    </r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</si>
  <si>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×π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×E</t>
    </r>
  </si>
  <si>
    <r>
      <t>)</t>
    </r>
    <r>
      <rPr>
        <vertAlign val="superscript"/>
        <sz val="9"/>
        <rFont val="맑은 고딕"/>
        <family val="3"/>
        <charset val="129"/>
      </rPr>
      <t xml:space="preserve">2 </t>
    </r>
    <r>
      <rPr>
        <sz val="9"/>
        <rFont val="맑은 고딕"/>
        <family val="3"/>
        <charset val="129"/>
      </rPr>
      <t>)</t>
    </r>
  </si>
  <si>
    <r>
      <t>(L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ts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</si>
  <si>
    <r>
      <t>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×h</t>
    </r>
    <r>
      <rPr>
        <vertAlign val="subscript"/>
        <sz val="9"/>
        <rFont val="맑은 고딕"/>
        <family val="3"/>
        <charset val="129"/>
      </rPr>
      <t>o</t>
    </r>
  </si>
  <si>
    <r>
      <t>r</t>
    </r>
    <r>
      <rPr>
        <vertAlign val="subscript"/>
        <sz val="9"/>
        <rFont val="맑은 고딕"/>
        <family val="3"/>
        <charset val="129"/>
      </rPr>
      <t>ts</t>
    </r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</si>
  <si>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y</t>
    </r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</si>
  <si>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[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- (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- 0.7F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)((L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- L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)/(L</t>
    </r>
    <r>
      <rPr>
        <vertAlign val="subscript"/>
        <sz val="9"/>
        <rFont val="맑은 고딕"/>
        <family val="3"/>
        <charset val="129"/>
      </rPr>
      <t>r</t>
    </r>
    <r>
      <rPr>
        <sz val="9"/>
        <rFont val="맑은 고딕"/>
        <family val="3"/>
        <charset val="129"/>
      </rPr>
      <t xml:space="preserve"> - L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)]</t>
    </r>
  </si>
  <si>
    <r>
      <t>C</t>
    </r>
    <r>
      <rPr>
        <vertAlign val="subscript"/>
        <sz val="9"/>
        <rFont val="맑은 고딕"/>
        <family val="3"/>
        <charset val="129"/>
      </rPr>
      <t>b</t>
    </r>
  </si>
  <si>
    <r>
      <t>L</t>
    </r>
    <r>
      <rPr>
        <vertAlign val="subscript"/>
        <sz val="9"/>
        <rFont val="맑은 고딕"/>
        <family val="3"/>
        <charset val="129"/>
      </rPr>
      <t>p</t>
    </r>
  </si>
  <si>
    <r>
      <t>1.76 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√(E/F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</si>
  <si>
    <r>
      <t>1.95r</t>
    </r>
    <r>
      <rPr>
        <vertAlign val="subscript"/>
        <sz val="9"/>
        <rFont val="맑은 고딕"/>
        <family val="3"/>
        <charset val="129"/>
      </rPr>
      <t>ts</t>
    </r>
    <phoneticPr fontId="37" type="noConversion"/>
  </si>
  <si>
    <t>×√(</t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</si>
  <si>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h</t>
    </r>
    <r>
      <rPr>
        <vertAlign val="subscript"/>
        <sz val="9"/>
        <rFont val="맑은 고딕"/>
        <family val="3"/>
        <charset val="129"/>
      </rPr>
      <t>o</t>
    </r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</si>
  <si>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 xml:space="preserve">2 </t>
    </r>
    <r>
      <rPr>
        <sz val="9"/>
        <rFont val="맑은 고딕"/>
        <family val="3"/>
        <charset val="129"/>
      </rPr>
      <t>)</t>
    </r>
    <phoneticPr fontId="37" type="noConversion"/>
  </si>
  <si>
    <r>
      <t>0.7F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</si>
  <si>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h</t>
    </r>
    <r>
      <rPr>
        <vertAlign val="subscript"/>
        <sz val="9"/>
        <rFont val="맑은 고딕"/>
        <family val="3"/>
        <charset val="129"/>
      </rPr>
      <t>o</t>
    </r>
    <phoneticPr fontId="37" type="noConversion"/>
  </si>
  <si>
    <t>E</t>
    <phoneticPr fontId="37" type="noConversion"/>
  </si>
  <si>
    <t>Jc</t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</si>
  <si>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)</t>
    </r>
  </si>
  <si>
    <r>
      <t>mm</t>
    </r>
    <r>
      <rPr>
        <vertAlign val="superscript"/>
        <sz val="9"/>
        <rFont val="맑은 고딕"/>
        <family val="3"/>
        <charset val="129"/>
      </rPr>
      <t>4</t>
    </r>
  </si>
  <si>
    <r>
      <t>C</t>
    </r>
    <r>
      <rPr>
        <vertAlign val="subscript"/>
        <sz val="9"/>
        <rFont val="맑은 고딕"/>
        <family val="3"/>
        <charset val="129"/>
      </rPr>
      <t>w</t>
    </r>
  </si>
  <si>
    <r>
      <t>mm</t>
    </r>
    <r>
      <rPr>
        <vertAlign val="superscript"/>
        <sz val="9"/>
        <rFont val="맑은 고딕"/>
        <family val="3"/>
        <charset val="129"/>
      </rPr>
      <t>6</t>
    </r>
  </si>
  <si>
    <r>
      <t>h</t>
    </r>
    <r>
      <rPr>
        <vertAlign val="subscript"/>
        <sz val="9"/>
        <rFont val="맑은 고딕"/>
        <family val="3"/>
        <charset val="129"/>
      </rPr>
      <t>o</t>
    </r>
  </si>
  <si>
    <r>
      <t>H - (t</t>
    </r>
    <r>
      <rPr>
        <vertAlign val="subscript"/>
        <sz val="9"/>
        <rFont val="맑은 고딕"/>
        <family val="3"/>
        <charset val="129"/>
      </rPr>
      <t>f1</t>
    </r>
    <r>
      <rPr>
        <sz val="9"/>
        <rFont val="맑은 고딕"/>
        <family val="3"/>
        <charset val="129"/>
      </rPr>
      <t xml:space="preserve"> + t</t>
    </r>
    <r>
      <rPr>
        <vertAlign val="subscript"/>
        <sz val="9"/>
        <rFont val="맑은 고딕"/>
        <family val="3"/>
        <charset val="129"/>
      </rPr>
      <t>f2</t>
    </r>
    <r>
      <rPr>
        <sz val="9"/>
        <rFont val="맑은 고딕"/>
        <family val="3"/>
        <charset val="129"/>
      </rPr>
      <t>)/2</t>
    </r>
  </si>
  <si>
    <r>
      <t>h</t>
    </r>
    <r>
      <rPr>
        <vertAlign val="subscript"/>
        <sz val="9"/>
        <rFont val="맑은 고딕"/>
        <family val="3"/>
        <charset val="129"/>
      </rPr>
      <t>o</t>
    </r>
    <r>
      <rPr>
        <sz val="9"/>
        <rFont val="맑은 고딕"/>
        <family val="3"/>
        <charset val="129"/>
      </rPr>
      <t xml:space="preserve"> /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2 x √(I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>/C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)</t>
    </r>
  </si>
  <si>
    <r>
      <t>√(√(I</t>
    </r>
    <r>
      <rPr>
        <vertAlign val="subscript"/>
        <sz val="9"/>
        <rFont val="맑은 고딕"/>
        <family val="3"/>
        <charset val="129"/>
      </rPr>
      <t xml:space="preserve">zz </t>
    </r>
    <r>
      <rPr>
        <sz val="9"/>
        <rFont val="맑은 고딕"/>
        <family val="3"/>
        <charset val="129"/>
      </rPr>
      <t>C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) / S</t>
    </r>
    <r>
      <rPr>
        <vertAlign val="subscript"/>
        <sz val="9"/>
        <rFont val="맑은 고딕"/>
        <family val="3"/>
        <charset val="129"/>
      </rPr>
      <t xml:space="preserve">y </t>
    </r>
    <r>
      <rPr>
        <sz val="9"/>
        <rFont val="맑은 고딕"/>
        <family val="3"/>
        <charset val="129"/>
      </rPr>
      <t>)</t>
    </r>
  </si>
  <si>
    <r>
      <t>k</t>
    </r>
    <r>
      <rPr>
        <vertAlign val="subscript"/>
        <sz val="9"/>
        <rFont val="맑은 고딕"/>
        <family val="3"/>
        <charset val="129"/>
      </rPr>
      <t>x</t>
    </r>
  </si>
  <si>
    <r>
      <t>r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>2</t>
    </r>
  </si>
  <si>
    <r>
      <t>y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+ z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 xml:space="preserve">2 </t>
    </r>
    <r>
      <rPr>
        <sz val="9"/>
        <rFont val="맑은 고딕"/>
        <family val="3"/>
        <charset val="129"/>
      </rPr>
      <t>+( I</t>
    </r>
    <r>
      <rPr>
        <vertAlign val="subscript"/>
        <sz val="9"/>
        <rFont val="맑은 고딕"/>
        <family val="3"/>
        <charset val="129"/>
      </rPr>
      <t>yy</t>
    </r>
    <r>
      <rPr>
        <sz val="9"/>
        <rFont val="맑은 고딕"/>
        <family val="3"/>
        <charset val="129"/>
      </rPr>
      <t xml:space="preserve"> + I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) / A</t>
    </r>
    <r>
      <rPr>
        <vertAlign val="subscript"/>
        <sz val="9"/>
        <rFont val="맑은 고딕"/>
        <family val="3"/>
        <charset val="129"/>
      </rPr>
      <t>g</t>
    </r>
  </si>
  <si>
    <r>
      <t>1 - (y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+ z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) / r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>2</t>
    </r>
  </si>
  <si>
    <r>
      <t>F</t>
    </r>
    <r>
      <rPr>
        <vertAlign val="subscript"/>
        <sz val="9"/>
        <rFont val="맑은 고딕"/>
        <family val="3"/>
        <charset val="129"/>
      </rPr>
      <t>ey</t>
    </r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</si>
  <si>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x E / ( K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x L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/ r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</si>
  <si>
    <r>
      <t>F</t>
    </r>
    <r>
      <rPr>
        <vertAlign val="subscript"/>
        <sz val="9"/>
        <rFont val="맑은 고딕"/>
        <family val="3"/>
        <charset val="129"/>
      </rPr>
      <t>ez</t>
    </r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</si>
  <si>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x E / ( K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x L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/ r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</si>
  <si>
    <r>
      <t>F</t>
    </r>
    <r>
      <rPr>
        <vertAlign val="subscript"/>
        <sz val="9"/>
        <rFont val="맑은 고딕"/>
        <family val="3"/>
        <charset val="129"/>
      </rPr>
      <t>ex</t>
    </r>
  </si>
  <si>
    <r>
      <t>[ 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x E x C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/ ( K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 xml:space="preserve"> x L)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+ G J ] / (A</t>
    </r>
    <r>
      <rPr>
        <vertAlign val="subscript"/>
        <sz val="9"/>
        <rFont val="맑은 고딕"/>
        <family val="3"/>
        <charset val="129"/>
      </rPr>
      <t>g</t>
    </r>
    <r>
      <rPr>
        <sz val="9"/>
        <rFont val="맑은 고딕"/>
        <family val="3"/>
        <charset val="129"/>
      </rPr>
      <t xml:space="preserve"> x r</t>
    </r>
    <r>
      <rPr>
        <vertAlign val="subscript"/>
        <sz val="9"/>
        <rFont val="맑은 고딕"/>
        <family val="3"/>
        <charset val="129"/>
      </rPr>
      <t>o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</si>
  <si>
    <t>SubTitle_BendingStrength_Check</t>
    <phoneticPr fontId="37" type="noConversion"/>
  </si>
  <si>
    <t>- [등변 L형강]인 경우</t>
    <phoneticPr fontId="37" type="noConversion"/>
  </si>
  <si>
    <t>- [부등변 L형강]인 경우</t>
    <phoneticPr fontId="37" type="noConversion"/>
  </si>
  <si>
    <r>
      <t>C</t>
    </r>
    <r>
      <rPr>
        <sz val="9"/>
        <color indexed="8"/>
        <rFont val="맑은 고딕"/>
        <family val="3"/>
        <charset val="129"/>
      </rPr>
      <t>omment_</t>
    </r>
    <r>
      <rPr>
        <sz val="9"/>
        <color indexed="8"/>
        <rFont val="맑은 고딕"/>
        <family val="3"/>
        <charset val="129"/>
      </rPr>
      <t>AxialStrength_L_Type_Equal</t>
    </r>
    <phoneticPr fontId="37" type="noConversion"/>
  </si>
  <si>
    <r>
      <t>Comment_AxialStrength_L_Type_</t>
    </r>
    <r>
      <rPr>
        <sz val="9"/>
        <color indexed="8"/>
        <rFont val="맑은 고딕"/>
        <family val="3"/>
        <charset val="129"/>
      </rPr>
      <t>Une</t>
    </r>
    <r>
      <rPr>
        <sz val="9"/>
        <color indexed="8"/>
        <rFont val="맑은 고딕"/>
        <family val="3"/>
        <charset val="129"/>
      </rPr>
      <t>qual</t>
    </r>
    <phoneticPr fontId="37" type="noConversion"/>
  </si>
  <si>
    <t>b</t>
    <phoneticPr fontId="37" type="noConversion"/>
  </si>
  <si>
    <t>=</t>
    <phoneticPr fontId="37" type="noConversion"/>
  </si>
  <si>
    <t>mm</t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</si>
  <si>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</si>
  <si>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t>=</t>
    <phoneticPr fontId="37" type="noConversion"/>
  </si>
  <si>
    <t>mm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</si>
  <si>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</si>
  <si>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b</t>
    <phoneticPr fontId="37" type="noConversion"/>
  </si>
  <si>
    <t>=</t>
    <phoneticPr fontId="37" type="noConversion"/>
  </si>
  <si>
    <t>E</t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</si>
  <si>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</si>
  <si>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=</t>
    <phoneticPr fontId="37" type="noConversion"/>
  </si>
  <si>
    <t>=</t>
    <phoneticPr fontId="37" type="noConversion"/>
  </si>
  <si>
    <t>＞</t>
    <phoneticPr fontId="37" type="noConversion"/>
  </si>
  <si>
    <t>0.45 √</t>
    <phoneticPr fontId="37" type="noConversion"/>
  </si>
  <si>
    <t>E</t>
    <phoneticPr fontId="37" type="noConversion"/>
  </si>
  <si>
    <t>=</t>
    <phoneticPr fontId="37" type="noConversion"/>
  </si>
  <si>
    <t>이고,</t>
    <phoneticPr fontId="37" type="noConversion"/>
  </si>
  <si>
    <t>t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</si>
  <si>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</si>
  <si>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b</t>
    <phoneticPr fontId="37" type="noConversion"/>
  </si>
  <si>
    <t>≤</t>
    <phoneticPr fontId="37" type="noConversion"/>
  </si>
  <si>
    <t>0.91 √</t>
    <phoneticPr fontId="37" type="noConversion"/>
  </si>
  <si>
    <t>이므로,</t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</si>
  <si>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</si>
  <si>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1.34 - 0.76(</t>
    <phoneticPr fontId="37" type="noConversion"/>
  </si>
  <si>
    <t>) √</t>
    <phoneticPr fontId="37" type="noConversion"/>
  </si>
  <si>
    <t>t</t>
    <phoneticPr fontId="37" type="noConversion"/>
  </si>
  <si>
    <t>E</t>
    <phoneticPr fontId="37" type="noConversion"/>
  </si>
  <si>
    <t>이므로,</t>
    <phoneticPr fontId="37" type="noConversion"/>
  </si>
  <si>
    <t>t</t>
    <phoneticPr fontId="37" type="noConversion"/>
  </si>
  <si>
    <t>x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</si>
  <si>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(b / t)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</si>
  <si>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C</t>
    </r>
    <r>
      <rPr>
        <sz val="9"/>
        <color indexed="8"/>
        <rFont val="맑은 고딕"/>
        <family val="3"/>
        <charset val="129"/>
      </rPr>
      <t>omment_</t>
    </r>
    <r>
      <rPr>
        <sz val="9"/>
        <color indexed="8"/>
        <rFont val="맑은 고딕"/>
        <family val="3"/>
        <charset val="129"/>
      </rPr>
      <t>AxialStrength_L_Type_Slenderness_Cantilerver</t>
    </r>
    <phoneticPr fontId="37" type="noConversion"/>
  </si>
  <si>
    <t>- 휨강도 검토</t>
    <phoneticPr fontId="37" type="noConversion"/>
  </si>
  <si>
    <t>- 주축에 대한 단면상수와 부재력 산정 (강축:u축, 약축:v축)</t>
    <phoneticPr fontId="37" type="noConversion"/>
  </si>
  <si>
    <t>- 강축(u축) 휨강도 검토(강구조설계기준(2009) 6.2.1.1.10)</t>
    <phoneticPr fontId="37" type="noConversion"/>
  </si>
  <si>
    <t>- 약축(z축) 휨강도 검토</t>
    <phoneticPr fontId="37" type="noConversion"/>
  </si>
  <si>
    <t>BendingStrength_Compact</t>
    <phoneticPr fontId="37" type="noConversion"/>
  </si>
  <si>
    <t>BendingStrength_NonCompact</t>
    <phoneticPr fontId="37" type="noConversion"/>
  </si>
  <si>
    <t>BendingStrength_Slenderness</t>
    <phoneticPr fontId="37" type="noConversion"/>
  </si>
  <si>
    <t>- 다리 길이비를 비교 하여 가장 긴 것에 대해서만 검토한다.</t>
    <phoneticPr fontId="37" type="noConversion"/>
  </si>
  <si>
    <t>SubTitle_ReducedFactor_Qs_of_Single_Angle</t>
    <phoneticPr fontId="3" type="noConversion"/>
  </si>
  <si>
    <t>d</t>
    <phoneticPr fontId="96" type="noConversion"/>
  </si>
  <si>
    <t>=</t>
    <phoneticPr fontId="96" type="noConversion"/>
  </si>
  <si>
    <t>mm</t>
    <phoneticPr fontId="96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</si>
  <si>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96" type="noConversion"/>
  </si>
  <si>
    <t>=</t>
    <phoneticPr fontId="96" type="noConversion"/>
  </si>
  <si>
    <t>mm</t>
    <phoneticPr fontId="96" type="noConversion"/>
  </si>
  <si>
    <t>0.75 √</t>
    <phoneticPr fontId="37" type="noConversion"/>
  </si>
  <si>
    <t>E</t>
    <phoneticPr fontId="37" type="noConversion"/>
  </si>
  <si>
    <t>=</t>
    <phoneticPr fontId="37" type="noConversion"/>
  </si>
  <si>
    <t>x √(</t>
    <phoneticPr fontId="37" type="noConversion"/>
  </si>
  <si>
    <t>) =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</si>
  <si>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</si>
  <si>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1.03 √</t>
    <phoneticPr fontId="37" type="noConversion"/>
  </si>
  <si>
    <t>E</t>
    <phoneticPr fontId="37" type="noConversion"/>
  </si>
  <si>
    <t>=</t>
    <phoneticPr fontId="37" type="noConversion"/>
  </si>
  <si>
    <t>x √(</t>
    <phoneticPr fontId="37" type="noConversion"/>
  </si>
  <si>
    <t>) =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</si>
  <si>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</si>
  <si>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d</t>
    <phoneticPr fontId="37" type="noConversion"/>
  </si>
  <si>
    <t>=</t>
    <phoneticPr fontId="37" type="noConversion"/>
  </si>
  <si>
    <t>=</t>
    <phoneticPr fontId="37" type="noConversion"/>
  </si>
  <si>
    <t>0.75 √</t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</si>
  <si>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</si>
  <si>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</si>
  <si>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1.03 √</t>
    <phoneticPr fontId="37" type="noConversion"/>
  </si>
  <si>
    <t>E</t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</si>
  <si>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</si>
  <si>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</si>
  <si>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</si>
  <si>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=</t>
    <phoneticPr fontId="37" type="noConversion"/>
  </si>
  <si>
    <t>d</t>
    <phoneticPr fontId="37" type="noConversion"/>
  </si>
  <si>
    <t>) √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</si>
  <si>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</si>
  <si>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=</t>
    <phoneticPr fontId="37" type="noConversion"/>
  </si>
  <si>
    <t>-</t>
    <phoneticPr fontId="37" type="noConversion"/>
  </si>
  <si>
    <t>x</t>
    <phoneticPr fontId="37" type="noConversion"/>
  </si>
  <si>
    <t>x √</t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</si>
  <si>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37" type="noConversion"/>
  </si>
  <si>
    <t>E</t>
    <phoneticPr fontId="37" type="noConversion"/>
  </si>
  <si>
    <r>
      <t>Q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</si>
  <si>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x</t>
    <phoneticPr fontId="37" type="noConversion"/>
  </si>
  <si>
    <t>=</t>
    <phoneticPr fontId="37" type="noConversion"/>
  </si>
  <si>
    <t>2</t>
    <phoneticPr fontId="37" type="noConversion"/>
  </si>
  <si>
    <t>1.908 - 1.22(</t>
    <phoneticPr fontId="37" type="noConversion"/>
  </si>
  <si>
    <r>
      <t>k</t>
    </r>
    <r>
      <rPr>
        <vertAlign val="subscript"/>
        <sz val="9"/>
        <rFont val="맑은 고딕"/>
        <family val="3"/>
        <charset val="129"/>
      </rPr>
      <t>v</t>
    </r>
  </si>
  <si>
    <r>
      <t>h / t</t>
    </r>
    <r>
      <rPr>
        <vertAlign val="subscript"/>
        <sz val="9"/>
        <rFont val="맑은 고딕"/>
        <family val="3"/>
        <charset val="129"/>
      </rPr>
      <t>w</t>
    </r>
  </si>
  <si>
    <r>
      <t>1.10 x √(k</t>
    </r>
    <r>
      <rPr>
        <vertAlign val="subscript"/>
        <sz val="9"/>
        <rFont val="맑은 고딕"/>
        <family val="3"/>
        <charset val="129"/>
      </rPr>
      <t xml:space="preserve">v </t>
    </r>
    <r>
      <rPr>
        <sz val="9"/>
        <rFont val="맑은 고딕"/>
        <family val="3"/>
        <charset val="129"/>
      </rPr>
      <t>E/F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</si>
  <si>
    <r>
      <t>F</t>
    </r>
    <r>
      <rPr>
        <vertAlign val="subscript"/>
        <sz val="9"/>
        <rFont val="맑은 고딕"/>
        <family val="3"/>
        <charset val="129"/>
      </rPr>
      <t>ey</t>
    </r>
    <phoneticPr fontId="37" type="noConversion"/>
  </si>
  <si>
    <r>
      <t>(K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L / r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</si>
  <si>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Calc_Torsional_Buckling_Strength_Fe</t>
    </r>
    <r>
      <rPr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_of_Monosymmetric</t>
    </r>
    <phoneticPr fontId="37" type="noConversion"/>
  </si>
  <si>
    <r>
      <t>t</t>
    </r>
    <r>
      <rPr>
        <vertAlign val="subscript"/>
        <sz val="9"/>
        <rFont val="맑은 고딕"/>
        <family val="3"/>
        <charset val="129"/>
      </rPr>
      <t>w</t>
    </r>
    <phoneticPr fontId="98" type="noConversion"/>
  </si>
  <si>
    <r>
      <t>λ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</si>
  <si>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r>
      <t>λ</t>
    </r>
    <r>
      <rPr>
        <vertAlign val="subscript"/>
        <sz val="9"/>
        <rFont val="맑은 고딕"/>
        <family val="3"/>
        <charset val="129"/>
      </rPr>
      <t>r</t>
    </r>
    <phoneticPr fontId="37" type="noConversion"/>
  </si>
  <si>
    <t>0.38 √</t>
    <phoneticPr fontId="37" type="noConversion"/>
  </si>
  <si>
    <t>1.00 √</t>
    <phoneticPr fontId="37" type="noConversion"/>
  </si>
  <si>
    <t>3.76 √</t>
    <phoneticPr fontId="37" type="noConversion"/>
  </si>
  <si>
    <t>5.70 √</t>
    <phoneticPr fontId="37" type="noConversion"/>
  </si>
  <si>
    <r>
      <t>V</t>
    </r>
    <r>
      <rPr>
        <vertAlign val="subscript"/>
        <sz val="9"/>
        <rFont val="맑은 고딕"/>
        <family val="3"/>
        <charset val="129"/>
      </rPr>
      <t>ny</t>
    </r>
    <phoneticPr fontId="3" type="noConversion"/>
  </si>
  <si>
    <r>
      <t>V</t>
    </r>
    <r>
      <rPr>
        <vertAlign val="subscript"/>
        <sz val="9"/>
        <rFont val="맑은 고딕"/>
        <family val="3"/>
        <charset val="129"/>
      </rPr>
      <t>nz</t>
    </r>
    <phoneticPr fontId="3" type="noConversion"/>
  </si>
  <si>
    <t>Hstiff_Dimension_TableBody_PlateType</t>
    <phoneticPr fontId="3" type="noConversion"/>
  </si>
  <si>
    <t>Set_Inertia_of_HorizontalStiffener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</si>
  <si>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24" type="noConversion"/>
  </si>
  <si>
    <r>
      <t xml:space="preserve">[ </t>
    </r>
    <r>
      <rPr>
        <sz val="9"/>
        <rFont val="맑은 고딕"/>
        <family val="3"/>
        <charset val="129"/>
      </rPr>
      <t>0.15 B</t>
    </r>
    <phoneticPr fontId="24" type="noConversion"/>
  </si>
  <si>
    <r>
      <t xml:space="preserve">[ </t>
    </r>
    <r>
      <rPr>
        <sz val="9"/>
        <rFont val="맑은 고딕"/>
        <family val="3"/>
        <charset val="129"/>
      </rPr>
      <t>0.15</t>
    </r>
    <phoneticPr fontId="3" type="noConversion"/>
  </si>
  <si>
    <r>
      <t>]</t>
    </r>
    <r>
      <rPr>
        <sz val="9"/>
        <rFont val="맑은 고딕"/>
        <family val="3"/>
        <charset val="129"/>
      </rPr>
      <t xml:space="preserve"> x</t>
    </r>
    <phoneticPr fontId="24" type="noConversion"/>
  </si>
  <si>
    <t xml:space="preserve">x </t>
    <phoneticPr fontId="24" type="noConversion"/>
  </si>
  <si>
    <t>수정전</t>
    <phoneticPr fontId="46" type="noConversion"/>
  </si>
  <si>
    <t>Set_Fcr_for_BendingStrength_of_CompFlange_of_NoncompactSection_with_HS</t>
    <phoneticPr fontId="3" type="noConversion"/>
  </si>
  <si>
    <r>
      <t>3</t>
    </r>
    <r>
      <rPr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 xml:space="preserve"> (</t>
    </r>
    <phoneticPr fontId="45" type="noConversion"/>
  </si>
  <si>
    <t>Check_Width_Thick_Check_of_CompMember_with_Stiffener</t>
    <phoneticPr fontId="3" type="noConversion"/>
  </si>
  <si>
    <t>Set_f_to_Check_Web_Slenderness_of_FixedSection</t>
    <phoneticPr fontId="3" type="noConversion"/>
  </si>
  <si>
    <t>Limit_CompFlange_SlendernessCheck_of_CompactSection</t>
    <phoneticPr fontId="3" type="noConversion"/>
  </si>
  <si>
    <t>Calc_FatigueStrength</t>
    <phoneticPr fontId="3" type="noConversion"/>
  </si>
  <si>
    <t>Calc_Inertia_of_HS_for_RadiusCheck</t>
    <phoneticPr fontId="3" type="noConversion"/>
  </si>
  <si>
    <r>
      <t>(  D / 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)</t>
    </r>
    <r>
      <rPr>
        <vertAlign val="superscript"/>
        <sz val="9"/>
        <rFont val="맑은 고딕"/>
        <family val="3"/>
        <charset val="129"/>
      </rPr>
      <t>2</t>
    </r>
    <phoneticPr fontId="13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</si>
  <si>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</si>
  <si>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</si>
  <si>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C 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</si>
  <si>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n</t>
    </r>
    <r>
      <rPr>
        <vertAlign val="subscript"/>
        <sz val="9"/>
        <color indexed="8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</si>
  <si>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</si>
  <si>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</si>
  <si>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</si>
  <si>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RV</t>
    </r>
    <r>
      <rPr>
        <vertAlign val="subscript"/>
        <sz val="9"/>
        <rFont val="맑은 고딕"/>
        <family val="3"/>
        <charset val="129"/>
      </rPr>
      <t>pz</t>
    </r>
    <phoneticPr fontId="22" type="noConversion"/>
  </si>
  <si>
    <r>
      <t>RV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</si>
  <si>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</si>
  <si>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RV</t>
    </r>
    <r>
      <rPr>
        <vertAlign val="subscript"/>
        <sz val="9"/>
        <rFont val="맑은 고딕"/>
        <family val="3"/>
        <charset val="129"/>
      </rPr>
      <t>py</t>
    </r>
    <phoneticPr fontId="22" type="noConversion"/>
  </si>
  <si>
    <r>
      <t>CV</t>
    </r>
    <r>
      <rPr>
        <vertAlign val="subscript"/>
        <sz val="9"/>
        <rFont val="맑은 고딕"/>
        <family val="3"/>
        <charset val="129"/>
      </rPr>
      <t>pz</t>
    </r>
    <phoneticPr fontId="3" type="noConversion"/>
  </si>
  <si>
    <r>
      <t>CV</t>
    </r>
    <r>
      <rPr>
        <vertAlign val="subscript"/>
        <sz val="9"/>
        <rFont val="맑은 고딕"/>
        <family val="3"/>
        <charset val="129"/>
      </rPr>
      <t>py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</si>
  <si>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wu</t>
    </r>
    <r>
      <rPr>
        <vertAlign val="subscript"/>
        <sz val="9"/>
        <rFont val="맑은 고딕"/>
        <family val="3"/>
        <charset val="129"/>
      </rPr>
      <t>y</t>
    </r>
    <phoneticPr fontId="22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</si>
  <si>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</si>
  <si>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nz</t>
    </r>
    <phoneticPr fontId="22" type="noConversion"/>
  </si>
  <si>
    <t>Check_ShearStrength_of_Pipe_by_S_Code_Ultimate</t>
    <phoneticPr fontId="3" type="noConversion"/>
  </si>
  <si>
    <r>
      <t>V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z</t>
    </r>
    <phoneticPr fontId="40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</si>
  <si>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V</t>
    </r>
    <r>
      <rPr>
        <vertAlign val="subscript"/>
        <sz val="9"/>
        <rFont val="맑은 고딕"/>
        <family val="3"/>
        <charset val="129"/>
      </rPr>
      <t>n</t>
    </r>
    <r>
      <rPr>
        <vertAlign val="subscript"/>
        <sz val="9"/>
        <rFont val="맑은 고딕"/>
        <family val="3"/>
        <charset val="129"/>
      </rPr>
      <t>z</t>
    </r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</si>
  <si>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z</t>
    </r>
    <phoneticPr fontId="40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</si>
  <si>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r>
      <rPr>
        <vertAlign val="subscript"/>
        <sz val="9"/>
        <rFont val="맑은 고딕"/>
        <family val="3"/>
        <charset val="129"/>
      </rPr>
      <t>y</t>
    </r>
    <phoneticPr fontId="40" type="noConversion"/>
  </si>
  <si>
    <t>Comment_Width_Thick_Check_of_Pipe</t>
    <phoneticPr fontId="3" type="noConversion"/>
  </si>
  <si>
    <r>
      <t xml:space="preserve">원형 강관인 경우, 판좌굴계수, k = </t>
    </r>
    <r>
      <rPr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.</t>
    </r>
    <r>
      <rPr>
        <sz val="9"/>
        <color indexed="8"/>
        <rFont val="맑은 고딕"/>
        <family val="3"/>
        <charset val="129"/>
      </rPr>
      <t>8</t>
    </r>
    <phoneticPr fontId="37" type="noConversion"/>
  </si>
  <si>
    <r>
      <t>SubTitle_</t>
    </r>
    <r>
      <rPr>
        <sz val="9"/>
        <color indexed="8"/>
        <rFont val="맑은 고딕"/>
        <family val="3"/>
        <charset val="129"/>
      </rPr>
      <t>Service_Stress</t>
    </r>
    <r>
      <rPr>
        <sz val="9"/>
        <color indexed="8"/>
        <rFont val="맑은 고딕"/>
        <family val="3"/>
        <charset val="129"/>
      </rPr>
      <t>Check</t>
    </r>
    <phoneticPr fontId="3" type="noConversion"/>
  </si>
  <si>
    <t>- 압축응력 검토</t>
    <phoneticPr fontId="13" type="noConversion"/>
  </si>
  <si>
    <t>- 인장응력 검토</t>
    <phoneticPr fontId="13" type="noConversion"/>
  </si>
  <si>
    <t>SubTitle_Tens_Stress_Check_Pipe</t>
    <phoneticPr fontId="3" type="noConversion"/>
  </si>
  <si>
    <t>SubTitle_Comp_Stress_Check_Pipe</t>
    <phoneticPr fontId="3" type="noConversion"/>
  </si>
  <si>
    <r>
      <t>Comment_Service_FlangeCheck</t>
    </r>
    <r>
      <rPr>
        <sz val="9"/>
        <color indexed="8"/>
        <rFont val="맑은 고딕"/>
        <family val="3"/>
        <charset val="129"/>
      </rPr>
      <t>_Pipe</t>
    </r>
    <phoneticPr fontId="3" type="noConversion"/>
  </si>
  <si>
    <t>설계하중에 의해서 발생되는 탄성응력 (MPa)</t>
    <phoneticPr fontId="14" type="noConversion"/>
  </si>
  <si>
    <t>항복응력 (MPa)</t>
    <phoneticPr fontId="14" type="noConversion"/>
  </si>
  <si>
    <t>Calc_Limit_Width_of_Cantilever</t>
    <phoneticPr fontId="3" type="noConversion"/>
  </si>
  <si>
    <t>Check1_CompFlange_Width</t>
    <phoneticPr fontId="3" type="noConversion"/>
  </si>
  <si>
    <t>Set_MomentStrength_by_SectionConstant_Comp_Y</t>
    <phoneticPr fontId="3" type="noConversion"/>
  </si>
  <si>
    <t>Factor2_to_Check_Box_SubMember</t>
    <phoneticPr fontId="3" type="noConversion"/>
  </si>
  <si>
    <t>Limit_of_Width_ThickCheck_of_ArchRib</t>
    <phoneticPr fontId="3" type="noConversion"/>
  </si>
  <si>
    <t>Set_LongitudinalStiffeners_CheckingType</t>
    <phoneticPr fontId="3" type="noConversion"/>
  </si>
  <si>
    <t>Calc_Limit_Inertia_of_VS</t>
    <phoneticPr fontId="3" type="noConversion"/>
  </si>
  <si>
    <t>Check_Inertia_of_VS2</t>
    <phoneticPr fontId="3" type="noConversion"/>
  </si>
  <si>
    <r>
      <t>2(t</t>
    </r>
    <r>
      <rPr>
        <vertAlign val="subscript"/>
        <sz val="9"/>
        <rFont val="맑은 고딕"/>
        <family val="3"/>
        <charset val="129"/>
      </rPr>
      <t xml:space="preserve">p </t>
    </r>
    <r>
      <rPr>
        <sz val="9"/>
        <rFont val="맑은 고딕"/>
        <family val="3"/>
        <charset val="129"/>
      </rPr>
      <t>b</t>
    </r>
    <r>
      <rPr>
        <vertAlign val="subscript"/>
        <sz val="9"/>
        <rFont val="맑은 고딕"/>
        <family val="3"/>
        <charset val="129"/>
      </rPr>
      <t>t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 xml:space="preserve"> /</t>
    </r>
    <r>
      <rPr>
        <sz val="9"/>
        <rFont val="맑은 고딕"/>
        <family val="3"/>
        <charset val="129"/>
      </rPr>
      <t>12 + b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>t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(0.5b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>+0.5t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)</t>
    </r>
    <phoneticPr fontId="24" type="noConversion"/>
  </si>
  <si>
    <t>Vstiff_Dimension_TableHead</t>
    <phoneticPr fontId="3" type="noConversion"/>
  </si>
  <si>
    <t>Factor1_to_Check_Box_SubMember</t>
    <phoneticPr fontId="3" type="noConversion"/>
  </si>
  <si>
    <r>
      <t>M</t>
    </r>
    <r>
      <rPr>
        <vertAlign val="subscript"/>
        <sz val="9"/>
        <rFont val="맑은 고딕"/>
        <family val="3"/>
        <charset val="129"/>
      </rPr>
      <t>e</t>
    </r>
    <phoneticPr fontId="37" type="noConversion"/>
  </si>
  <si>
    <t>Bending_Strength_StrongAxis_Unequal_Bw</t>
    <phoneticPr fontId="37" type="noConversion"/>
  </si>
  <si>
    <t>[√(</t>
    <phoneticPr fontId="37" type="noConversion"/>
  </si>
  <si>
    <r>
      <t>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7" type="noConversion"/>
  </si>
  <si>
    <r>
      <t xml:space="preserve">2 </t>
    </r>
    <r>
      <rPr>
        <sz val="9"/>
        <rFont val="맑은 고딕"/>
        <family val="3"/>
        <charset val="129"/>
      </rPr>
      <t>+</t>
    </r>
    <phoneticPr fontId="37" type="noConversion"/>
  </si>
  <si>
    <t>Bending_Strength_StrongAxis_Unequal_Me</t>
    <phoneticPr fontId="37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</si>
  <si>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vertAlign val="subscript"/>
        <sz val="9"/>
        <color indexed="8"/>
        <rFont val="맑은 고딕"/>
        <family val="3"/>
        <charset val="129"/>
      </rPr>
      <t>y</t>
    </r>
    <phoneticPr fontId="3" type="noConversion"/>
  </si>
  <si>
    <r>
      <t>V</t>
    </r>
    <r>
      <rPr>
        <vertAlign val="subscript"/>
        <sz val="9"/>
        <color indexed="8"/>
        <rFont val="맑은 고딕"/>
        <family val="3"/>
        <charset val="129"/>
      </rPr>
      <t>u</t>
    </r>
    <r>
      <rPr>
        <vertAlign val="subscript"/>
        <sz val="9"/>
        <color indexed="8"/>
        <rFont val="맑은 고딕"/>
        <family val="3"/>
        <charset val="129"/>
      </rPr>
      <t>z</t>
    </r>
    <phoneticPr fontId="3" type="noConversion"/>
  </si>
  <si>
    <r>
      <t>[ B + √(1 + B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 ]</t>
    </r>
    <phoneticPr fontId="37" type="noConversion"/>
  </si>
  <si>
    <r>
      <t xml:space="preserve">2 </t>
    </r>
    <r>
      <rPr>
        <sz val="9"/>
        <rFont val="맑은 고딕"/>
        <family val="3"/>
        <charset val="129"/>
      </rPr>
      <t>)</t>
    </r>
    <phoneticPr fontId="37" type="noConversion"/>
  </si>
  <si>
    <t>SubTitle_BendingStrength_StrongAxis_Yield_Check</t>
    <phoneticPr fontId="37" type="noConversion"/>
  </si>
  <si>
    <t>….. OK</t>
    <phoneticPr fontId="37" type="noConversion"/>
  </si>
  <si>
    <t>….. OK</t>
    <phoneticPr fontId="3" type="noConversion"/>
  </si>
  <si>
    <t>/</t>
    <phoneticPr fontId="3" type="noConversion"/>
  </si>
  <si>
    <t>&lt;</t>
    <phoneticPr fontId="3" type="noConversion"/>
  </si>
  <si>
    <t>≤</t>
    <phoneticPr fontId="3" type="noConversion"/>
  </si>
  <si>
    <r>
      <t>ShearStrength_WeakAxis_Flange</t>
    </r>
    <r>
      <rPr>
        <sz val="9"/>
        <color indexed="8"/>
        <rFont val="맑은 고딕"/>
        <family val="3"/>
        <charset val="129"/>
      </rPr>
      <t>_Buck_Fact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</si>
  <si>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37" type="noConversion"/>
  </si>
  <si>
    <r>
      <t>L</t>
    </r>
    <r>
      <rPr>
        <vertAlign val="subscript"/>
        <sz val="9"/>
        <rFont val="맑은 고딕"/>
        <family val="3"/>
        <charset val="129"/>
      </rPr>
      <t>r</t>
    </r>
    <phoneticPr fontId="37" type="noConversion"/>
  </si>
  <si>
    <t>탄성한계비지지길이</t>
  </si>
  <si>
    <r>
      <t>mm</t>
    </r>
    <r>
      <rPr>
        <vertAlign val="superscript"/>
        <sz val="9"/>
        <rFont val="맑은 고딕"/>
        <family val="3"/>
        <charset val="129"/>
      </rPr>
      <t>3</t>
    </r>
    <phoneticPr fontId="37" type="noConversion"/>
  </si>
  <si>
    <t>0.7</t>
    <phoneticPr fontId="37" type="noConversion"/>
  </si>
  <si>
    <r>
      <t>BendingStrength_StrongAxis</t>
    </r>
    <r>
      <rPr>
        <sz val="9"/>
        <color indexed="8"/>
        <rFont val="맑은 고딕"/>
        <family val="3"/>
        <charset val="129"/>
      </rPr>
      <t>_Lb_case1</t>
    </r>
    <phoneticPr fontId="37" type="noConversion"/>
  </si>
  <si>
    <t>BendingStrength_StrongAxis_Lb_case2</t>
    <phoneticPr fontId="37" type="noConversion"/>
  </si>
  <si>
    <t>BendingStrength_StrongAxis_Lb_case3</t>
    <phoneticPr fontId="37" type="noConversion"/>
  </si>
  <si>
    <r>
      <t>ShearStrength_</t>
    </r>
    <r>
      <rPr>
        <sz val="9"/>
        <color indexed="8"/>
        <rFont val="맑은 고딕"/>
        <family val="3"/>
        <charset val="129"/>
      </rPr>
      <t>Outstand</t>
    </r>
    <r>
      <rPr>
        <sz val="9"/>
        <color indexed="8"/>
        <rFont val="맑은 고딕"/>
        <family val="3"/>
        <charset val="129"/>
      </rPr>
      <t>_Buck_Fact</t>
    </r>
    <phoneticPr fontId="3" type="noConversion"/>
  </si>
  <si>
    <r>
      <t>1.37 x √(k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 xml:space="preserve"> E/F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>)</t>
    </r>
    <phoneticPr fontId="3" type="noConversion"/>
  </si>
  <si>
    <t>AxialStrength_L_Type_Case1_Equal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</si>
  <si>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</si>
  <si>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cv</t>
    </r>
    <r>
      <rPr>
        <sz val="9"/>
        <rFont val="맑은 고딕"/>
        <family val="3"/>
        <charset val="129"/>
      </rPr>
      <t>[2.43-1.72(b/t)√(F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/E)]</t>
    </r>
    <phoneticPr fontId="37" type="noConversion"/>
  </si>
  <si>
    <t>Bending_Strength_WeakAxis_NonCompact_Mn</t>
    <phoneticPr fontId="37" type="noConversion"/>
  </si>
  <si>
    <t>Bending_Strength_WeakAxis_Slenderness_Mn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</si>
  <si>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cv</t>
    </r>
    <phoneticPr fontId="37" type="noConversion"/>
  </si>
  <si>
    <r>
      <t>ℓ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p</t>
    </r>
    <phoneticPr fontId="3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</si>
  <si>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p</t>
    </r>
    <phoneticPr fontId="14" type="noConversion"/>
  </si>
  <si>
    <r>
      <t>K</t>
    </r>
    <r>
      <rPr>
        <sz val="9"/>
        <rFont val="맑은 고딕"/>
        <family val="3"/>
        <charset val="129"/>
      </rPr>
      <t xml:space="preserve"> ℓ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p</t>
    </r>
    <phoneticPr fontId="3" type="noConversion"/>
  </si>
  <si>
    <t>주축에 대한 단면 회전반경 (mm)</t>
    <phoneticPr fontId="14" type="noConversion"/>
  </si>
  <si>
    <t>SlendernessCheck_InTensile</t>
    <phoneticPr fontId="3" type="noConversion"/>
  </si>
  <si>
    <t>SlendernessCheck_InCompression</t>
    <phoneticPr fontId="3" type="noConversion"/>
  </si>
  <si>
    <r>
      <t>SlendernessCheck_InTensile</t>
    </r>
    <r>
      <rPr>
        <sz val="9"/>
        <color indexed="8"/>
        <rFont val="맑은 고딕"/>
        <family val="3"/>
        <charset val="129"/>
      </rPr>
      <t>_L</t>
    </r>
    <phoneticPr fontId="3" type="noConversion"/>
  </si>
  <si>
    <r>
      <t>SlendernessCheck_InCompression</t>
    </r>
    <r>
      <rPr>
        <sz val="9"/>
        <color indexed="8"/>
        <rFont val="맑은 고딕"/>
        <family val="3"/>
        <charset val="129"/>
      </rPr>
      <t>_L</t>
    </r>
    <phoneticPr fontId="37" type="noConversion"/>
  </si>
  <si>
    <t xml:space="preserve">Comment_SlendernessCheck_InTensile_rp 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</si>
  <si>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(d / t)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</si>
  <si>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t>Check_Width_Thick_Check_of_Flange</t>
    <phoneticPr fontId="3" type="noConversion"/>
  </si>
  <si>
    <t>Calc_Torsional_Buckling_Strength_Fez_of_Monosymmetric</t>
    <phoneticPr fontId="3" type="noConversion"/>
  </si>
  <si>
    <r>
      <t>(F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 xml:space="preserve"> - F</t>
    </r>
    <r>
      <rPr>
        <vertAlign val="subscript"/>
        <sz val="9"/>
        <color indexed="8"/>
        <rFont val="맑은 고딕"/>
        <family val="3"/>
        <charset val="129"/>
      </rPr>
      <t>ey</t>
    </r>
    <r>
      <rPr>
        <sz val="9"/>
        <color indexed="8"/>
        <rFont val="맑은 고딕"/>
        <family val="3"/>
        <charset val="129"/>
      </rPr>
      <t>)(F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 xml:space="preserve"> - F</t>
    </r>
    <r>
      <rPr>
        <vertAlign val="subscript"/>
        <sz val="9"/>
        <color indexed="8"/>
        <rFont val="맑은 고딕"/>
        <family val="3"/>
        <charset val="129"/>
      </rPr>
      <t>ez</t>
    </r>
    <r>
      <rPr>
        <sz val="9"/>
        <color indexed="8"/>
        <rFont val="맑은 고딕"/>
        <family val="3"/>
        <charset val="129"/>
      </rPr>
      <t>)(F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 xml:space="preserve"> - F</t>
    </r>
    <r>
      <rPr>
        <vertAlign val="subscript"/>
        <sz val="9"/>
        <color indexed="8"/>
        <rFont val="맑은 고딕"/>
        <family val="3"/>
        <charset val="129"/>
      </rPr>
      <t>ex</t>
    </r>
    <r>
      <rPr>
        <sz val="9"/>
        <color indexed="8"/>
        <rFont val="맑은 고딕"/>
        <family val="3"/>
        <charset val="129"/>
      </rPr>
      <t>) - 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(F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 xml:space="preserve"> - 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z</t>
    </r>
    <r>
      <rPr>
        <sz val="9"/>
        <color indexed="8"/>
        <rFont val="맑은 고딕"/>
        <family val="3"/>
        <charset val="129"/>
      </rPr>
      <t>)((y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sz val="9"/>
        <color indexed="8"/>
        <rFont val="맑은 고딕"/>
        <family val="3"/>
        <charset val="129"/>
      </rPr>
      <t>/r</t>
    </r>
    <r>
      <rPr>
        <vertAlign val="subscript"/>
        <sz val="9"/>
        <color indexed="8"/>
        <rFont val="맑은 고딕"/>
        <family val="3"/>
        <charset val="129"/>
      </rPr>
      <t>o</t>
    </r>
    <r>
      <rPr>
        <sz val="9"/>
        <color indexed="8"/>
        <rFont val="맑은 고딕"/>
        <family val="3"/>
        <charset val="129"/>
      </rPr>
      <t>)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 - 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(F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sz val="9"/>
        <color indexed="8"/>
        <rFont val="맑은 고딕"/>
        <family val="3"/>
        <charset val="129"/>
      </rPr>
      <t xml:space="preserve"> - F</t>
    </r>
    <r>
      <rPr>
        <vertAlign val="subscript"/>
        <sz val="9"/>
        <color indexed="8"/>
        <rFont val="맑은 고딕"/>
        <family val="3"/>
        <charset val="129"/>
      </rPr>
      <t>e</t>
    </r>
    <r>
      <rPr>
        <vertAlign val="subscript"/>
        <sz val="9"/>
        <color indexed="8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>)((z</t>
    </r>
    <r>
      <rPr>
        <vertAlign val="subscript"/>
        <sz val="9"/>
        <color indexed="8"/>
        <rFont val="맑은 고딕"/>
        <family val="3"/>
        <charset val="129"/>
      </rPr>
      <t>0</t>
    </r>
    <r>
      <rPr>
        <sz val="9"/>
        <color indexed="8"/>
        <rFont val="맑은 고딕"/>
        <family val="3"/>
        <charset val="129"/>
      </rPr>
      <t>/r</t>
    </r>
    <r>
      <rPr>
        <vertAlign val="subscript"/>
        <sz val="9"/>
        <color indexed="8"/>
        <rFont val="맑은 고딕"/>
        <family val="3"/>
        <charset val="129"/>
      </rPr>
      <t>0</t>
    </r>
    <r>
      <rPr>
        <sz val="9"/>
        <color indexed="8"/>
        <rFont val="맑은 고딕"/>
        <family val="3"/>
        <charset val="129"/>
      </rPr>
      <t>)</t>
    </r>
    <r>
      <rPr>
        <vertAlign val="superscript"/>
        <sz val="9"/>
        <color indexed="8"/>
        <rFont val="맑은 고딕"/>
        <family val="3"/>
        <charset val="129"/>
      </rPr>
      <t>2</t>
    </r>
    <r>
      <rPr>
        <sz val="9"/>
        <color indexed="8"/>
        <rFont val="맑은 고딕"/>
        <family val="3"/>
        <charset val="129"/>
      </rPr>
      <t>) = 0</t>
    </r>
    <phoneticPr fontId="37" type="noConversion"/>
  </si>
  <si>
    <r>
      <t>SubTitle_FixedFlange_BucklingCheck_of_ArchType</t>
    </r>
    <r>
      <rPr>
        <sz val="9"/>
        <color indexed="8"/>
        <rFont val="맑은 고딕"/>
        <family val="3"/>
        <charset val="129"/>
      </rPr>
      <t>_1</t>
    </r>
    <phoneticPr fontId="37" type="noConversion"/>
  </si>
  <si>
    <t>Set_Variables_to_Check_Box_SubMember</t>
    <phoneticPr fontId="3" type="noConversion"/>
  </si>
  <si>
    <r>
      <t>설계하중에 의한 축방향력 (</t>
    </r>
    <r>
      <rPr>
        <sz val="9"/>
        <color indexed="8"/>
        <rFont val="맑은 고딕"/>
        <family val="3"/>
        <charset val="129"/>
      </rPr>
      <t>k</t>
    </r>
    <r>
      <rPr>
        <sz val="9"/>
        <color indexed="8"/>
        <rFont val="맑은 고딕"/>
        <family val="3"/>
        <charset val="129"/>
      </rPr>
      <t>N)</t>
    </r>
    <phoneticPr fontId="42" type="noConversion"/>
  </si>
  <si>
    <r>
      <t>복부의 중심축에 대한 수직보강재의 단면2차모멘트 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" type="noConversion"/>
  </si>
  <si>
    <r>
      <t xml:space="preserve">x  </t>
    </r>
    <r>
      <rPr>
        <sz val="9"/>
        <rFont val="맑은 고딕"/>
        <family val="3"/>
        <charset val="129"/>
      </rPr>
      <t>sin</t>
    </r>
    <r>
      <rPr>
        <sz val="9"/>
        <rFont val="맑은 고딕"/>
        <family val="3"/>
        <charset val="129"/>
      </rPr>
      <t xml:space="preserve"> (</t>
    </r>
    <phoneticPr fontId="3" type="noConversion"/>
  </si>
  <si>
    <t>∴ 수평보강재가 있는 경우, 다음에 따라오는 조건식(식6.10.105)도 만족해야 함.</t>
    <phoneticPr fontId="3" type="noConversion"/>
  </si>
  <si>
    <t>Factor_k_with_LS_61063</t>
    <phoneticPr fontId="3" type="noConversion"/>
  </si>
  <si>
    <t>SubTitle_Check_HorizontalStiffener_3</t>
    <phoneticPr fontId="3" type="noConversion"/>
  </si>
  <si>
    <t>Stress_by_CheckPoint_TableHead</t>
    <phoneticPr fontId="14" type="noConversion"/>
  </si>
  <si>
    <t>Stress_by_CheckPoint_TableBody</t>
    <phoneticPr fontId="14" type="noConversion"/>
  </si>
  <si>
    <r>
      <t>r</t>
    </r>
    <r>
      <rPr>
        <vertAlign val="subscript"/>
        <sz val="9"/>
        <rFont val="맑은 고딕"/>
        <family val="3"/>
        <charset val="129"/>
      </rPr>
      <t>z</t>
    </r>
    <r>
      <rPr>
        <sz val="9"/>
        <rFont val="맑은 고딕"/>
        <family val="3"/>
        <charset val="129"/>
      </rPr>
      <t xml:space="preserve"> E</t>
    </r>
    <phoneticPr fontId="33" type="noConversion"/>
  </si>
  <si>
    <r>
      <t>r</t>
    </r>
    <r>
      <rPr>
        <vertAlign val="subscript"/>
        <sz val="9"/>
        <rFont val="맑은 고딕"/>
        <family val="3"/>
        <charset val="129"/>
      </rPr>
      <t>z</t>
    </r>
    <phoneticPr fontId="33" type="noConversion"/>
  </si>
  <si>
    <r>
      <t>m</t>
    </r>
    <r>
      <rPr>
        <sz val="9"/>
        <rFont val="맑은 고딕"/>
        <family val="3"/>
        <charset val="129"/>
      </rPr>
      <t>m</t>
    </r>
    <phoneticPr fontId="33" type="noConversion"/>
  </si>
  <si>
    <t>Factor_k_Constant</t>
    <phoneticPr fontId="3" type="noConversion"/>
  </si>
  <si>
    <t>L</t>
    <phoneticPr fontId="37" type="noConversion"/>
  </si>
  <si>
    <t>일 경우</t>
    <phoneticPr fontId="37" type="noConversion"/>
  </si>
  <si>
    <r>
      <t>Set_LongitudinalStiffeners</t>
    </r>
    <r>
      <rPr>
        <sz val="9"/>
        <color indexed="8"/>
        <rFont val="맑은 고딕"/>
        <family val="3"/>
        <charset val="129"/>
      </rPr>
      <t>_Box_Girder_Type</t>
    </r>
    <phoneticPr fontId="52" type="noConversion"/>
  </si>
  <si>
    <t>Set_Parameter_k_of_HorizontalStiffener_1</t>
    <phoneticPr fontId="3" type="noConversion"/>
  </si>
  <si>
    <r>
      <t>보강재 사이의 플랜지 폭 또는 복부와 보강재 사이의 간격중 큰 값</t>
    </r>
    <r>
      <rPr>
        <sz val="9"/>
        <color indexed="8"/>
        <rFont val="맑은 고딕"/>
        <family val="3"/>
        <charset val="129"/>
      </rPr>
      <t>(mm)</t>
    </r>
    <phoneticPr fontId="45" type="noConversion"/>
  </si>
  <si>
    <t>Set_Parameter_Thick_of_Stiffener_FHWA</t>
    <phoneticPr fontId="3" type="noConversion"/>
  </si>
  <si>
    <r>
      <t>t</t>
    </r>
    <r>
      <rPr>
        <vertAlign val="subscript"/>
        <sz val="9"/>
        <rFont val="맑은 고딕"/>
        <family val="3"/>
        <charset val="129"/>
      </rPr>
      <t>o</t>
    </r>
    <phoneticPr fontId="45" type="noConversion"/>
  </si>
  <si>
    <r>
      <t>Limit_Width_of_HorizontalStiffener</t>
    </r>
    <r>
      <rPr>
        <sz val="9"/>
        <rFont val="맑은 고딕"/>
        <family val="3"/>
        <charset val="129"/>
      </rPr>
      <t>_FHWA</t>
    </r>
    <phoneticPr fontId="3" type="noConversion"/>
  </si>
  <si>
    <r>
      <t>0.48 t</t>
    </r>
    <r>
      <rPr>
        <vertAlign val="subscript"/>
        <sz val="9"/>
        <rFont val="맑은 고딕"/>
        <family val="3"/>
        <charset val="129"/>
      </rPr>
      <t>o</t>
    </r>
    <r>
      <rPr>
        <sz val="9"/>
        <rFont val="맑은 고딕"/>
        <family val="3"/>
        <charset val="129"/>
      </rPr>
      <t>√</t>
    </r>
    <phoneticPr fontId="45" type="noConversion"/>
  </si>
  <si>
    <t>Check_LongitudinalStiffeners_of_OpenSect_with_Upper_3_Tee_Type</t>
    <phoneticPr fontId="3" type="noConversion"/>
  </si>
  <si>
    <t>Check_Flange_Check</t>
    <phoneticPr fontId="3" type="noConversion"/>
  </si>
  <si>
    <t>SubTitle_ShearStrength_Check</t>
    <phoneticPr fontId="37" type="noConversion"/>
  </si>
  <si>
    <r>
      <t>S</t>
    </r>
    <r>
      <rPr>
        <sz val="9"/>
        <rFont val="맑은 고딕"/>
        <family val="3"/>
        <charset val="129"/>
      </rPr>
      <t>ubTitle_ShearStrength_Pipe</t>
    </r>
    <phoneticPr fontId="3" type="noConversion"/>
  </si>
  <si>
    <r>
      <t>1 + 0.687 sin (</t>
    </r>
    <r>
      <rPr>
        <sz val="9"/>
        <rFont val="맑은 고딕"/>
        <family val="3"/>
        <charset val="129"/>
      </rPr>
      <t>cπ/2</t>
    </r>
    <r>
      <rPr>
        <sz val="9"/>
        <rFont val="맑은 고딕"/>
        <family val="3"/>
        <charset val="129"/>
      </rPr>
      <t>)</t>
    </r>
    <phoneticPr fontId="37" type="noConversion"/>
  </si>
  <si>
    <r>
      <t xml:space="preserve">1 + 0.687 sin </t>
    </r>
    <r>
      <rPr>
        <sz val="9"/>
        <rFont val="맑은 고딕"/>
        <family val="3"/>
        <charset val="129"/>
      </rPr>
      <t>(</t>
    </r>
    <r>
      <rPr>
        <sz val="9"/>
        <rFont val="맑은 고딕"/>
        <family val="3"/>
        <charset val="129"/>
      </rPr>
      <t>cπ/2</t>
    </r>
    <r>
      <rPr>
        <sz val="9"/>
        <rFont val="맑은 고딕"/>
        <family val="3"/>
        <charset val="129"/>
      </rPr>
      <t>)</t>
    </r>
    <phoneticPr fontId="37" type="noConversion"/>
  </si>
  <si>
    <r>
      <t>0.592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 xml:space="preserve">yc </t>
    </r>
    <r>
      <rPr>
        <sz val="9"/>
        <rFont val="맑은 고딕"/>
        <family val="3"/>
        <charset val="129"/>
      </rPr>
      <t>(1 + 0.687sin</t>
    </r>
    <r>
      <rPr>
        <sz val="9"/>
        <rFont val="맑은 고딕"/>
        <family val="3"/>
        <charset val="129"/>
      </rPr>
      <t>(</t>
    </r>
    <r>
      <rPr>
        <sz val="9"/>
        <rFont val="맑은 고딕"/>
        <family val="3"/>
        <charset val="129"/>
      </rPr>
      <t>cπ/2</t>
    </r>
    <r>
      <rPr>
        <sz val="9"/>
        <rFont val="맑은 고딕"/>
        <family val="3"/>
        <charset val="129"/>
      </rPr>
      <t>)</t>
    </r>
    <r>
      <rPr>
        <sz val="9"/>
        <rFont val="맑은 고딕"/>
        <family val="3"/>
        <charset val="129"/>
      </rPr>
      <t>)</t>
    </r>
    <phoneticPr fontId="37" type="noConversion"/>
  </si>
  <si>
    <r>
      <t>0.592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F</t>
    </r>
    <r>
      <rPr>
        <vertAlign val="subscript"/>
        <sz val="9"/>
        <rFont val="맑은 고딕"/>
        <family val="3"/>
        <charset val="129"/>
      </rPr>
      <t xml:space="preserve">yc </t>
    </r>
    <r>
      <rPr>
        <sz val="9"/>
        <rFont val="맑은 고딕"/>
        <family val="3"/>
        <charset val="129"/>
      </rPr>
      <t>(1 + 0.687sin</t>
    </r>
    <r>
      <rPr>
        <sz val="9"/>
        <rFont val="맑은 고딕"/>
        <family val="3"/>
        <charset val="129"/>
      </rPr>
      <t>(</t>
    </r>
    <r>
      <rPr>
        <sz val="9"/>
        <rFont val="맑은 고딕"/>
        <family val="3"/>
        <charset val="129"/>
      </rPr>
      <t>cπ/2)</t>
    </r>
    <r>
      <rPr>
        <sz val="9"/>
        <rFont val="맑은 고딕"/>
        <family val="3"/>
        <charset val="129"/>
      </rPr>
      <t>)</t>
    </r>
    <phoneticPr fontId="37" type="noConversion"/>
  </si>
  <si>
    <t xml:space="preserve">  - 탄성휨-비틀림좌굴응력</t>
    <phoneticPr fontId="37" type="noConversion"/>
  </si>
  <si>
    <r>
      <t>SubTitle_</t>
    </r>
    <r>
      <rPr>
        <sz val="9"/>
        <color indexed="8"/>
        <rFont val="맑은 고딕"/>
        <family val="3"/>
        <charset val="129"/>
      </rPr>
      <t>Bending_Torsion</t>
    </r>
    <r>
      <rPr>
        <sz val="9"/>
        <color indexed="8"/>
        <rFont val="맑은 고딕"/>
        <family val="3"/>
        <charset val="129"/>
      </rPr>
      <t>_</t>
    </r>
    <r>
      <rPr>
        <sz val="9"/>
        <color indexed="8"/>
        <rFont val="맑은 고딕"/>
        <family val="3"/>
        <charset val="129"/>
      </rPr>
      <t>bucklingStress</t>
    </r>
    <phoneticPr fontId="3" type="noConversion"/>
  </si>
  <si>
    <t>Check_DesignCompStrength_for_KR_LRFD</t>
    <phoneticPr fontId="3" type="noConversion"/>
  </si>
  <si>
    <r>
      <t>m</t>
    </r>
    <r>
      <rPr>
        <sz val="9"/>
        <rFont val="맑은 고딕"/>
        <family val="3"/>
        <charset val="129"/>
      </rPr>
      <t>in</t>
    </r>
    <phoneticPr fontId="37" type="noConversion"/>
  </si>
  <si>
    <r>
      <t>Calc_Stress_by_Bending_Buckling_Strength</t>
    </r>
    <r>
      <rPr>
        <sz val="9"/>
        <rFont val="맑은 고딕"/>
        <family val="3"/>
        <charset val="129"/>
      </rPr>
      <t>_Compare</t>
    </r>
    <phoneticPr fontId="37" type="noConversion"/>
  </si>
  <si>
    <t xml:space="preserve">  - 탄성좌굴응력</t>
    <phoneticPr fontId="37" type="noConversion"/>
  </si>
  <si>
    <r>
      <t>SubTitle_</t>
    </r>
    <r>
      <rPr>
        <sz val="9"/>
        <color indexed="8"/>
        <rFont val="맑은 고딕"/>
        <family val="3"/>
        <charset val="129"/>
      </rPr>
      <t>Bending_</t>
    </r>
    <r>
      <rPr>
        <sz val="9"/>
        <color indexed="8"/>
        <rFont val="맑은 고딕"/>
        <family val="3"/>
        <charset val="129"/>
      </rPr>
      <t>bucklingStress</t>
    </r>
    <phoneticPr fontId="3" type="noConversion"/>
  </si>
  <si>
    <t>Calc_Bending_Buckling_Strength_Under_Limit</t>
    <phoneticPr fontId="3" type="noConversion"/>
  </si>
  <si>
    <r>
      <t>0.7F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</si>
  <si>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t>×</t>
    <phoneticPr fontId="37" type="noConversion"/>
  </si>
  <si>
    <t xml:space="preserve">- 조밀단면인 경우에는 국부좌굴강도를 산정하지 않는다. </t>
    <phoneticPr fontId="37" type="noConversion"/>
  </si>
  <si>
    <r>
      <t>kN</t>
    </r>
    <r>
      <rPr>
        <sz val="9"/>
        <rFont val="맑은 고딕"/>
        <family val="3"/>
        <charset val="129"/>
      </rPr>
      <t>.</t>
    </r>
    <r>
      <rPr>
        <sz val="9"/>
        <rFont val="맑은 고딕"/>
        <family val="3"/>
        <charset val="129"/>
      </rPr>
      <t>m</t>
    </r>
    <phoneticPr fontId="33" type="noConversion"/>
  </si>
  <si>
    <r>
      <t>kN</t>
    </r>
    <r>
      <rPr>
        <sz val="9"/>
        <rFont val="맑은 고딕"/>
        <family val="3"/>
        <charset val="129"/>
      </rPr>
      <t>.</t>
    </r>
    <r>
      <rPr>
        <sz val="9"/>
        <rFont val="맑은 고딕"/>
        <family val="3"/>
        <charset val="129"/>
      </rPr>
      <t>m</t>
    </r>
    <phoneticPr fontId="33" type="noConversion"/>
  </si>
  <si>
    <t>설계하중에 의한 y축에 관한 휨모멘트 (kN.m)</t>
  </si>
  <si>
    <t>설계하중에 의한 z축에 관한 휨모멘트 (kN.m)</t>
  </si>
  <si>
    <t>4.5.3.2.2 b에 규정된 근사방법이나 2차탄성해석으로 결정된  y축에 관한 휨모멘트 (kN.m)</t>
  </si>
  <si>
    <t>4.5.3.2.2 b에 규정된 근사방법이나 2차탄성해석으로 결정된 z축에 관한 휨모멘트 (kN.m)</t>
  </si>
  <si>
    <r>
      <t>-</t>
    </r>
    <r>
      <rPr>
        <sz val="9"/>
        <color indexed="8"/>
        <rFont val="맑은 고딕"/>
        <family val="3"/>
        <charset val="129"/>
      </rPr>
      <t xml:space="preserve"> 조밀단면인 경우에는 </t>
    </r>
    <r>
      <rPr>
        <sz val="9"/>
        <color indexed="8"/>
        <rFont val="맑은 고딕"/>
        <family val="3"/>
        <charset val="129"/>
      </rPr>
      <t>국부좌굴강도를 산정하지 않는다.</t>
    </r>
    <phoneticPr fontId="37" type="noConversion"/>
  </si>
  <si>
    <t>AllowStress_TableBody</t>
    <phoneticPr fontId="3" type="noConversion"/>
  </si>
  <si>
    <r>
      <t>1.5M</t>
    </r>
    <r>
      <rPr>
        <vertAlign val="subscript"/>
        <sz val="9"/>
        <rFont val="맑은 고딕"/>
        <family val="3"/>
        <charset val="129"/>
      </rPr>
      <t>yu</t>
    </r>
    <phoneticPr fontId="37" type="noConversion"/>
  </si>
  <si>
    <t>Hstiff_Dimension_TableHead</t>
    <phoneticPr fontId="3" type="noConversion"/>
  </si>
  <si>
    <t>Renewal_SectProp_Table</t>
    <phoneticPr fontId="3" type="noConversion"/>
  </si>
  <si>
    <t>Limit1_of_InertiaCheck_of_ArchRib</t>
    <phoneticPr fontId="3" type="noConversion"/>
  </si>
  <si>
    <t>Limit_of_Width_ThicikCheck_of_ArchRib_Cantilever</t>
    <phoneticPr fontId="3" type="noConversion"/>
  </si>
  <si>
    <t>Factor_ds</t>
    <phoneticPr fontId="3" type="noConversion"/>
  </si>
  <si>
    <t>[S]DesignForce_Body</t>
    <phoneticPr fontId="5" type="noConversion"/>
  </si>
  <si>
    <t>Result_ShearChk_of_FatigueChk_without_Hstiff</t>
    <phoneticPr fontId="3" type="noConversion"/>
  </si>
  <si>
    <t>Set_BendingStrength_of_Pipe_by_PlasticMoment</t>
    <phoneticPr fontId="3" type="noConversion"/>
  </si>
  <si>
    <r>
      <t>Set_BendingStrength_of_Pipe_by_PlasticMoment_Z_Axis</t>
    </r>
    <r>
      <rPr>
        <sz val="9"/>
        <color indexed="8"/>
        <rFont val="맑은 고딕"/>
        <family val="3"/>
        <charset val="129"/>
      </rPr>
      <t>2</t>
    </r>
    <phoneticPr fontId="3" type="noConversion"/>
  </si>
  <si>
    <t>Set_Factor_Lambda_r_for_Pipe</t>
    <phoneticPr fontId="3" type="noConversion"/>
  </si>
  <si>
    <r>
      <t>Set_BendingStrength_of_Pipe_by_PlasticMoment</t>
    </r>
    <r>
      <rPr>
        <sz val="9"/>
        <color indexed="8"/>
        <rFont val="맑은 고딕"/>
        <family val="3"/>
        <charset val="129"/>
      </rPr>
      <t>2</t>
    </r>
    <phoneticPr fontId="37" type="noConversion"/>
  </si>
  <si>
    <t>Calc_BendingStrength</t>
    <phoneticPr fontId="3" type="noConversion"/>
  </si>
  <si>
    <t>Factor_k_without_LS_Low</t>
    <phoneticPr fontId="3" type="noConversion"/>
  </si>
  <si>
    <r>
      <t>∑A</t>
    </r>
    <r>
      <rPr>
        <vertAlign val="subscript"/>
        <sz val="9"/>
        <rFont val="맑은 고딕"/>
        <family val="3"/>
        <charset val="129"/>
      </rPr>
      <t>eff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/A</t>
    </r>
    <phoneticPr fontId="30" type="noConversion"/>
  </si>
  <si>
    <r>
      <t>3 d</t>
    </r>
    <r>
      <rPr>
        <vertAlign val="subscript"/>
        <sz val="9"/>
        <rFont val="맑은 고딕"/>
        <family val="3"/>
        <charset val="129"/>
      </rPr>
      <t>0</t>
    </r>
    <phoneticPr fontId="24" type="noConversion"/>
  </si>
  <si>
    <t>Check_Width_Thick_Check_of_Web</t>
    <phoneticPr fontId="3" type="noConversion"/>
  </si>
  <si>
    <t>Ratio_d0_per_D_for_RadiusCheck_of_HS</t>
    <phoneticPr fontId="3" type="noConversion"/>
  </si>
  <si>
    <t>Ratio_d0_per_D_of_CompactSect</t>
    <phoneticPr fontId="3" type="noConversion"/>
  </si>
  <si>
    <t>Check1_Ratio_D_per_tw</t>
    <phoneticPr fontId="3" type="noConversion"/>
  </si>
  <si>
    <r>
      <t>min(F, F</t>
    </r>
    <r>
      <rPr>
        <vertAlign val="subscript"/>
        <sz val="9"/>
        <rFont val="맑은 고딕"/>
        <family val="3"/>
        <charset val="129"/>
      </rPr>
      <t>yw</t>
    </r>
    <r>
      <rPr>
        <sz val="9"/>
        <rFont val="맑은 고딕"/>
        <family val="3"/>
        <charset val="129"/>
      </rPr>
      <t>)</t>
    </r>
    <phoneticPr fontId="3" type="noConversion"/>
  </si>
  <si>
    <t>Check_BendingStrength_vs_Yield</t>
    <phoneticPr fontId="3" type="noConversion"/>
  </si>
  <si>
    <r>
      <t>Check_BendingStrength_</t>
    </r>
    <r>
      <rPr>
        <sz val="9"/>
        <rFont val="맑은 고딕"/>
        <family val="3"/>
        <charset val="129"/>
      </rPr>
      <t>fcw</t>
    </r>
    <phoneticPr fontId="3" type="noConversion"/>
  </si>
  <si>
    <t>[1]SectInfo_GType</t>
    <phoneticPr fontId="3" type="noConversion"/>
  </si>
  <si>
    <t>=</t>
    <phoneticPr fontId="46" type="noConversion"/>
  </si>
  <si>
    <r>
      <t xml:space="preserve"> Civil</t>
    </r>
    <r>
      <rPr>
        <sz val="9"/>
        <rFont val="맑은 고딕"/>
        <family val="3"/>
        <charset val="129"/>
      </rPr>
      <t xml:space="preserve"> LSD를</t>
    </r>
    <r>
      <rPr>
        <sz val="9"/>
        <rFont val="맑은 고딕"/>
        <family val="3"/>
        <charset val="129"/>
      </rPr>
      <t xml:space="preserve"> 이용한 전체계 구조해석 결과를 사용하여 각 하중조합 중 검토부재력을 요약</t>
    </r>
    <phoneticPr fontId="5" type="noConversion"/>
  </si>
  <si>
    <t>(도로교한계상태설계법) 6.9.4.2 식(6.9.9) 참고</t>
  </si>
  <si>
    <t>(도로교한계상태설계법) 6.9.4.2 식(6.9.8) 참고</t>
  </si>
  <si>
    <t xml:space="preserve">종방향 보강재간의 압축플랜지 폭과 복부판으로부터 가장 가까운 </t>
    <phoneticPr fontId="37" type="noConversion"/>
  </si>
  <si>
    <t>수평보강재까지의 거리 중 큰 값 (mm)</t>
    <phoneticPr fontId="37" type="noConversion"/>
  </si>
  <si>
    <t xml:space="preserve">수평보강재간의 압축플랜지 폭과 복부판으로부터 </t>
    <phoneticPr fontId="33" type="noConversion"/>
  </si>
  <si>
    <t>가장 가까운 수평보강재까지의 거리 중 큰 값 (mm)</t>
    <phoneticPr fontId="33" type="noConversion"/>
  </si>
  <si>
    <t>해당 단면은 Built-Up된 I형 단면으로써, 도로교한계상태설계법을 바탕으로 설계 검토를 수행한다.</t>
  </si>
  <si>
    <t>해당 단면은 Rolled된 I형 단면으로써, 도로교한계상태설계법을 바탕으로 설계 검토를 수행한다.</t>
  </si>
  <si>
    <t>해당 단면은 Built-Up된 Box형 단면으로써, 도로교한계상태설계법을 바탕으로 설계 검토를 수행한다.</t>
  </si>
  <si>
    <t>해당 단면은 Rolled된 사각강관(Box형)으로써, 도로교한계상태설계법을 바탕으로 설계 검토를 수행한다.</t>
  </si>
  <si>
    <t>해당 단면은 Built-Up된 원형강관(Pipe형)으로써, 축/휨검토는 도로교한계상태설계법을,</t>
  </si>
  <si>
    <t>해당 단면은 Rolled된 원형강관(Pipe형)으로써, 축/휨검토는 도로교한계상태설계법을,</t>
  </si>
  <si>
    <t>해당 단면은 Built-Up된 L형 단면(Angle)으로써, 축검토는 도로교한계상태설계법을,</t>
  </si>
  <si>
    <t>해당 단면은 Rolled된 L형 단면(Angle)으로써, 축검토는 도로교한계상태설계법을,</t>
  </si>
  <si>
    <t>해당 단면은 Built-Up된 T형 단면으로써, 축검토는 도로교한계상태설계법을,</t>
  </si>
  <si>
    <t>해당 단면은 Rolled된 T형 단면으로써, 축검토는 도로교한계상태설계법을,</t>
  </si>
  <si>
    <t>해당 단면은 Built-Up된 ㄷ형 단면(Channel)으로써, 축검토는 도로교한계상태설계법을,</t>
  </si>
  <si>
    <t>해당 단면은 Rolled된 ㄷ형 단면(Channel)으로써, 축검토는 도로교한계상태설계법을,</t>
  </si>
  <si>
    <t>Result_D_per_tw_Check_Skip</t>
    <phoneticPr fontId="3" type="noConversion"/>
  </si>
  <si>
    <t>SubTitle_Check_Middle_VerticalStiffener</t>
    <phoneticPr fontId="3" type="noConversion"/>
  </si>
  <si>
    <r>
      <t>D</t>
    </r>
    <r>
      <rPr>
        <sz val="9"/>
        <rFont val="맑은 고딕"/>
        <family val="3"/>
        <charset val="129"/>
      </rPr>
      <t>'</t>
    </r>
    <phoneticPr fontId="24" type="noConversion"/>
  </si>
  <si>
    <t>1. 극한한계상태 하중조합</t>
  </si>
  <si>
    <t>1.8 극한한계상태 검토</t>
  </si>
  <si>
    <t>[2010.09.14] 극한한계상태 검토 \ 전단검토 \ 보강재 검토 \ 수직보강재 검토 \ 단면적 검토</t>
  </si>
  <si>
    <t>극한한계상태의 설계하중에 의한 전단력 (N)</t>
  </si>
  <si>
    <t>[2010.09.14] 극한한계상태 검토 \ 전단검토 \ 보강재 검토 \ 수평보강재 검토 \ 돌출폭 검토</t>
  </si>
  <si>
    <t>[2010.09.14] 극한한계상태 검토 \ 전단검토 \ 보강재 검토 \ 수평보강재 검토 \ 단면2차모멘트 검토</t>
  </si>
  <si>
    <t>[2010.09.30] 극한한계상태 검토 \ 전단검토 \ Pipe의 전단강도 검토 : 강구조설계기준(2009), 6.2.1.2.6 참고</t>
  </si>
  <si>
    <t>[2010.09.14] 극한한계상태 검토 \ 전단검토 \ 비보강 복부판 검토</t>
  </si>
  <si>
    <t>[2010.09.14] 극한한계상태 검토 \ 전단검토 \ 보강 복부판 검토 \ 전단강도 검토</t>
  </si>
  <si>
    <t>[2010.09.14] 극한한계상태 검토 \ 전단검토 \ 보강재 검토 \ 수직보강재 검토 \ 돌출폭 검토</t>
  </si>
  <si>
    <t>[2010.09.14] 극한한계상태 검토 \ 전단검토 \ 보강재 검토 \ 수직보강재 검토 \ 단면2차모멘트 검토</t>
  </si>
  <si>
    <t>∴ 비보강 복부판의 전단력은 6.10.7.2절의 규정에서 극한한계상태에 대해 전단항복이나 전단좌굴력으로 이미 제한함.</t>
  </si>
  <si>
    <t>- 극한한계상태 하중조합</t>
  </si>
  <si>
    <r>
      <rPr>
        <sz val="9"/>
        <rFont val="맑은 고딕"/>
        <family val="3"/>
        <charset val="129"/>
      </rPr>
      <t>J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(mm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" type="noConversion"/>
  </si>
  <si>
    <t>수평보강재의 간격 (mm)</t>
    <phoneticPr fontId="24" type="noConversion"/>
  </si>
  <si>
    <t>SubTitle_SlendernessCheck_byUserCompressiveMember</t>
  </si>
  <si>
    <r>
      <t>SubTitle_SlendernessCheck_by</t>
    </r>
    <r>
      <rPr>
        <sz val="9"/>
        <color indexed="8"/>
        <rFont val="맑은 고딕"/>
        <family val="3"/>
        <charset val="129"/>
      </rPr>
      <t>User</t>
    </r>
    <r>
      <rPr>
        <sz val="9"/>
        <color indexed="8"/>
        <rFont val="맑은 고딕"/>
        <family val="3"/>
        <charset val="129"/>
      </rPr>
      <t>TensileMember</t>
    </r>
    <phoneticPr fontId="3" type="noConversion"/>
  </si>
  <si>
    <r>
      <t>0.75 x l f</t>
    </r>
    <r>
      <rPr>
        <vertAlign val="subscript"/>
        <sz val="9"/>
        <rFont val="맑은 고딕"/>
        <family val="3"/>
        <charset val="129"/>
      </rPr>
      <t>max</t>
    </r>
    <r>
      <rPr>
        <sz val="9"/>
        <rFont val="맑은 고딕"/>
        <family val="3"/>
        <charset val="129"/>
      </rPr>
      <t xml:space="preserve"> - f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 xml:space="preserve"> l </t>
    </r>
    <phoneticPr fontId="46" type="noConversion"/>
  </si>
  <si>
    <t>[S]SectionConst_TableBodyEnd_Unstiffen</t>
    <phoneticPr fontId="106" type="noConversion"/>
  </si>
  <si>
    <t>-</t>
    <phoneticPr fontId="106" type="noConversion"/>
  </si>
  <si>
    <t>[S]SectionConst_TableBody_Unstiffen</t>
    <phoneticPr fontId="106" type="noConversion"/>
  </si>
  <si>
    <t>[S]SectionConst_TableBodyEnd_Stiffen</t>
    <phoneticPr fontId="106" type="noConversion"/>
  </si>
  <si>
    <t>[S]SectionConst_TableBody_Stiffen</t>
    <phoneticPr fontId="106" type="noConversion"/>
  </si>
  <si>
    <t>y축</t>
    <phoneticPr fontId="3" type="noConversion"/>
  </si>
  <si>
    <t>z축</t>
    <phoneticPr fontId="3" type="noConversion"/>
  </si>
  <si>
    <r>
      <t>I</t>
    </r>
    <r>
      <rPr>
        <vertAlign val="subscript"/>
        <sz val="9"/>
        <rFont val="맑은 고딕"/>
        <family val="3"/>
        <charset val="129"/>
      </rPr>
      <t>xx</t>
    </r>
    <r>
      <rPr>
        <sz val="9"/>
        <rFont val="맑은 고딕"/>
        <family val="3"/>
        <charset val="129"/>
      </rPr>
      <t xml:space="preserve"> (㎜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" type="noConversion"/>
  </si>
  <si>
    <r>
      <t>l</t>
    </r>
    <r>
      <rPr>
        <vertAlign val="subscript"/>
        <sz val="9"/>
        <rFont val="맑은 고딕"/>
        <family val="3"/>
        <charset val="129"/>
      </rPr>
      <t xml:space="preserve">yy </t>
    </r>
    <r>
      <rPr>
        <sz val="9"/>
        <rFont val="맑은 고딕"/>
        <family val="3"/>
        <charset val="129"/>
      </rPr>
      <t>(㎜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" type="noConversion"/>
  </si>
  <si>
    <r>
      <t>l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 xml:space="preserve"> (㎜</t>
    </r>
    <r>
      <rPr>
        <vertAlign val="superscript"/>
        <sz val="9"/>
        <rFont val="맑은 고딕"/>
        <family val="3"/>
        <charset val="129"/>
      </rPr>
      <t>4</t>
    </r>
    <r>
      <rPr>
        <sz val="9"/>
        <rFont val="맑은 고딕"/>
        <family val="3"/>
        <charset val="129"/>
      </rPr>
      <t>)</t>
    </r>
    <phoneticPr fontId="3" type="noConversion"/>
  </si>
  <si>
    <r>
      <t>A (㎜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phoneticPr fontId="3" type="noConversion"/>
  </si>
  <si>
    <t>Web</t>
    <phoneticPr fontId="106" type="noConversion"/>
  </si>
  <si>
    <t>Bot_Fl</t>
    <phoneticPr fontId="106" type="noConversion"/>
  </si>
  <si>
    <t>Top_Fl</t>
    <phoneticPr fontId="106" type="noConversion"/>
  </si>
  <si>
    <t>플랜지</t>
    <phoneticPr fontId="106" type="noConversion"/>
  </si>
  <si>
    <t>복부</t>
    <phoneticPr fontId="106" type="noConversion"/>
  </si>
  <si>
    <t>[S]SectionConst_TableHead</t>
    <phoneticPr fontId="106" type="noConversion"/>
  </si>
  <si>
    <t>세장비</t>
    <phoneticPr fontId="3" type="noConversion"/>
  </si>
  <si>
    <t>단면회전반경, r (㎜)</t>
    <phoneticPr fontId="3" type="noConversion"/>
  </si>
  <si>
    <t>비지지길이, ℓ (mm)</t>
    <phoneticPr fontId="3" type="noConversion"/>
  </si>
  <si>
    <t>단면제상수(전단면)</t>
    <phoneticPr fontId="3" type="noConversion"/>
  </si>
  <si>
    <t>수평보강재
보강재</t>
    <phoneticPr fontId="106" type="noConversion"/>
  </si>
  <si>
    <t>수직보강재</t>
    <phoneticPr fontId="106" type="noConversion"/>
  </si>
  <si>
    <t>단면형상</t>
    <phoneticPr fontId="3" type="noConversion"/>
  </si>
  <si>
    <t>단면
이름</t>
    <phoneticPr fontId="3" type="noConversion"/>
  </si>
  <si>
    <t>[S]SectionConst_Chapter</t>
    <phoneticPr fontId="106" type="noConversion"/>
  </si>
  <si>
    <t>1. 단면정보</t>
    <phoneticPr fontId="106" type="noConversion"/>
  </si>
  <si>
    <t>[S]SummaryReport_FatigueChk_Deformation_TableBodyEnd</t>
    <phoneticPr fontId="106" type="noConversion"/>
  </si>
  <si>
    <t>OK</t>
    <phoneticPr fontId="106" type="noConversion"/>
  </si>
  <si>
    <t>[S]SummaryReport_FatigueChk_Deformation_TableBody</t>
    <phoneticPr fontId="106" type="noConversion"/>
  </si>
  <si>
    <t>판정</t>
    <phoneticPr fontId="106" type="noConversion"/>
  </si>
  <si>
    <r>
      <t>0.58CF</t>
    </r>
    <r>
      <rPr>
        <vertAlign val="subscript"/>
        <sz val="9"/>
        <color theme="1"/>
        <rFont val="맑은 고딕"/>
        <family val="3"/>
        <charset val="129"/>
        <scheme val="minor"/>
      </rPr>
      <t xml:space="preserve">yw </t>
    </r>
    <r>
      <rPr>
        <sz val="9"/>
        <color theme="1"/>
        <rFont val="맑은 고딕"/>
        <family val="3"/>
        <charset val="129"/>
        <scheme val="minor"/>
      </rPr>
      <t>(MPa)</t>
    </r>
    <phoneticPr fontId="106" type="noConversion"/>
  </si>
  <si>
    <r>
      <t>v</t>
    </r>
    <r>
      <rPr>
        <vertAlign val="subscript"/>
        <sz val="9"/>
        <color theme="1"/>
        <rFont val="맑은 고딕"/>
        <family val="3"/>
        <charset val="129"/>
        <scheme val="minor"/>
      </rPr>
      <t>cf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</si>
  <si>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yw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</si>
  <si>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cf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</si>
  <si>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t>[S]SummaryReport_FatigueChk_Deformation_TableHead</t>
    <phoneticPr fontId="106" type="noConversion"/>
  </si>
  <si>
    <t>전단검토</t>
    <phoneticPr fontId="106" type="noConversion"/>
  </si>
  <si>
    <t>휨검토</t>
    <phoneticPr fontId="106" type="noConversion"/>
  </si>
  <si>
    <t>구 분</t>
    <phoneticPr fontId="106" type="noConversion"/>
  </si>
  <si>
    <t>[S]SummaryReport_FatigueChk_Load_TableBodyEnd</t>
    <phoneticPr fontId="106" type="noConversion"/>
  </si>
  <si>
    <t>[S]SummaryReport_FatigueChk_Load_TableBody</t>
    <phoneticPr fontId="106" type="noConversion"/>
  </si>
  <si>
    <t>[S]SummaryReport_FatigueChk_Load_TableHead</t>
    <phoneticPr fontId="106" type="noConversion"/>
  </si>
  <si>
    <r>
      <t>(ΔF)</t>
    </r>
    <r>
      <rPr>
        <vertAlign val="subscript"/>
        <sz val="9"/>
        <color theme="1"/>
        <rFont val="맑은 고딕"/>
        <family val="3"/>
        <charset val="129"/>
        <scheme val="minor"/>
      </rPr>
      <t>n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</si>
  <si>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t>γ(Δf) (MPa)</t>
    <phoneticPr fontId="106" type="noConversion"/>
  </si>
  <si>
    <t>상세범주</t>
    <phoneticPr fontId="106" type="noConversion"/>
  </si>
  <si>
    <t>위치</t>
    <phoneticPr fontId="106" type="noConversion"/>
  </si>
  <si>
    <t>Fatigue Limit State Check</t>
    <phoneticPr fontId="106" type="noConversion"/>
  </si>
  <si>
    <r>
      <t>0.80F</t>
    </r>
    <r>
      <rPr>
        <vertAlign val="subscript"/>
        <sz val="9"/>
        <color theme="1"/>
        <rFont val="맑은 고딕"/>
        <family val="3"/>
        <charset val="129"/>
        <scheme val="minor"/>
      </rPr>
      <t>yt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</si>
  <si>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f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</si>
  <si>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t>[S]SummaryReport_ServiceChk_FlangeChk_TableHead_Pipe</t>
    <phoneticPr fontId="106" type="noConversion"/>
  </si>
  <si>
    <t>인장응력</t>
    <phoneticPr fontId="106" type="noConversion"/>
  </si>
  <si>
    <t>압축응력</t>
    <phoneticPr fontId="106" type="noConversion"/>
  </si>
  <si>
    <t>구 분</t>
    <phoneticPr fontId="106" type="noConversion"/>
  </si>
  <si>
    <t>[S]SummaryReport_ServiceChk_FlangeChk_TableBodyEnd</t>
    <phoneticPr fontId="106" type="noConversion"/>
  </si>
  <si>
    <t>[S]SummaryReport_ServiceChk_FlangeChk_TableBody</t>
    <phoneticPr fontId="106" type="noConversion"/>
  </si>
  <si>
    <t>[S]SummaryReport_ServiceChk_FlangeChk_TableHead</t>
    <phoneticPr fontId="106" type="noConversion"/>
  </si>
  <si>
    <t>인장플랜지</t>
    <phoneticPr fontId="106" type="noConversion"/>
  </si>
  <si>
    <t>압축플랜지</t>
    <phoneticPr fontId="106" type="noConversion"/>
  </si>
  <si>
    <t>[S]SummaryReport_ServiceChk_WebChk_TableBodyEnd</t>
    <phoneticPr fontId="106" type="noConversion"/>
  </si>
  <si>
    <t>[S]SummaryReport_ServiceChk_WebChk_TableBody</t>
    <phoneticPr fontId="106" type="noConversion"/>
  </si>
  <si>
    <t>[S]SummaryReport_ServiceChk_WebChk_TableHead</t>
    <phoneticPr fontId="106" type="noConversion"/>
  </si>
  <si>
    <r>
      <t>min(F, F</t>
    </r>
    <r>
      <rPr>
        <vertAlign val="subscript"/>
        <sz val="9"/>
        <color theme="1"/>
        <rFont val="맑은 고딕"/>
        <family val="3"/>
        <charset val="129"/>
        <scheme val="minor"/>
      </rPr>
      <t>yw</t>
    </r>
    <r>
      <rPr>
        <sz val="9"/>
        <color theme="1"/>
        <rFont val="맑은 고딕"/>
        <family val="3"/>
        <charset val="129"/>
        <scheme val="minor"/>
      </rPr>
      <t>) (MPa)</t>
    </r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</si>
  <si>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cw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</si>
  <si>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t>Service Limit State Check</t>
    <phoneticPr fontId="106" type="noConversion"/>
  </si>
  <si>
    <t>[S]SummaryReport_CombiChk_TableBodyEnd</t>
    <phoneticPr fontId="106" type="noConversion"/>
  </si>
  <si>
    <t>[S]SummaryReport_CombiChk_TableBody</t>
    <phoneticPr fontId="106" type="noConversion"/>
  </si>
  <si>
    <t>(kN·m)</t>
    <phoneticPr fontId="106" type="noConversion"/>
  </si>
  <si>
    <t>(kN·m)</t>
    <phoneticPr fontId="106" type="noConversion"/>
  </si>
  <si>
    <t>(kN)</t>
    <phoneticPr fontId="106" type="noConversion"/>
  </si>
  <si>
    <t>[S]SummaryReport_CombiChk_TableHead</t>
    <phoneticPr fontId="106" type="noConversion"/>
  </si>
  <si>
    <t>제한값</t>
    <phoneticPr fontId="106" type="noConversion"/>
  </si>
  <si>
    <t>조합지수</t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</si>
  <si>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rz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</si>
  <si>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uz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</si>
  <si>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ry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</si>
  <si>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uy</t>
    </r>
    <phoneticPr fontId="106" type="noConversion"/>
  </si>
  <si>
    <r>
      <t>P</t>
    </r>
    <r>
      <rPr>
        <vertAlign val="subscript"/>
        <sz val="9"/>
        <color theme="1"/>
        <rFont val="맑은 고딕"/>
        <family val="3"/>
        <charset val="129"/>
        <scheme val="minor"/>
      </rPr>
      <t>r</t>
    </r>
    <phoneticPr fontId="106" type="noConversion"/>
  </si>
  <si>
    <r>
      <t>P</t>
    </r>
    <r>
      <rPr>
        <vertAlign val="subscript"/>
        <sz val="9"/>
        <color theme="1"/>
        <rFont val="맑은 고딕"/>
        <family val="3"/>
        <charset val="129"/>
        <scheme val="minor"/>
      </rPr>
      <t>u</t>
    </r>
    <phoneticPr fontId="106" type="noConversion"/>
  </si>
  <si>
    <t>Combination Check</t>
    <phoneticPr fontId="106" type="noConversion"/>
  </si>
  <si>
    <t>[S]SummaryReport_ShearChk_HStiffChk_TableBodyEnd</t>
    <phoneticPr fontId="106" type="noConversion"/>
  </si>
  <si>
    <t>[S]SummaryReport_ShearChk_HStiffChk_TableBody</t>
    <phoneticPr fontId="106" type="noConversion"/>
  </si>
  <si>
    <t>[S]SummaryReport_ShearChk_HStiffChk_TableHead</t>
    <phoneticPr fontId="106" type="noConversion"/>
  </si>
  <si>
    <r>
      <t>r</t>
    </r>
    <r>
      <rPr>
        <vertAlign val="subscript"/>
        <sz val="9"/>
        <color theme="1"/>
        <rFont val="맑은 고딕"/>
        <family val="3"/>
        <charset val="129"/>
        <scheme val="minor"/>
      </rPr>
      <t>lim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</si>
  <si>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r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</si>
  <si>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I</t>
    </r>
    <r>
      <rPr>
        <vertAlign val="subscript"/>
        <sz val="9"/>
        <color theme="1"/>
        <rFont val="맑은 고딕"/>
        <family val="3"/>
        <charset val="129"/>
        <scheme val="minor"/>
      </rPr>
      <t>lim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vertAlign val="superscript"/>
        <sz val="9"/>
        <color theme="1"/>
        <rFont val="맑은 고딕"/>
        <family val="3"/>
        <charset val="129"/>
        <scheme val="minor"/>
      </rPr>
      <t>4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</si>
  <si>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I</t>
    </r>
    <r>
      <rPr>
        <vertAlign val="subscript"/>
        <sz val="9"/>
        <color theme="1"/>
        <rFont val="맑은 고딕"/>
        <family val="3"/>
        <charset val="129"/>
        <scheme val="minor"/>
      </rPr>
      <t>t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vertAlign val="superscript"/>
        <sz val="9"/>
        <color theme="1"/>
        <rFont val="맑은 고딕"/>
        <family val="3"/>
        <charset val="129"/>
        <scheme val="minor"/>
      </rPr>
      <t>4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</si>
  <si>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lim</t>
    </r>
    <r>
      <rPr>
        <sz val="9"/>
        <color theme="1"/>
        <rFont val="맑은 고딕"/>
        <family val="3"/>
        <charset val="129"/>
        <scheme val="minor"/>
      </rPr>
      <t xml:space="preserve"> (㎜)</t>
    </r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</si>
  <si>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t</t>
    </r>
    <r>
      <rPr>
        <sz val="9"/>
        <color theme="1"/>
        <rFont val="맑은 고딕"/>
        <family val="3"/>
        <charset val="129"/>
        <scheme val="minor"/>
      </rPr>
      <t xml:space="preserve"> (㎜)</t>
    </r>
    <phoneticPr fontId="106" type="noConversion"/>
  </si>
  <si>
    <t>검토축</t>
    <phoneticPr fontId="106" type="noConversion"/>
  </si>
  <si>
    <t>[S]SummaryReport_ShearChk_VStiffChk_TableBodyEnd2</t>
    <phoneticPr fontId="106" type="noConversion"/>
  </si>
  <si>
    <t>[S]SummaryReport_ShearChk_VStiffChk_TableBody2</t>
    <phoneticPr fontId="106" type="noConversion"/>
  </si>
  <si>
    <t>[S]SummaryReport_ShearChk_VStiffChk_TableHead2</t>
    <phoneticPr fontId="106" type="noConversion"/>
  </si>
  <si>
    <r>
      <t>A</t>
    </r>
    <r>
      <rPr>
        <vertAlign val="subscript"/>
        <sz val="9"/>
        <color theme="1"/>
        <rFont val="맑은 고딕"/>
        <family val="3"/>
        <charset val="129"/>
        <scheme val="minor"/>
      </rPr>
      <t>lim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vertAlign val="superscript"/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</si>
  <si>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A</t>
    </r>
    <r>
      <rPr>
        <vertAlign val="subscript"/>
        <sz val="9"/>
        <color theme="1"/>
        <rFont val="맑은 고딕"/>
        <family val="3"/>
        <charset val="129"/>
        <scheme val="minor"/>
      </rPr>
      <t>s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vertAlign val="superscript"/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</si>
  <si>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t>[S]SummaryReport_ShearChk_VStiffChk_TableBodyEnd</t>
    <phoneticPr fontId="106" type="noConversion"/>
  </si>
  <si>
    <t>[S]SummaryReport_ShearChk_VStiffChk_TableBody</t>
    <phoneticPr fontId="106" type="noConversion"/>
  </si>
  <si>
    <t>[S]SummaryReport_ShearChk_VStiffChk_TableHead</t>
    <phoneticPr fontId="106" type="noConversion"/>
  </si>
  <si>
    <r>
      <t>판정(b</t>
    </r>
    <r>
      <rPr>
        <vertAlign val="subscript"/>
        <sz val="9"/>
        <color theme="1"/>
        <rFont val="맑은 고딕"/>
        <family val="3"/>
        <charset val="129"/>
        <scheme val="minor"/>
      </rPr>
      <t>lim2</t>
    </r>
    <r>
      <rPr>
        <sz val="9"/>
        <color theme="1"/>
        <rFont val="맑은 고딕"/>
        <family val="3"/>
        <charset val="129"/>
        <scheme val="minor"/>
      </rPr>
      <t>≥b</t>
    </r>
    <r>
      <rPr>
        <vertAlign val="subscript"/>
        <sz val="9"/>
        <color theme="1"/>
        <rFont val="맑은 고딕"/>
        <family val="3"/>
        <charset val="129"/>
        <scheme val="minor"/>
      </rPr>
      <t>t</t>
    </r>
    <r>
      <rPr>
        <sz val="9"/>
        <color theme="1"/>
        <rFont val="맑은 고딕"/>
        <family val="3"/>
        <charset val="129"/>
        <scheme val="minor"/>
      </rPr>
      <t>≥b</t>
    </r>
    <r>
      <rPr>
        <vertAlign val="subscript"/>
        <sz val="9"/>
        <color theme="1"/>
        <rFont val="맑은 고딕"/>
        <family val="3"/>
        <charset val="129"/>
        <scheme val="minor"/>
      </rPr>
      <t>lim3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</si>
  <si>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lim3</t>
    </r>
    <r>
      <rPr>
        <sz val="9"/>
        <color theme="1"/>
        <rFont val="맑은 고딕"/>
        <family val="3"/>
        <charset val="129"/>
        <scheme val="minor"/>
      </rPr>
      <t xml:space="preserve"> (㎜)</t>
    </r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</si>
  <si>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lim2</t>
    </r>
    <r>
      <rPr>
        <sz val="9"/>
        <color theme="1"/>
        <rFont val="맑은 고딕"/>
        <family val="3"/>
        <charset val="129"/>
        <scheme val="minor"/>
      </rPr>
      <t xml:space="preserve"> (㎜)</t>
    </r>
    <phoneticPr fontId="106" type="noConversion"/>
  </si>
  <si>
    <r>
      <t>판정(b</t>
    </r>
    <r>
      <rPr>
        <vertAlign val="subscript"/>
        <sz val="9"/>
        <color theme="1"/>
        <rFont val="맑은 고딕"/>
        <family val="3"/>
        <charset val="129"/>
        <scheme val="minor"/>
      </rPr>
      <t>t</t>
    </r>
    <r>
      <rPr>
        <sz val="9"/>
        <color theme="1"/>
        <rFont val="맑은 고딕"/>
        <family val="3"/>
        <charset val="129"/>
        <scheme val="minor"/>
      </rPr>
      <t>≥b</t>
    </r>
    <r>
      <rPr>
        <vertAlign val="subscript"/>
        <sz val="9"/>
        <color theme="1"/>
        <rFont val="맑은 고딕"/>
        <family val="3"/>
        <charset val="129"/>
        <scheme val="minor"/>
      </rPr>
      <t>lim1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</si>
  <si>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lim1</t>
    </r>
    <r>
      <rPr>
        <sz val="9"/>
        <color theme="1"/>
        <rFont val="맑은 고딕"/>
        <family val="3"/>
        <charset val="129"/>
        <scheme val="minor"/>
      </rPr>
      <t xml:space="preserve"> (㎜)</t>
    </r>
    <phoneticPr fontId="106" type="noConversion"/>
  </si>
  <si>
    <t>[S]SummaryReport_ShearChk_TableBodyEnd</t>
    <phoneticPr fontId="106" type="noConversion"/>
  </si>
  <si>
    <t>[S]SummaryReport_ShearChk_TableBody</t>
    <phoneticPr fontId="106" type="noConversion"/>
  </si>
  <si>
    <r>
      <t>V</t>
    </r>
    <r>
      <rPr>
        <vertAlign val="subscript"/>
        <sz val="9"/>
        <color theme="1"/>
        <rFont val="맑은 고딕"/>
        <family val="3"/>
        <charset val="129"/>
        <scheme val="minor"/>
      </rPr>
      <t>rz</t>
    </r>
    <r>
      <rPr>
        <sz val="9"/>
        <color theme="1"/>
        <rFont val="맑은 고딕"/>
        <family val="3"/>
        <charset val="129"/>
        <scheme val="minor"/>
      </rPr>
      <t xml:space="preserve"> (kN)</t>
    </r>
    <phoneticPr fontId="106" type="noConversion"/>
  </si>
  <si>
    <r>
      <t>V</t>
    </r>
    <r>
      <rPr>
        <vertAlign val="subscript"/>
        <sz val="9"/>
        <color theme="1"/>
        <rFont val="맑은 고딕"/>
        <family val="3"/>
        <charset val="129"/>
        <scheme val="minor"/>
      </rPr>
      <t>uz</t>
    </r>
    <r>
      <rPr>
        <sz val="9"/>
        <color theme="1"/>
        <rFont val="맑은 고딕"/>
        <family val="3"/>
        <charset val="129"/>
        <scheme val="minor"/>
      </rPr>
      <t xml:space="preserve"> (kN)</t>
    </r>
    <phoneticPr fontId="106" type="noConversion"/>
  </si>
  <si>
    <t>[S]SummaryReport_ShearChk_TableHead</t>
    <phoneticPr fontId="106" type="noConversion"/>
  </si>
  <si>
    <t>y축 검토</t>
    <phoneticPr fontId="106" type="noConversion"/>
  </si>
  <si>
    <t>구 분</t>
  </si>
  <si>
    <t>[S]SummaryReport_ShearChk_BiAxial_TableBodyEnd</t>
    <phoneticPr fontId="106" type="noConversion"/>
  </si>
  <si>
    <t>[S]SummaryReport_ShearChk_BiAxial_TableBody</t>
    <phoneticPr fontId="106" type="noConversion"/>
  </si>
  <si>
    <r>
      <t>V</t>
    </r>
    <r>
      <rPr>
        <vertAlign val="subscript"/>
        <sz val="9"/>
        <color theme="1"/>
        <rFont val="맑은 고딕"/>
        <family val="3"/>
        <charset val="129"/>
        <scheme val="minor"/>
      </rPr>
      <t>ry</t>
    </r>
    <r>
      <rPr>
        <sz val="9"/>
        <color theme="1"/>
        <rFont val="맑은 고딕"/>
        <family val="3"/>
        <charset val="129"/>
        <scheme val="minor"/>
      </rPr>
      <t xml:space="preserve"> (kN)</t>
    </r>
    <phoneticPr fontId="106" type="noConversion"/>
  </si>
  <si>
    <r>
      <t>V</t>
    </r>
    <r>
      <rPr>
        <vertAlign val="subscript"/>
        <sz val="9"/>
        <color theme="1"/>
        <rFont val="맑은 고딕"/>
        <family val="3"/>
        <charset val="129"/>
        <scheme val="minor"/>
      </rPr>
      <t>uy</t>
    </r>
    <r>
      <rPr>
        <sz val="9"/>
        <color theme="1"/>
        <rFont val="맑은 고딕"/>
        <family val="3"/>
        <charset val="129"/>
        <scheme val="minor"/>
      </rPr>
      <t xml:space="preserve"> (kN)</t>
    </r>
    <phoneticPr fontId="106" type="noConversion"/>
  </si>
  <si>
    <t>[S]SummaryReport_ShearChk_BiAxial_TableHead</t>
    <phoneticPr fontId="106" type="noConversion"/>
  </si>
  <si>
    <t>z축 검토</t>
    <phoneticPr fontId="106" type="noConversion"/>
  </si>
  <si>
    <t>Shear Check</t>
    <phoneticPr fontId="106" type="noConversion"/>
  </si>
  <si>
    <t>[S]SummaryReport_BendingChk_L_TableBodyEnd</t>
    <phoneticPr fontId="106" type="noConversion"/>
  </si>
  <si>
    <t>[S]SummaryReport_BendingChk_L_TableBody</t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</si>
  <si>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rv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</si>
  <si>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uv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</si>
  <si>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ru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</si>
  <si>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uu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</si>
  <si>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t>[S]SummaryReport_BendingChk_L_TableHead</t>
    <phoneticPr fontId="106" type="noConversion"/>
  </si>
  <si>
    <t>v축 검토</t>
    <phoneticPr fontId="106" type="noConversion"/>
  </si>
  <si>
    <t>u축 검토</t>
    <phoneticPr fontId="106" type="noConversion"/>
  </si>
  <si>
    <t xml:space="preserve">Bending Check : L (Angle) / </t>
    <phoneticPr fontId="106" type="noConversion"/>
  </si>
  <si>
    <t>[S]SummaryReport_BendingChk_BiAxial_TableBodyEnd</t>
    <phoneticPr fontId="106" type="noConversion"/>
  </si>
  <si>
    <t>[S]SummaryReport_BendingChk_BiAxial_TableBody</t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</si>
  <si>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rz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</si>
  <si>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uz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</si>
  <si>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ry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</si>
  <si>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>uy</t>
    </r>
    <r>
      <rPr>
        <sz val="9"/>
        <color theme="1"/>
        <rFont val="맑은 고딕"/>
        <family val="3"/>
        <charset val="129"/>
        <scheme val="minor"/>
      </rPr>
      <t xml:space="preserve"> (kN·m)</t>
    </r>
    <phoneticPr fontId="106" type="noConversion"/>
  </si>
  <si>
    <t>[S]SummaryReport_BendingChk_BiAxial_TableHead</t>
    <phoneticPr fontId="106" type="noConversion"/>
  </si>
  <si>
    <t>z축 검토</t>
    <phoneticPr fontId="106" type="noConversion"/>
  </si>
  <si>
    <t>[S]SummaryReport_BendingChk_TableBodyEnd</t>
    <phoneticPr fontId="106" type="noConversion"/>
  </si>
  <si>
    <t>[S]SummaryReport_BendingChk_TableBody</t>
    <phoneticPr fontId="106" type="noConversion"/>
  </si>
  <si>
    <t>[S]SummaryReport_BendingChk_TableHead</t>
    <phoneticPr fontId="106" type="noConversion"/>
  </si>
  <si>
    <t>Bending Check : Pipe / T / C / Box(기타, 아치)</t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</si>
  <si>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rz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</si>
  <si>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f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</si>
  <si>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t>[S]SummaryReport_BendingChk_Box_Z_TableHead</t>
    <phoneticPr fontId="106" type="noConversion"/>
  </si>
  <si>
    <t>Bending Check : BOX / Z축검토는 비조밀단면 I와 동일하게 적용해도 무방함. : 비조밀 I와 동일함.</t>
    <phoneticPr fontId="106" type="noConversion"/>
  </si>
  <si>
    <t>[S]SummaryReport_BendingChk_I_Compact_BiAxial_TableBodyEnd</t>
    <phoneticPr fontId="106" type="noConversion"/>
  </si>
  <si>
    <t>[S]SummaryReport_BendingChk_I_Compact_BiAxial_TableBody</t>
    <phoneticPr fontId="106" type="noConversion"/>
  </si>
  <si>
    <t>[S]SummaryReport_BendingChk_I_Compact_BiAxial_TableHead</t>
    <phoneticPr fontId="106" type="noConversion"/>
  </si>
  <si>
    <t>y축 검토</t>
    <phoneticPr fontId="106" type="noConversion"/>
  </si>
  <si>
    <t>[S]SummaryReport_BendingChk_I_Compact_TableBodyEnd</t>
    <phoneticPr fontId="106" type="noConversion"/>
  </si>
  <si>
    <t>[S]SummaryReport_BendingChk_I_Compact_TableBody</t>
    <phoneticPr fontId="106" type="noConversion"/>
  </si>
  <si>
    <t>[S]SummaryReport_BendingChk_I_Compact_TableHead</t>
    <phoneticPr fontId="106" type="noConversion"/>
  </si>
  <si>
    <t>Bending Check : 조밀단면 I / Z축검토는 비조밀단면 I와 동일하게 적용해도 무방함.</t>
    <phoneticPr fontId="106" type="noConversion"/>
  </si>
  <si>
    <t>[S]SummaryReport_BendingChk_I_Z_TableBodyEnd</t>
    <phoneticPr fontId="106" type="noConversion"/>
  </si>
  <si>
    <t>[S]SummaryReport_BendingChk_I_Z_TableBody</t>
    <phoneticPr fontId="106" type="noConversion"/>
  </si>
  <si>
    <t>[S]SummaryReport_BendingChk_I_Z_TableHead</t>
    <phoneticPr fontId="106" type="noConversion"/>
  </si>
  <si>
    <r>
      <t>M</t>
    </r>
    <r>
      <rPr>
        <vertAlign val="subscript"/>
        <sz val="9"/>
        <color theme="1"/>
        <rFont val="맑은 고딕"/>
        <family val="3"/>
        <charset val="129"/>
        <scheme val="minor"/>
      </rPr>
      <t xml:space="preserve">uz </t>
    </r>
    <r>
      <rPr>
        <sz val="9"/>
        <color theme="1"/>
        <rFont val="맑은 고딕"/>
        <family val="3"/>
        <charset val="129"/>
        <scheme val="minor"/>
      </rPr>
      <t>(kN·m)</t>
    </r>
    <phoneticPr fontId="106" type="noConversion"/>
  </si>
  <si>
    <t>[S]SummaryReport_BendingChk_I_TableBodyEnd</t>
    <phoneticPr fontId="106" type="noConversion"/>
  </si>
  <si>
    <t>[S]SummaryReport_BendingChk_I_TableBody</t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</si>
  <si>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ry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</si>
  <si>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r>
      <t>F</t>
    </r>
    <r>
      <rPr>
        <vertAlign val="subscript"/>
        <sz val="9"/>
        <color theme="1"/>
        <rFont val="맑은 고딕"/>
        <family val="3"/>
        <charset val="129"/>
        <scheme val="minor"/>
      </rPr>
      <t>c</t>
    </r>
    <r>
      <rPr>
        <sz val="9"/>
        <color theme="1"/>
        <rFont val="맑은 고딕"/>
        <family val="3"/>
        <charset val="129"/>
        <scheme val="minor"/>
      </rPr>
      <t xml:space="preserve"> (MPa)</t>
    </r>
    <phoneticPr fontId="106" type="noConversion"/>
  </si>
  <si>
    <t>[S]SummaryReport_BendingChk_I_TableHead</t>
    <phoneticPr fontId="106" type="noConversion"/>
  </si>
  <si>
    <t>Bending Check : 비조밀단면 I</t>
    <phoneticPr fontId="106" type="noConversion"/>
  </si>
  <si>
    <t>[S]SummaryReport_AxialChk_TableBodyEnd</t>
    <phoneticPr fontId="106" type="noConversion"/>
  </si>
  <si>
    <t>[S]SummaryReport_AxialChk_TableBody</t>
    <phoneticPr fontId="106" type="noConversion"/>
  </si>
  <si>
    <t>[S]SummaryReport_AxialChk_TableHead</t>
    <phoneticPr fontId="106" type="noConversion"/>
  </si>
  <si>
    <r>
      <t>P</t>
    </r>
    <r>
      <rPr>
        <vertAlign val="subscript"/>
        <sz val="9"/>
        <color theme="1"/>
        <rFont val="맑은 고딕"/>
        <family val="3"/>
        <charset val="129"/>
        <scheme val="minor"/>
      </rPr>
      <t>r</t>
    </r>
    <r>
      <rPr>
        <sz val="9"/>
        <color theme="1"/>
        <rFont val="맑은 고딕"/>
        <family val="3"/>
        <charset val="129"/>
        <scheme val="minor"/>
      </rPr>
      <t xml:space="preserve"> (kN)</t>
    </r>
    <phoneticPr fontId="106" type="noConversion"/>
  </si>
  <si>
    <r>
      <t>P</t>
    </r>
    <r>
      <rPr>
        <vertAlign val="subscript"/>
        <sz val="9"/>
        <color theme="1"/>
        <rFont val="맑은 고딕"/>
        <family val="3"/>
        <charset val="129"/>
        <scheme val="minor"/>
      </rPr>
      <t xml:space="preserve">u </t>
    </r>
    <r>
      <rPr>
        <sz val="9"/>
        <color theme="1"/>
        <rFont val="맑은 고딕"/>
        <family val="3"/>
        <charset val="129"/>
        <scheme val="minor"/>
      </rPr>
      <t>(kN)</t>
    </r>
    <phoneticPr fontId="106" type="noConversion"/>
  </si>
  <si>
    <t>Axial Check</t>
    <phoneticPr fontId="106" type="noConversion"/>
  </si>
  <si>
    <t>[S]SummaryReport_SectRatioChk_Bend_TableBodyEnd_Width_Thick_Pipe_Chk</t>
    <phoneticPr fontId="106" type="noConversion"/>
  </si>
  <si>
    <t>휨부재</t>
    <phoneticPr fontId="106" type="noConversion"/>
  </si>
  <si>
    <t>제한값</t>
  </si>
  <si>
    <t>D/t</t>
    <phoneticPr fontId="106" type="noConversion"/>
  </si>
  <si>
    <t>[S]SummaryReport_SectRatioChk_Bend_TableBody_Width_Thick_Pipe_Chk</t>
    <phoneticPr fontId="106" type="noConversion"/>
  </si>
  <si>
    <t>제한값</t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</si>
  <si>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t</t>
    </r>
    <r>
      <rPr>
        <sz val="9"/>
        <color theme="1"/>
        <rFont val="맑은 고딕"/>
        <family val="3"/>
        <charset val="129"/>
        <scheme val="minor"/>
      </rPr>
      <t>/2</t>
    </r>
    <r>
      <rPr>
        <vertAlign val="subscript"/>
        <sz val="9"/>
        <color theme="1"/>
        <rFont val="맑은 고딕"/>
        <family val="3"/>
        <charset val="129"/>
        <scheme val="minor"/>
      </rPr>
      <t>tf</t>
    </r>
    <phoneticPr fontId="106" type="noConversion"/>
  </si>
  <si>
    <t>인장플랜지의 세장비 검토</t>
    <phoneticPr fontId="106" type="noConversion"/>
  </si>
  <si>
    <t>[S]SummaryReport_SectRatioChk_TableBodyEnd_SectRatioChk_of_Flange</t>
    <phoneticPr fontId="106" type="noConversion"/>
  </si>
  <si>
    <t>제한값 (㎜)</t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</si>
  <si>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 xml:space="preserve">f </t>
    </r>
    <r>
      <rPr>
        <sz val="9"/>
        <color theme="1"/>
        <rFont val="맑은 고딕"/>
        <family val="3"/>
        <charset val="129"/>
        <scheme val="minor"/>
      </rPr>
      <t>(㎜)</t>
    </r>
    <phoneticPr fontId="106" type="noConversion"/>
  </si>
  <si>
    <t>압축플랜지의 폭검토</t>
    <phoneticPr fontId="106" type="noConversion"/>
  </si>
  <si>
    <r>
      <t>b</t>
    </r>
    <r>
      <rPr>
        <vertAlign val="subscript"/>
        <sz val="9"/>
        <color theme="1"/>
        <rFont val="맑은 고딕"/>
        <family val="3"/>
        <charset val="129"/>
        <scheme val="minor"/>
      </rPr>
      <t>t</t>
    </r>
    <r>
      <rPr>
        <sz val="9"/>
        <color theme="1"/>
        <rFont val="맑은 고딕"/>
        <family val="3"/>
        <charset val="129"/>
        <scheme val="minor"/>
      </rPr>
      <t>/2</t>
    </r>
    <r>
      <rPr>
        <vertAlign val="subscript"/>
        <sz val="9"/>
        <color theme="1"/>
        <rFont val="맑은 고딕"/>
        <family val="3"/>
        <charset val="129"/>
        <scheme val="minor"/>
      </rPr>
      <t>tf</t>
    </r>
    <phoneticPr fontId="106" type="noConversion"/>
  </si>
  <si>
    <t>[S]SummaryReport_SectRatioChk_TableBody_SectRatioChk_of_Flange</t>
    <phoneticPr fontId="106" type="noConversion"/>
  </si>
  <si>
    <t>판정</t>
    <phoneticPr fontId="106" type="noConversion"/>
  </si>
  <si>
    <t>[S]SummaryReport_SectRatioChk_TableBodyEnd_SlenChk_of_Web_with_Stiffener</t>
    <phoneticPr fontId="106" type="noConversion"/>
  </si>
  <si>
    <r>
      <t>2D</t>
    </r>
    <r>
      <rPr>
        <vertAlign val="subscript"/>
        <sz val="9"/>
        <color theme="1"/>
        <rFont val="맑은 고딕"/>
        <family val="3"/>
        <charset val="129"/>
        <scheme val="minor"/>
      </rPr>
      <t>c</t>
    </r>
    <r>
      <rPr>
        <sz val="9"/>
        <color theme="1"/>
        <rFont val="맑은 고딕"/>
        <family val="3"/>
        <charset val="129"/>
        <scheme val="minor"/>
      </rPr>
      <t>/t</t>
    </r>
    <r>
      <rPr>
        <vertAlign val="subscript"/>
        <sz val="9"/>
        <color theme="1"/>
        <rFont val="맑은 고딕"/>
        <family val="3"/>
        <charset val="129"/>
        <scheme val="minor"/>
      </rPr>
      <t>w</t>
    </r>
    <phoneticPr fontId="106" type="noConversion"/>
  </si>
  <si>
    <t>수평보강재 있는 경우</t>
    <phoneticPr fontId="106" type="noConversion"/>
  </si>
  <si>
    <t>[S]SummaryReport_SectRatioChk_TableBody_SlenChk_of_Web_with_Stiffener</t>
    <phoneticPr fontId="106" type="noConversion"/>
  </si>
  <si>
    <t>[S]SummaryReport_SectRatioChk_TableBodyEnd_SlenChk_of_Web_without_Stiffener</t>
    <phoneticPr fontId="106" type="noConversion"/>
  </si>
  <si>
    <t>수평보강재 없는 경우</t>
    <phoneticPr fontId="106" type="noConversion"/>
  </si>
  <si>
    <t>[S]SummaryReport_SectRatioChk_TableBody_SlenChk_of_Web_without_Stiffener</t>
    <phoneticPr fontId="106" type="noConversion"/>
  </si>
  <si>
    <t>0.1≤,≤0.9</t>
    <phoneticPr fontId="106" type="noConversion"/>
  </si>
  <si>
    <t>[S]SummaryReport_SectRatioChk_TableBodyEnd_SectionRatio</t>
    <phoneticPr fontId="106" type="noConversion"/>
  </si>
  <si>
    <r>
      <t>I</t>
    </r>
    <r>
      <rPr>
        <vertAlign val="subscript"/>
        <sz val="9"/>
        <color theme="1"/>
        <rFont val="맑은 고딕"/>
        <family val="3"/>
        <charset val="129"/>
        <scheme val="minor"/>
      </rPr>
      <t>yc</t>
    </r>
    <r>
      <rPr>
        <sz val="9"/>
        <color theme="1"/>
        <rFont val="맑은 고딕"/>
        <family val="3"/>
        <charset val="129"/>
        <scheme val="minor"/>
      </rPr>
      <t>/I</t>
    </r>
    <r>
      <rPr>
        <vertAlign val="subscript"/>
        <sz val="9"/>
        <color theme="1"/>
        <rFont val="맑은 고딕"/>
        <family val="3"/>
        <charset val="129"/>
        <scheme val="minor"/>
      </rPr>
      <t>y</t>
    </r>
    <phoneticPr fontId="106" type="noConversion"/>
  </si>
  <si>
    <t>OK</t>
    <phoneticPr fontId="106" type="noConversion"/>
  </si>
  <si>
    <t>[S]SummaryReport_SectRatioChk_TableBody_SectionRatio</t>
    <phoneticPr fontId="106" type="noConversion"/>
  </si>
  <si>
    <t>b/t</t>
  </si>
  <si>
    <t>양연지지판</t>
  </si>
  <si>
    <t>자유돌출판</t>
  </si>
  <si>
    <r>
      <t>제한값 (㎜</t>
    </r>
    <r>
      <rPr>
        <vertAlign val="superscript"/>
        <sz val="9"/>
        <color theme="1"/>
        <rFont val="맑은 고딕"/>
        <family val="3"/>
        <charset val="129"/>
        <scheme val="minor"/>
      </rPr>
      <t>4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</si>
  <si>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r>
      <t>I</t>
    </r>
    <r>
      <rPr>
        <vertAlign val="subscript"/>
        <sz val="9"/>
        <color theme="1"/>
        <rFont val="맑은 고딕"/>
        <family val="3"/>
        <charset val="129"/>
        <scheme val="minor"/>
      </rPr>
      <t>s</t>
    </r>
    <r>
      <rPr>
        <sz val="9"/>
        <color theme="1"/>
        <rFont val="맑은 고딕"/>
        <family val="3"/>
        <charset val="129"/>
        <scheme val="minor"/>
      </rPr>
      <t xml:space="preserve"> (㎜</t>
    </r>
    <r>
      <rPr>
        <vertAlign val="superscript"/>
        <sz val="9"/>
        <color theme="1"/>
        <rFont val="맑은 고딕"/>
        <family val="3"/>
        <charset val="129"/>
        <scheme val="minor"/>
      </rPr>
      <t>4</t>
    </r>
    <r>
      <rPr>
        <sz val="9"/>
        <color theme="1"/>
        <rFont val="맑은 고딕"/>
        <family val="3"/>
        <charset val="129"/>
        <scheme val="minor"/>
      </rPr>
      <t>)</t>
    </r>
    <phoneticPr fontId="106" type="noConversion"/>
  </si>
  <si>
    <t>보강재의 단면
2차모멘트 검토</t>
    <phoneticPr fontId="106" type="noConversion"/>
  </si>
  <si>
    <r>
      <t>b/t</t>
    </r>
    <r>
      <rPr>
        <vertAlign val="subscript"/>
        <sz val="9"/>
        <color theme="1"/>
        <rFont val="맑은 고딕"/>
        <family val="3"/>
        <charset val="129"/>
        <scheme val="minor"/>
      </rPr>
      <t>s</t>
    </r>
    <phoneticPr fontId="106" type="noConversion"/>
  </si>
  <si>
    <t>보강재의
폭-두께비 검토</t>
  </si>
  <si>
    <t>[S]SummaryReport_SectRatioChk_TableBodyEnd_Width_ThickChk_Arch</t>
    <phoneticPr fontId="106" type="noConversion"/>
  </si>
  <si>
    <t>압축부재
(축지배단면)</t>
    <phoneticPr fontId="106" type="noConversion"/>
  </si>
  <si>
    <r>
      <t>D/t</t>
    </r>
    <r>
      <rPr>
        <vertAlign val="subscript"/>
        <sz val="9"/>
        <color theme="1"/>
        <rFont val="맑은 고딕"/>
        <family val="3"/>
        <charset val="129"/>
        <scheme val="minor"/>
      </rPr>
      <t>w</t>
    </r>
    <phoneticPr fontId="106" type="noConversion"/>
  </si>
  <si>
    <t>아치리브</t>
  </si>
  <si>
    <t>[S]SummaryReport_SectRatioChk_TableBody_Width_ThickChk_Arch</t>
    <phoneticPr fontId="106" type="noConversion"/>
  </si>
  <si>
    <r>
      <t>h/t</t>
    </r>
    <r>
      <rPr>
        <vertAlign val="subscript"/>
        <sz val="9"/>
        <color theme="1"/>
        <rFont val="맑은 고딕"/>
        <family val="3"/>
        <charset val="129"/>
        <scheme val="minor"/>
      </rPr>
      <t>w</t>
    </r>
    <phoneticPr fontId="106" type="noConversion"/>
  </si>
  <si>
    <t>T형강-복부판</t>
    <phoneticPr fontId="106" type="noConversion"/>
  </si>
  <si>
    <t>[S]SummaryReport_SectRatioChk_TableBodyEnd_Width_Thick_T_Chk</t>
    <phoneticPr fontId="106" type="noConversion"/>
  </si>
  <si>
    <t>압축부재
(세장단면)</t>
    <phoneticPr fontId="106" type="noConversion"/>
  </si>
  <si>
    <t>b/t</t>
    <phoneticPr fontId="106" type="noConversion"/>
  </si>
  <si>
    <t>자유돌출판-플랜지</t>
    <phoneticPr fontId="106" type="noConversion"/>
  </si>
  <si>
    <t>[S]SummaryReport_SectRatioChk_TableBody_Width_Thick_T_Chk</t>
    <phoneticPr fontId="106" type="noConversion"/>
  </si>
  <si>
    <t>[S]SummaryReport_SectRatioChk_TableBodyEnd_Width_Thick_Pipe_Chk</t>
    <phoneticPr fontId="106" type="noConversion"/>
  </si>
  <si>
    <t>[S]SummaryReport_SectRatioChk_TableBody_Width_Thick_Pipe_Chk</t>
    <phoneticPr fontId="106" type="noConversion"/>
  </si>
  <si>
    <t>[S]SummaryReport_SectRatioChk_TableBodyEnd_Width_Thick_ETC_W_Chk</t>
    <phoneticPr fontId="106" type="noConversion"/>
  </si>
  <si>
    <t>압축부재
(세장단면)</t>
    <phoneticPr fontId="106" type="noConversion"/>
  </si>
  <si>
    <t>기타돌출부재</t>
    <phoneticPr fontId="106" type="noConversion"/>
  </si>
  <si>
    <t>[S]SummaryReport_SectRatioChk_TableBody_Width_Thick_ETC_W_Chk</t>
    <phoneticPr fontId="106" type="noConversion"/>
  </si>
  <si>
    <t>기타돌출부재</t>
    <phoneticPr fontId="106" type="noConversion"/>
  </si>
  <si>
    <t>[S]SummaryReport_SectRatioChk_TableBodyEnd_Width_Thick_ETC_F_Chk</t>
    <phoneticPr fontId="106" type="noConversion"/>
  </si>
  <si>
    <t>[S]SummaryReport_SectRatioChk_TableBody_Width_Thick_ETC_F_Chk</t>
    <phoneticPr fontId="106" type="noConversion"/>
  </si>
  <si>
    <t>양연지지-복부판</t>
    <phoneticPr fontId="106" type="noConversion"/>
  </si>
  <si>
    <t>b/t</t>
    <phoneticPr fontId="106" type="noConversion"/>
  </si>
  <si>
    <t>양연지지-플랜지</t>
    <phoneticPr fontId="106" type="noConversion"/>
  </si>
  <si>
    <t>[S]SummaryReport_Box_SectRatioChk_TableBodyEnd_Width_ThickChk</t>
    <phoneticPr fontId="106" type="noConversion"/>
  </si>
  <si>
    <t>압축부재
(세장단면)</t>
    <phoneticPr fontId="106" type="noConversion"/>
  </si>
  <si>
    <r>
      <t>h/t</t>
    </r>
    <r>
      <rPr>
        <vertAlign val="subscript"/>
        <sz val="9"/>
        <color theme="1"/>
        <rFont val="맑은 고딕"/>
        <family val="3"/>
        <charset val="129"/>
        <scheme val="minor"/>
      </rPr>
      <t>w</t>
    </r>
    <phoneticPr fontId="106" type="noConversion"/>
  </si>
  <si>
    <t>양연지지-복부판</t>
    <phoneticPr fontId="106" type="noConversion"/>
  </si>
  <si>
    <t>[S]SummaryReport_Box_SectRatioChk_TableBody_Width_ThickChk</t>
    <phoneticPr fontId="106" type="noConversion"/>
  </si>
  <si>
    <t>양연지지-복부판</t>
    <phoneticPr fontId="106" type="noConversion"/>
  </si>
  <si>
    <t>[S]SummaryReport_SectRatioChk_TableBodyEnd_Width_ThickChk</t>
    <phoneticPr fontId="106" type="noConversion"/>
  </si>
  <si>
    <t>[S]SummaryReport_SectRatioChk_TableBody_Width_ThickChk</t>
    <phoneticPr fontId="106" type="noConversion"/>
  </si>
  <si>
    <t>[S]SummaryReport_SectRatioChk_TableBodyEnd_UserSlenChk_Comp_Type2</t>
    <phoneticPr fontId="106" type="noConversion"/>
  </si>
  <si>
    <t>압축부재
(검토주축 : y축)</t>
    <phoneticPr fontId="106" type="noConversion"/>
  </si>
  <si>
    <t>제한값(사용자)</t>
    <phoneticPr fontId="106" type="noConversion"/>
  </si>
  <si>
    <r>
      <t>k</t>
    </r>
    <r>
      <rPr>
        <sz val="9"/>
        <color theme="1"/>
        <rFont val="맑은 고딕"/>
        <family val="3"/>
        <charset val="129"/>
        <scheme val="minor"/>
      </rPr>
      <t>·l</t>
    </r>
    <r>
      <rPr>
        <sz val="9"/>
        <color theme="1"/>
        <rFont val="맑은 고딕"/>
        <family val="3"/>
        <charset val="129"/>
        <scheme val="minor"/>
      </rPr>
      <t>/r</t>
    </r>
    <phoneticPr fontId="106" type="noConversion"/>
  </si>
  <si>
    <t>브레이싱</t>
    <phoneticPr fontId="106" type="noConversion"/>
  </si>
  <si>
    <t>[S]SummaryReport_SectRatioChk_TableBodyEnd_SlenChk_Comp_Type2</t>
    <phoneticPr fontId="106" type="noConversion"/>
  </si>
  <si>
    <t>판정</t>
    <phoneticPr fontId="106" type="noConversion"/>
  </si>
  <si>
    <t>[S]SummaryReport_SectRatioChk_TableBody_UserSlenChk_Comp_Type2</t>
    <phoneticPr fontId="106" type="noConversion"/>
  </si>
  <si>
    <t>[S]SummaryReport_SectRatioChk_TableBody_SlenChk_Comp_Type2</t>
    <phoneticPr fontId="106" type="noConversion"/>
  </si>
  <si>
    <t>OK</t>
    <phoneticPr fontId="106" type="noConversion"/>
  </si>
  <si>
    <t>[S]SummaryReport_SectRatioChk_TableBodyEnd_UserSlenChk_Comp_Type1</t>
    <phoneticPr fontId="106" type="noConversion"/>
  </si>
  <si>
    <t>주부재</t>
    <phoneticPr fontId="106" type="noConversion"/>
  </si>
  <si>
    <t>[S]SummaryReport_SectRatioChk_TableBodyEnd_SlenChk_Comp_Type1</t>
    <phoneticPr fontId="106" type="noConversion"/>
  </si>
  <si>
    <t>[S]SummaryReport_SectRatioChk_TableBody_UserSlenChk_Comp_Type1</t>
    <phoneticPr fontId="106" type="noConversion"/>
  </si>
  <si>
    <t>압축부재
(검토주축 : y축)</t>
    <phoneticPr fontId="106" type="noConversion"/>
  </si>
  <si>
    <r>
      <t>k</t>
    </r>
    <r>
      <rPr>
        <sz val="9"/>
        <color theme="1"/>
        <rFont val="맑은 고딕"/>
        <family val="3"/>
        <charset val="129"/>
        <scheme val="minor"/>
      </rPr>
      <t>·l</t>
    </r>
    <r>
      <rPr>
        <sz val="9"/>
        <color theme="1"/>
        <rFont val="맑은 고딕"/>
        <family val="3"/>
        <charset val="129"/>
        <scheme val="minor"/>
      </rPr>
      <t>/r</t>
    </r>
    <phoneticPr fontId="106" type="noConversion"/>
  </si>
  <si>
    <t>[S]SummaryReport_SectRatioChk_TableBody_SlenChk_Comp_Type1</t>
    <phoneticPr fontId="106" type="noConversion"/>
  </si>
  <si>
    <t>[S]SummaryReport_SectRatioChk_TableBodyEnd_UserSlenChk_Tens_Teyp3</t>
    <phoneticPr fontId="106" type="noConversion"/>
  </si>
  <si>
    <t>인장부재
(검토주축 : y축)</t>
    <phoneticPr fontId="106" type="noConversion"/>
  </si>
  <si>
    <t>[S]SummaryReport_SectRatioChk_TableBodyEnd_SlenChk_Tens_Teyp3</t>
    <phoneticPr fontId="106" type="noConversion"/>
  </si>
  <si>
    <t>[S]SummaryReport_SectRatioChk_TableBody_UserSlenChk_Tens_Teyp3</t>
    <phoneticPr fontId="106" type="noConversion"/>
  </si>
  <si>
    <t>브레이싱</t>
    <phoneticPr fontId="106" type="noConversion"/>
  </si>
  <si>
    <t>[S]SummaryReport_SectRatioChk_TableBody_SlenChk_Tens_Teyp3</t>
    <phoneticPr fontId="106" type="noConversion"/>
  </si>
  <si>
    <t>브레이싱</t>
    <phoneticPr fontId="106" type="noConversion"/>
  </si>
  <si>
    <t>[S]SummaryReport_SectRatioChk_TableBodyEnd_UserSlenChk_Tens_Type2</t>
    <phoneticPr fontId="106" type="noConversion"/>
  </si>
  <si>
    <t>주부재 + 
교번응력을 받지 않는 부재</t>
    <phoneticPr fontId="106" type="noConversion"/>
  </si>
  <si>
    <t>[S]SummaryReport_SectRatioChk_TableBodyEnd_SlenChk_Tens_Type2</t>
    <phoneticPr fontId="106" type="noConversion"/>
  </si>
  <si>
    <t>주부재 + 
교번응력을 받지 않는 부재</t>
    <phoneticPr fontId="106" type="noConversion"/>
  </si>
  <si>
    <t>[S]SummaryReport_SectRatioChk_TableBody_UserSlenChk_Tens_Type2</t>
    <phoneticPr fontId="106" type="noConversion"/>
  </si>
  <si>
    <t>인장부재
(검토주축 : y축)</t>
    <phoneticPr fontId="106" type="noConversion"/>
  </si>
  <si>
    <t>[S]SummaryReport_SectRatioChk_TableBody_SlenChk_Tens_Type2</t>
    <phoneticPr fontId="106" type="noConversion"/>
  </si>
  <si>
    <t>[S]SummaryReport_SectRatioChk_TableBodyEnd_UserSlenChk_Tens_Type1</t>
    <phoneticPr fontId="106" type="noConversion"/>
  </si>
  <si>
    <t>주부재 + 
교번응력을 받는 부재</t>
    <phoneticPr fontId="106" type="noConversion"/>
  </si>
  <si>
    <t>[S]SummaryReport_SectRatioChk_TableBodyEnd_SlenChk_Tens_Type1</t>
    <phoneticPr fontId="106" type="noConversion"/>
  </si>
  <si>
    <t>[S]SummaryReport_SectRatioChk_TableBody_UserSlenChk_Tens_Type1</t>
    <phoneticPr fontId="106" type="noConversion"/>
  </si>
  <si>
    <t>[S]SummaryReport_SectRatioChk_TableBody_SlenChk_Tens_Type1</t>
    <phoneticPr fontId="106" type="noConversion"/>
  </si>
  <si>
    <t>[S]SummaryReport_SectRatioChk_TableHead</t>
    <phoneticPr fontId="106" type="noConversion"/>
  </si>
  <si>
    <t>비 고</t>
    <phoneticPr fontId="106" type="noConversion"/>
  </si>
  <si>
    <t>검 토</t>
    <phoneticPr fontId="106" type="noConversion"/>
  </si>
  <si>
    <t>Section Ratio Check</t>
    <phoneticPr fontId="106" type="noConversion"/>
  </si>
  <si>
    <t>[S]SummaryReport_SubTile_FHWA_HStiffChk</t>
    <phoneticPr fontId="106" type="noConversion"/>
  </si>
  <si>
    <t xml:space="preserve">  ⅱ. z축 검토(종방향 보강재가 3개 이상 : FHWA 1.7.207)</t>
    <phoneticPr fontId="106" type="noConversion"/>
  </si>
  <si>
    <t>[S]SummaryReport_SubTile_HStiffChk</t>
    <phoneticPr fontId="106" type="noConversion"/>
  </si>
  <si>
    <t>[S]SummaryReport_SubTile_FHWA_VStiffChk</t>
    <phoneticPr fontId="106" type="noConversion"/>
  </si>
  <si>
    <t xml:space="preserve">  ⅰ.y축 검토(종방향 보강재가 3개 이상 : FHWA 1.7.207)</t>
    <phoneticPr fontId="106" type="noConversion"/>
  </si>
  <si>
    <t>[S]SummaryReport_SubTile_VStiffChk</t>
    <phoneticPr fontId="106" type="noConversion"/>
  </si>
  <si>
    <t>[S]SummaryReport_SubTile_Box_Z_Axis_Dgn</t>
    <phoneticPr fontId="106" type="noConversion"/>
  </si>
  <si>
    <t>[S]SummaryReport_SubTile_Box_Y_Axis_Dgn</t>
    <phoneticPr fontId="106" type="noConversion"/>
  </si>
  <si>
    <t>[S]SummaryReport_SubTile_Z_Axis_Dgn</t>
    <phoneticPr fontId="106" type="noConversion"/>
  </si>
  <si>
    <t>[S]SummaryReport_SubTile_Y_Axis_Dgn</t>
    <phoneticPr fontId="106" type="noConversion"/>
  </si>
  <si>
    <t>[S]SummaryReport_SubTile_FatigueChk_Deformation</t>
    <phoneticPr fontId="106" type="noConversion"/>
  </si>
  <si>
    <t>[S]SummaryReport_SubTile_FatigueChk_Load</t>
    <phoneticPr fontId="106" type="noConversion"/>
  </si>
  <si>
    <t>[S]SummaryReport_SubTile_ServiceChk_FlangeChk_Pipe</t>
    <phoneticPr fontId="106" type="noConversion"/>
  </si>
  <si>
    <t>[S]SummaryReport_SubTile_ServiceChk_FlangeChk</t>
    <phoneticPr fontId="106" type="noConversion"/>
  </si>
  <si>
    <t>[S]SummaryReport_SubTile_ServiceChk_WebChk</t>
    <phoneticPr fontId="106" type="noConversion"/>
  </si>
  <si>
    <t>[S]SummaryReport_SubTile_CombiLoadChk_Comp</t>
    <phoneticPr fontId="106" type="noConversion"/>
  </si>
  <si>
    <t>[S]SummaryReport_SubTile_CombiLoadChk_Tens</t>
    <phoneticPr fontId="106" type="noConversion"/>
  </si>
  <si>
    <t>[S]SummaryReport_SubTile_ShearStrength_T_C_BiAxialChk</t>
    <phoneticPr fontId="106" type="noConversion"/>
  </si>
  <si>
    <t>[S]SummaryReport_SubTile_ShearStrength_L_BiAxialChk</t>
    <phoneticPr fontId="106" type="noConversion"/>
  </si>
  <si>
    <t>[S]SummaryReport_SubTile_ShearStrength_STL_BiAxialChk</t>
    <phoneticPr fontId="106" type="noConversion"/>
  </si>
  <si>
    <t>[S]SummaryReport_SubTile_ShearStrength_BiAxialChk</t>
    <phoneticPr fontId="106" type="noConversion"/>
  </si>
  <si>
    <t>[S]SummaryReport_SubTile_ShearStrength_T_C</t>
    <phoneticPr fontId="106" type="noConversion"/>
  </si>
  <si>
    <t>[S]SummaryReport_SubTile_ShearStrength_L</t>
    <phoneticPr fontId="106" type="noConversion"/>
  </si>
  <si>
    <t>[S]SummaryReport_SubTile_ShearStrength_STL</t>
    <phoneticPr fontId="106" type="noConversion"/>
  </si>
  <si>
    <t>[S]SummaryReport_SubTile_ShearStrength</t>
    <phoneticPr fontId="106" type="noConversion"/>
  </si>
  <si>
    <t>[S]SummaryReport_SubTile_BendingStrength_C_BiAxialChk</t>
    <phoneticPr fontId="106" type="noConversion"/>
  </si>
  <si>
    <t>[S]SummaryReport_SubTile_BendingStrength_T_BiAxialChk</t>
    <phoneticPr fontId="106" type="noConversion"/>
  </si>
  <si>
    <t>[S]SummaryReport_SubTile_BendingStrength_L_BiAxialChk</t>
    <phoneticPr fontId="106" type="noConversion"/>
  </si>
  <si>
    <t>[S]SummaryReport_SubTile_BendingStrength_Pipe_BiAxialChk</t>
    <phoneticPr fontId="106" type="noConversion"/>
  </si>
  <si>
    <t>[S]SummaryReport_SubTile_BendingStrength_Box_Alter_BiAxialChk</t>
    <phoneticPr fontId="106" type="noConversion"/>
  </si>
  <si>
    <t>[S]SummaryReport_SubTile_BendingStrength_I_Alter_BiAxialChk</t>
    <phoneticPr fontId="106" type="noConversion"/>
  </si>
  <si>
    <t>[S]SummaryReport_SubTile_BendingStrength_I_BiAxialChk</t>
    <phoneticPr fontId="106" type="noConversion"/>
  </si>
  <si>
    <t>[S]SummaryReport_SubTile_BendingStrength_BiAxialChk</t>
    <phoneticPr fontId="106" type="noConversion"/>
  </si>
  <si>
    <t>② 휨강도검토</t>
    <phoneticPr fontId="106" type="noConversion"/>
  </si>
  <si>
    <t>[S]SummaryReport_SubTile_BendingStrength_C</t>
    <phoneticPr fontId="106" type="noConversion"/>
  </si>
  <si>
    <t>[S]SummaryReport_SubTile_BendingStrength_T</t>
    <phoneticPr fontId="106" type="noConversion"/>
  </si>
  <si>
    <t>[S]SummaryReport_SubTile_BendingStrength_L</t>
    <phoneticPr fontId="106" type="noConversion"/>
  </si>
  <si>
    <t>[S]SummaryReport_SubTile_BendingStrength_Pipe</t>
    <phoneticPr fontId="106" type="noConversion"/>
  </si>
  <si>
    <t>[S]SummaryReport_SubTile_BendingStrength_Box_Alter</t>
    <phoneticPr fontId="106" type="noConversion"/>
  </si>
  <si>
    <t>[S]SummaryReport_SubTile_BendingStrength_I_Alter</t>
    <phoneticPr fontId="106" type="noConversion"/>
  </si>
  <si>
    <t>[S]SummaryReport_SubTile_BendingStrength_I</t>
    <phoneticPr fontId="106" type="noConversion"/>
  </si>
  <si>
    <t>[S]SummaryReport_SubTile_BendingStrength</t>
    <phoneticPr fontId="106" type="noConversion"/>
  </si>
  <si>
    <t>① 휨강도검토</t>
    <phoneticPr fontId="106" type="noConversion"/>
  </si>
  <si>
    <t>[S]SummaryReport_SubTile_TensStrength</t>
    <phoneticPr fontId="106" type="noConversion"/>
  </si>
  <si>
    <t>[S]SummaryReport_SubTile_CompStrength</t>
    <phoneticPr fontId="106" type="noConversion"/>
  </si>
  <si>
    <t>[S]SummaryReport_FatigueChk_Title_Bending</t>
    <phoneticPr fontId="106" type="noConversion"/>
  </si>
  <si>
    <t>Ⅲ. 피로한계상태 검토</t>
    <phoneticPr fontId="106" type="noConversion"/>
  </si>
  <si>
    <t>[S]SummaryReport_ServiceChk_Title_Bending</t>
    <phoneticPr fontId="106" type="noConversion"/>
  </si>
  <si>
    <t>Ⅱ. 사용한계상태 검토</t>
    <phoneticPr fontId="106" type="noConversion"/>
  </si>
  <si>
    <t>[S]SummaryReport_StrengthChk_Title_Bending</t>
    <phoneticPr fontId="106" type="noConversion"/>
  </si>
  <si>
    <t>Ⅰ. 극한한계상태검토</t>
  </si>
  <si>
    <t>[S]SummaryReport_FatigueChk_Title</t>
    <phoneticPr fontId="106" type="noConversion"/>
  </si>
  <si>
    <t>Ⅳ. 피로한계상태 검토</t>
    <phoneticPr fontId="106" type="noConversion"/>
  </si>
  <si>
    <t>[S]SummaryReport_ServiceChk_Title</t>
    <phoneticPr fontId="106" type="noConversion"/>
  </si>
  <si>
    <t>Ⅲ. 사용한계상태 검토</t>
    <phoneticPr fontId="106" type="noConversion"/>
  </si>
  <si>
    <t>[S]SummaryReport_StrengthChk_Title</t>
    <phoneticPr fontId="106" type="noConversion"/>
  </si>
  <si>
    <t>Ⅱ. 극한한계상태검토</t>
  </si>
  <si>
    <t>[S]SummaryReport_SectRatio_Title</t>
    <phoneticPr fontId="106" type="noConversion"/>
  </si>
  <si>
    <t>Ⅰ. 단면검토</t>
    <phoneticPr fontId="106" type="noConversion"/>
  </si>
  <si>
    <t>[S]SummaryReport_TitleHead</t>
    <phoneticPr fontId="106" type="noConversion"/>
  </si>
  <si>
    <t>부재종류 :</t>
    <phoneticPr fontId="106" type="noConversion"/>
  </si>
  <si>
    <t>부재조건 :</t>
    <phoneticPr fontId="106" type="noConversion"/>
  </si>
  <si>
    <t>단면형상 :</t>
    <phoneticPr fontId="106" type="noConversion"/>
  </si>
  <si>
    <t>단면이름 :</t>
    <phoneticPr fontId="106" type="noConversion"/>
  </si>
  <si>
    <t>[S]SummaryReport_Chapter</t>
    <phoneticPr fontId="106" type="noConversion"/>
  </si>
  <si>
    <t>4. 요약계산서</t>
    <phoneticPr fontId="3" type="noConversion"/>
  </si>
  <si>
    <t xml:space="preserve">조합하중 검토 </t>
    <phoneticPr fontId="37" type="noConversion"/>
  </si>
  <si>
    <t xml:space="preserve">- 인장부재의 세장비 검토 </t>
    <phoneticPr fontId="37" type="noConversion"/>
  </si>
  <si>
    <t xml:space="preserve">- 인장강도 검토 </t>
    <phoneticPr fontId="37" type="noConversion"/>
  </si>
  <si>
    <t xml:space="preserve">- 단면비 검토 </t>
    <phoneticPr fontId="37" type="noConversion"/>
  </si>
  <si>
    <t xml:space="preserve">- 복부판의 세장비 검토 </t>
    <phoneticPr fontId="37" type="noConversion"/>
  </si>
  <si>
    <t xml:space="preserve">- 플랜지의 단면비 검토 </t>
    <phoneticPr fontId="37" type="noConversion"/>
  </si>
  <si>
    <t xml:space="preserve">- 휨강도의 분류 </t>
    <phoneticPr fontId="37" type="noConversion"/>
  </si>
  <si>
    <t>(도로교한계상태설계법 6.10.4.1 (1) 참고)</t>
    <phoneticPr fontId="37" type="noConversion"/>
  </si>
  <si>
    <t xml:space="preserve">- 조밀단면의 복부판 세장비 검토 </t>
    <phoneticPr fontId="37" type="noConversion"/>
  </si>
  <si>
    <t>(도로교한계상태설계법 6.10.4.1 (2) 참고)</t>
    <phoneticPr fontId="37" type="noConversion"/>
  </si>
  <si>
    <t xml:space="preserve">- 조밀단면의 압축플랜지 세장비 검토 </t>
    <phoneticPr fontId="37" type="noConversion"/>
  </si>
  <si>
    <t>(도로교한계상태설계법 6.10.4.1 (3) 참고)</t>
    <phoneticPr fontId="37" type="noConversion"/>
  </si>
  <si>
    <t xml:space="preserve">- 조밀단면의 복부판과 압축플랜지 세장비의 상관관계 검토 </t>
    <phoneticPr fontId="37" type="noConversion"/>
  </si>
  <si>
    <t>(도로교한계상태설계법 6.10.4.1 (6) 참고)</t>
    <phoneticPr fontId="37" type="noConversion"/>
  </si>
  <si>
    <t xml:space="preserve">- 조밀단면의 압축플랜지 비지지길이 검토 </t>
    <phoneticPr fontId="37" type="noConversion"/>
  </si>
  <si>
    <t>(도로교한계상태설계법 6.10.4.1 (7) 참고)</t>
    <phoneticPr fontId="37" type="noConversion"/>
  </si>
  <si>
    <t xml:space="preserve">- 조밀단면의 휨강도 검토 </t>
    <phoneticPr fontId="37" type="noConversion"/>
  </si>
  <si>
    <t>(도로교한계상태설계법 6.10.4.2 (1) 참고)</t>
    <phoneticPr fontId="37" type="noConversion"/>
  </si>
  <si>
    <t xml:space="preserve">- 비조밀단면의 압축플랜지 세장비 검토 </t>
    <phoneticPr fontId="37" type="noConversion"/>
  </si>
  <si>
    <t>(도로교한계상태설계법 6.10.4.1 (4) 참고)</t>
    <phoneticPr fontId="37" type="noConversion"/>
  </si>
  <si>
    <t xml:space="preserve">- 비조밀단면의 압축플랜지 비지지길이 검토 </t>
    <phoneticPr fontId="37" type="noConversion"/>
  </si>
  <si>
    <t>(도로교한계상태설계법 6.10.4.1 (9) 참고)</t>
    <phoneticPr fontId="37" type="noConversion"/>
  </si>
  <si>
    <t xml:space="preserve">- 비조밀단면의 플랜지 휨강도 </t>
    <phoneticPr fontId="37" type="noConversion"/>
  </si>
  <si>
    <t>(도로교한계상태설계법 6.10.4.2 (4) 참고)</t>
    <phoneticPr fontId="37" type="noConversion"/>
  </si>
  <si>
    <t xml:space="preserve">- 횡비틂좌굴을 고려한 비합성단면의 플랜지 휨강도 </t>
    <phoneticPr fontId="37" type="noConversion"/>
  </si>
  <si>
    <t>(도로교한계상태설계법 6.10.4.2 (6) 참고)</t>
    <phoneticPr fontId="37" type="noConversion"/>
  </si>
  <si>
    <t xml:space="preserve">- 휨강도 검토 </t>
    <phoneticPr fontId="37" type="noConversion"/>
  </si>
  <si>
    <t>(도로교한계상태설계법 6.12.2.2 (1) 참고)</t>
    <phoneticPr fontId="37" type="noConversion"/>
  </si>
  <si>
    <t>(도로교한계상태설계법 6.12.2.2 (2) 참고)</t>
    <phoneticPr fontId="37" type="noConversion"/>
  </si>
  <si>
    <t>(도로교한계상태설계법 6.12.2.2 (3) 참고)</t>
    <phoneticPr fontId="37" type="noConversion"/>
  </si>
  <si>
    <t>- 압축플랜지 종방향 보강재 검토</t>
    <phoneticPr fontId="37" type="noConversion"/>
  </si>
  <si>
    <t>(도로교 설계기준(안) 6.11.3.2)</t>
    <phoneticPr fontId="37" type="noConversion"/>
  </si>
  <si>
    <t>- 폐단면의 압축플랜지 종방향 보강재 검토</t>
    <phoneticPr fontId="52" type="noConversion"/>
  </si>
  <si>
    <t>(FHWA 1.7.205 (B) (2), (3), (4), (5))</t>
    <phoneticPr fontId="37" type="noConversion"/>
  </si>
  <si>
    <t>- 개단면의 압축플랜지 종방향 보강재 검토</t>
    <phoneticPr fontId="52" type="noConversion"/>
  </si>
  <si>
    <t>(도로교 설계기준(안) 6.11.3.2, FHWA 1.7.207)</t>
    <phoneticPr fontId="37" type="noConversion"/>
  </si>
  <si>
    <t xml:space="preserve">- 압축플랜지의 휨강도 검토 </t>
    <phoneticPr fontId="37" type="noConversion"/>
  </si>
  <si>
    <t xml:space="preserve">- 인장플랜지의 휨강도 검토 </t>
    <phoneticPr fontId="37" type="noConversion"/>
  </si>
  <si>
    <t xml:space="preserve">- 복부판 세장비 </t>
    <phoneticPr fontId="37" type="noConversion"/>
  </si>
  <si>
    <t>(도로교한계상태설계법 6.15.4.2 참고)</t>
    <phoneticPr fontId="37" type="noConversion"/>
  </si>
  <si>
    <t>- 플랜지의 폭 - 두께비</t>
    <phoneticPr fontId="37" type="noConversion"/>
  </si>
  <si>
    <t>(도로교한계상태설계법 6.15.4.3 참고)</t>
    <phoneticPr fontId="37" type="noConversion"/>
  </si>
  <si>
    <t xml:space="preserve">- 공칭압축강도 검토 </t>
    <phoneticPr fontId="37" type="noConversion"/>
  </si>
  <si>
    <t>(도로교한계상태설계법 6.9.4.1 참고)</t>
    <phoneticPr fontId="37" type="noConversion"/>
  </si>
  <si>
    <t xml:space="preserve">소성모멘트 하에서 복부판의 압축 측 높이 결정 </t>
    <phoneticPr fontId="37" type="noConversion"/>
  </si>
  <si>
    <t>(도로교한계상태설계법 6.10.3.3 (2) 참고)</t>
    <phoneticPr fontId="37" type="noConversion"/>
  </si>
  <si>
    <t xml:space="preserve">복부판과 압축플랜지의 세장비 검토 </t>
    <phoneticPr fontId="37" type="noConversion"/>
  </si>
  <si>
    <t>(도로교한계상태설계법 6.10.4.1 (6) ① 참고)</t>
    <phoneticPr fontId="37" type="noConversion"/>
  </si>
  <si>
    <t xml:space="preserve">복부판과 압축플랜지의 상관관계 검토 </t>
    <phoneticPr fontId="37" type="noConversion"/>
  </si>
  <si>
    <t>(도로교한계상태설계법 6.10.4.1 (6) ② 참고)</t>
    <phoneticPr fontId="37" type="noConversion"/>
  </si>
  <si>
    <t xml:space="preserve">소성모멘트, Mp의 산정 </t>
    <phoneticPr fontId="37" type="noConversion"/>
  </si>
  <si>
    <t>(도로교한계상태설계법 6.10.3.1 (3) 참고)</t>
    <phoneticPr fontId="37" type="noConversion"/>
  </si>
  <si>
    <t xml:space="preserve">압축플랜지 비지지길이 검토 </t>
    <phoneticPr fontId="37" type="noConversion"/>
  </si>
  <si>
    <t xml:space="preserve">비조밀단면의 압축플랜지 휨강도 </t>
    <phoneticPr fontId="37" type="noConversion"/>
  </si>
  <si>
    <t>(도로교한계상태설계법 6.10.4.2 (4) ① 참고 - 6.10.44)</t>
    <phoneticPr fontId="37" type="noConversion"/>
  </si>
  <si>
    <t xml:space="preserve">비조밀단면의 인장플랜지 휨강도 </t>
    <phoneticPr fontId="37" type="noConversion"/>
  </si>
  <si>
    <t>(도로교한계상태설계법 6.10.4.2 (4) ② 참고)</t>
    <phoneticPr fontId="37" type="noConversion"/>
  </si>
  <si>
    <t xml:space="preserve">횡비틂좌굴을 고려한 압축플랜지의 휨강도 검토 </t>
    <phoneticPr fontId="37" type="noConversion"/>
  </si>
  <si>
    <t>(도로교한계상태설계법 6.10.4.2 (6) ① 참고)</t>
    <phoneticPr fontId="37" type="noConversion"/>
  </si>
  <si>
    <t xml:space="preserve">횡비틂좌굴을 고려한 인장플랜지의 휨강도 검토 </t>
    <phoneticPr fontId="37" type="noConversion"/>
  </si>
  <si>
    <t>(도로교한계상태설계법 6.10.4.2 (6) ② 참고)</t>
    <phoneticPr fontId="37" type="noConversion"/>
  </si>
  <si>
    <t xml:space="preserve">조밀단면의 복부판의 세장비 검토(75%감소) </t>
    <phoneticPr fontId="37" type="noConversion"/>
  </si>
  <si>
    <t xml:space="preserve">조밀단면의 압축플랜지의 세장비 검토(75%감소) </t>
    <phoneticPr fontId="37" type="noConversion"/>
  </si>
  <si>
    <t xml:space="preserve">압축플랜지의 수평보강재 폭 검토 </t>
    <phoneticPr fontId="37" type="noConversion"/>
  </si>
  <si>
    <t>(6.11.3.2 (1) 참고)</t>
    <phoneticPr fontId="37" type="noConversion"/>
  </si>
  <si>
    <t xml:space="preserve">압축플랜지의 수평보강재 단면2차모멘트 검토 </t>
    <phoneticPr fontId="37" type="noConversion"/>
  </si>
  <si>
    <t xml:space="preserve">- 압축부재의 세장비 검토 </t>
    <phoneticPr fontId="37" type="noConversion"/>
  </si>
  <si>
    <t xml:space="preserve">- 압축부재의 폭-두께비 제한 </t>
    <phoneticPr fontId="37" type="noConversion"/>
  </si>
  <si>
    <t xml:space="preserve">압축플랜지 </t>
    <phoneticPr fontId="37" type="noConversion"/>
  </si>
  <si>
    <t xml:space="preserve">인장플랜지 </t>
    <phoneticPr fontId="37" type="noConversion"/>
  </si>
  <si>
    <t>모멘트 보정계수, Cb 산정</t>
    <phoneticPr fontId="37" type="noConversion"/>
  </si>
  <si>
    <t xml:space="preserve"> (도로교한계상태설계법 6.10.4.2 (5) ① 참고)</t>
    <phoneticPr fontId="37" type="noConversion"/>
  </si>
  <si>
    <t xml:space="preserve">전단강도 검토 </t>
    <phoneticPr fontId="3" type="noConversion"/>
  </si>
  <si>
    <t xml:space="preserve">보강재 검토 </t>
    <phoneticPr fontId="3" type="noConversion"/>
  </si>
  <si>
    <t xml:space="preserve">전단좌굴응력비, C 결정 </t>
    <phoneticPr fontId="3" type="noConversion"/>
  </si>
  <si>
    <t xml:space="preserve">수직보강재 간격 검토 </t>
    <phoneticPr fontId="3" type="noConversion"/>
  </si>
  <si>
    <t xml:space="preserve">중간수직보강재 검토 </t>
    <phoneticPr fontId="3" type="noConversion"/>
  </si>
  <si>
    <t xml:space="preserve">수평보강재 검토 </t>
    <phoneticPr fontId="3" type="noConversion"/>
  </si>
  <si>
    <t xml:space="preserve">단부 패널의 전단강도 검토 </t>
    <phoneticPr fontId="3" type="noConversion"/>
  </si>
  <si>
    <t xml:space="preserve">중간패널의 전단강도 검토 </t>
    <phoneticPr fontId="3" type="noConversion"/>
  </si>
  <si>
    <t xml:space="preserve">- 보강재의 돌출폭 검토 </t>
    <phoneticPr fontId="3" type="noConversion"/>
  </si>
  <si>
    <t xml:space="preserve">- 단면2차모멘트 검토 </t>
    <phoneticPr fontId="3" type="noConversion"/>
  </si>
  <si>
    <t xml:space="preserve">- 단면적 검토 </t>
    <phoneticPr fontId="3" type="noConversion"/>
  </si>
  <si>
    <t>(도로교한계상태설계법 6.10.8.1 (4) 참고)</t>
    <phoneticPr fontId="3" type="noConversion"/>
  </si>
  <si>
    <t xml:space="preserve">- 회전반경 검토 </t>
    <phoneticPr fontId="3" type="noConversion"/>
  </si>
  <si>
    <t xml:space="preserve">복부판의 검토 </t>
    <phoneticPr fontId="3" type="noConversion"/>
  </si>
  <si>
    <t>(도로교한계상태설계법 6.10.3.2 (2) 공칭휨저항 참고)</t>
    <phoneticPr fontId="3" type="noConversion"/>
  </si>
  <si>
    <t xml:space="preserve">플랜지의 응력 제한 </t>
    <phoneticPr fontId="3" type="noConversion"/>
  </si>
  <si>
    <t>(도로교한계상태설계법 6.10.5.2 참고)</t>
    <phoneticPr fontId="3" type="noConversion"/>
  </si>
  <si>
    <t xml:space="preserve">응력 제한 </t>
    <phoneticPr fontId="3" type="noConversion"/>
  </si>
  <si>
    <t xml:space="preserve">하중유발피로 검토 </t>
    <phoneticPr fontId="46" type="noConversion"/>
  </si>
  <si>
    <t xml:space="preserve">변형유발피로 검토 </t>
    <phoneticPr fontId="46" type="noConversion"/>
  </si>
  <si>
    <t xml:space="preserve">- 휨검토 </t>
    <phoneticPr fontId="46" type="noConversion"/>
  </si>
  <si>
    <t>(도로교한계상태설계법 6.10.6.3 참고)</t>
    <phoneticPr fontId="46" type="noConversion"/>
  </si>
  <si>
    <t xml:space="preserve">- 전단검토 </t>
    <phoneticPr fontId="46" type="noConversion"/>
  </si>
  <si>
    <t>(도로교한계상태설계법 6.10.6.4 참고)</t>
    <phoneticPr fontId="46" type="noConversion"/>
  </si>
  <si>
    <t xml:space="preserve">전단좌굴응력비, C 결정 </t>
    <phoneticPr fontId="46" type="noConversion"/>
  </si>
  <si>
    <t>(도로교한계상태설계법 6.10.7.3 (3) ① 참고)</t>
    <phoneticPr fontId="46" type="noConversion"/>
  </si>
  <si>
    <t>1.1 설계기준</t>
    <phoneticPr fontId="3" type="noConversion"/>
  </si>
  <si>
    <t>KSCE-LSD15</t>
    <phoneticPr fontId="3" type="noConversion"/>
  </si>
  <si>
    <t xml:space="preserve">① 압축강도검토 </t>
    <phoneticPr fontId="3" type="noConversion"/>
  </si>
  <si>
    <t>① 인장강도검토</t>
    <phoneticPr fontId="3" type="noConversion"/>
  </si>
  <si>
    <t>① 휨강도검토</t>
    <phoneticPr fontId="3" type="noConversion"/>
  </si>
  <si>
    <t>(도·한 6.11.2.1)</t>
    <phoneticPr fontId="3" type="noConversion"/>
  </si>
  <si>
    <t>(도·한 6.12.2.2(2))</t>
    <phoneticPr fontId="3" type="noConversion"/>
  </si>
  <si>
    <t>② 휨강도검토</t>
    <phoneticPr fontId="3" type="noConversion"/>
  </si>
  <si>
    <t>(도·한 6.12.2.2(3))</t>
    <phoneticPr fontId="3" type="noConversion"/>
  </si>
  <si>
    <t>② 전단강도검토</t>
    <phoneticPr fontId="3" type="noConversion"/>
  </si>
  <si>
    <t>(강기 6.2.1.1.10)</t>
    <phoneticPr fontId="3" type="noConversion"/>
  </si>
  <si>
    <t>(강기 6.2.1.1.12)</t>
    <phoneticPr fontId="3" type="noConversion"/>
  </si>
  <si>
    <t>(y축 검토 : 강기 6.2.1.1.2 / z축 검토 : 강기 6.2.1.1.6)</t>
    <phoneticPr fontId="3" type="noConversion"/>
  </si>
  <si>
    <t>② 전단강도검토</t>
    <phoneticPr fontId="106" type="noConversion"/>
  </si>
  <si>
    <t>(강기 6.2.1.2.6)</t>
    <phoneticPr fontId="3" type="noConversion"/>
  </si>
  <si>
    <t>(강기 6.2.1.2.4)</t>
    <phoneticPr fontId="3" type="noConversion"/>
  </si>
  <si>
    <t>(강기 6.2.1.2.2)</t>
    <phoneticPr fontId="3" type="noConversion"/>
  </si>
  <si>
    <t>③ 전단강도검토</t>
    <phoneticPr fontId="3" type="noConversion"/>
  </si>
  <si>
    <t>③ 전단강도검토</t>
    <phoneticPr fontId="106" type="noConversion"/>
  </si>
  <si>
    <t xml:space="preserve">④ 조합강도검토 </t>
    <phoneticPr fontId="3" type="noConversion"/>
  </si>
  <si>
    <t xml:space="preserve">① 복부판 검토 </t>
    <phoneticPr fontId="3" type="noConversion"/>
  </si>
  <si>
    <t>(도·한 6.10.3.2 (2))</t>
    <phoneticPr fontId="3" type="noConversion"/>
  </si>
  <si>
    <t xml:space="preserve">② 플랜지 검토 </t>
    <phoneticPr fontId="3" type="noConversion"/>
  </si>
  <si>
    <t xml:space="preserve">① 응력 검토 </t>
    <phoneticPr fontId="3" type="noConversion"/>
  </si>
  <si>
    <t xml:space="preserve">① 하중유발피로검토 </t>
    <phoneticPr fontId="3" type="noConversion"/>
  </si>
  <si>
    <t xml:space="preserve">② 변형유발피로검토 </t>
    <phoneticPr fontId="3" type="noConversion"/>
  </si>
  <si>
    <t xml:space="preserve">  ⅰ. y축 검토</t>
    <phoneticPr fontId="3" type="noConversion"/>
  </si>
  <si>
    <t>(도·한 6.10.4.2(4))</t>
    <phoneticPr fontId="3" type="noConversion"/>
  </si>
  <si>
    <t xml:space="preserve">  ⅱ. z축 검토</t>
    <phoneticPr fontId="3" type="noConversion"/>
  </si>
  <si>
    <t>(도·한 6.12.2.2(1))</t>
    <phoneticPr fontId="3" type="noConversion"/>
  </si>
  <si>
    <t xml:space="preserve">  ⅰ.중간수직보강재검토</t>
    <phoneticPr fontId="3" type="noConversion"/>
  </si>
  <si>
    <t xml:space="preserve">  ⅱ. 중간수평보강재검토</t>
    <phoneticPr fontId="3" type="noConversion"/>
  </si>
  <si>
    <t>세장비 검토</t>
    <phoneticPr fontId="3" type="noConversion"/>
  </si>
  <si>
    <t>(도·한 6.8.4)</t>
    <phoneticPr fontId="3" type="noConversion"/>
  </si>
  <si>
    <t>(도·한 6.9.3)</t>
    <phoneticPr fontId="3" type="noConversion"/>
  </si>
  <si>
    <t>폭-두께비 제한</t>
    <phoneticPr fontId="3" type="noConversion"/>
  </si>
  <si>
    <t>(도·한 6.9.4.2)</t>
    <phoneticPr fontId="3" type="noConversion"/>
  </si>
  <si>
    <t>복부판 세장비 검토</t>
    <phoneticPr fontId="3" type="noConversion"/>
  </si>
  <si>
    <t>(도·한 6.15.4.2)</t>
    <phoneticPr fontId="3" type="noConversion"/>
  </si>
  <si>
    <t>플랜지 
폭-두께비 검토</t>
    <phoneticPr fontId="3" type="noConversion"/>
  </si>
  <si>
    <t>(도·한 6.15.4.3)</t>
    <phoneticPr fontId="3" type="noConversion"/>
  </si>
  <si>
    <t>단면비 제한</t>
    <phoneticPr fontId="3" type="noConversion"/>
  </si>
  <si>
    <t>(도·한 6.10.2.1)</t>
    <phoneticPr fontId="3" type="noConversion"/>
  </si>
  <si>
    <t>(도·한 6.10.2.2)</t>
    <phoneticPr fontId="3" type="noConversion"/>
  </si>
  <si>
    <t>플랜지 단면비 검토</t>
    <phoneticPr fontId="3" type="noConversion"/>
  </si>
  <si>
    <t>(도·한 6.10.2.3)</t>
    <phoneticPr fontId="3" type="noConversion"/>
  </si>
  <si>
    <t>폭-두께비 검토</t>
    <phoneticPr fontId="3" type="noConversion"/>
  </si>
  <si>
    <t>(도·한 6.12.2.2)</t>
    <phoneticPr fontId="3" type="noConversion"/>
  </si>
  <si>
    <t>압축부재의 세장비 검토</t>
    <phoneticPr fontId="14" type="noConversion"/>
  </si>
  <si>
    <t xml:space="preserve">국부좌굴에 대한 단면의 분류 </t>
    <phoneticPr fontId="14" type="noConversion"/>
  </si>
  <si>
    <t xml:space="preserve">휨좌굴 검토 </t>
    <phoneticPr fontId="14" type="noConversion"/>
  </si>
  <si>
    <t xml:space="preserve">비틀림(휨-비틀림)좌굴 검토 </t>
    <phoneticPr fontId="14" type="noConversion"/>
  </si>
  <si>
    <r>
      <t>ㆍ 세장한 자유돌출판의 저감계수, Q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</t>
    </r>
    <phoneticPr fontId="48" type="noConversion"/>
  </si>
  <si>
    <r>
      <t>ㆍ 세장한 자유돌출판의 저감계수, Q</t>
    </r>
    <r>
      <rPr>
        <vertAlign val="subscript"/>
        <sz val="9"/>
        <color indexed="8"/>
        <rFont val="맑은 고딕"/>
        <family val="3"/>
        <charset val="129"/>
      </rPr>
      <t>s</t>
    </r>
    <r>
      <rPr>
        <sz val="9"/>
        <color indexed="8"/>
        <rFont val="맑은 고딕"/>
        <family val="3"/>
        <charset val="129"/>
      </rPr>
      <t xml:space="preserve"> </t>
    </r>
    <phoneticPr fontId="48" type="noConversion"/>
  </si>
  <si>
    <t>(강구조설계기준(2009), 5.7.1.4 참고)</t>
    <phoneticPr fontId="37" type="noConversion"/>
  </si>
  <si>
    <r>
      <t>ㆍ 세장한 양연지지판의 저감계수, Q</t>
    </r>
    <r>
      <rPr>
        <vertAlign val="subscript"/>
        <sz val="9"/>
        <rFont val="맑은 고딕"/>
        <family val="3"/>
        <charset val="129"/>
      </rPr>
      <t>a</t>
    </r>
    <r>
      <rPr>
        <sz val="9"/>
        <rFont val="맑은 고딕"/>
        <family val="3"/>
        <charset val="129"/>
      </rPr>
      <t xml:space="preserve"> </t>
    </r>
    <phoneticPr fontId="48" type="noConversion"/>
  </si>
  <si>
    <r>
      <t>ㆍ T형강의 스템 - 세장한 자유돌출판의 저감계수, Q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</t>
    </r>
    <phoneticPr fontId="96" type="noConversion"/>
  </si>
  <si>
    <t>Comment_SlendernessCheck_of_Web_Box_Girder_KDS</t>
    <phoneticPr fontId="37" type="noConversion"/>
  </si>
  <si>
    <t>1.12 √</t>
    <phoneticPr fontId="37" type="noConversion"/>
  </si>
  <si>
    <t>BendingStrength_rammdap_B_Flange</t>
    <phoneticPr fontId="37" type="noConversion"/>
  </si>
  <si>
    <t>BendingStrength_rammdar_B_Flange</t>
    <phoneticPr fontId="37" type="noConversion"/>
  </si>
  <si>
    <t>BendingStrength_rammdap_B_Web</t>
    <phoneticPr fontId="37" type="noConversion"/>
  </si>
  <si>
    <t>BendingStrength_rammdar_B_Web</t>
    <phoneticPr fontId="37" type="noConversion"/>
  </si>
  <si>
    <t>2.42 √</t>
    <phoneticPr fontId="37" type="noConversion"/>
  </si>
  <si>
    <t>5.70√</t>
    <phoneticPr fontId="37" type="noConversion"/>
  </si>
  <si>
    <t>Title_DgnCode</t>
    <phoneticPr fontId="14" type="noConversion"/>
  </si>
  <si>
    <t>DgnCode</t>
    <phoneticPr fontId="14" type="noConversion"/>
  </si>
  <si>
    <r>
      <t>Q = 1.0을 적용한 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의 값. </t>
    </r>
    <phoneticPr fontId="30" type="noConversion"/>
  </si>
  <si>
    <t>휨강도 - Box Type KDS</t>
    <phoneticPr fontId="3" type="noConversion"/>
  </si>
  <si>
    <t>- 조밀단면 플랜지를 갖는 단면의 경우에는 플랜지 국부좌굴강도를 산정하지 않는다.</t>
    <phoneticPr fontId="37" type="noConversion"/>
  </si>
  <si>
    <t>- 조밀단면의 경우에는 웨브 국부좌굴강도를 산정하지 않는다.</t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</si>
  <si>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-(M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-F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S)(3.57b/t√(F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/E)-4.0)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</si>
  <si>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30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</si>
  <si>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-(M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-F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S)(0.305h/t√(F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/E)-0.738)</t>
    </r>
    <phoneticPr fontId="37" type="noConversion"/>
  </si>
  <si>
    <t>[비조밀단면]인 경우(웹 국부)</t>
    <phoneticPr fontId="37" type="noConversion"/>
  </si>
  <si>
    <t>BendingStrength_StrongAxis_y_Mn_Box</t>
    <phoneticPr fontId="37" type="noConversion"/>
  </si>
  <si>
    <t>Bending_Strength_Flange_Compact_Box</t>
    <phoneticPr fontId="37" type="noConversion"/>
  </si>
  <si>
    <t>Bending_Strength_Web_Compact_Box</t>
    <phoneticPr fontId="37" type="noConversion"/>
  </si>
  <si>
    <t>Bending_Strength_BothAxis_NonCompact_Mn_Box</t>
    <phoneticPr fontId="37" type="noConversion"/>
  </si>
  <si>
    <t>Bending_Strength_BothAxis_Slenderness_Mn_Box</t>
    <phoneticPr fontId="37" type="noConversion"/>
  </si>
  <si>
    <t>Bending_Strength_BothAxis_Web_NonCompact_Mn_Box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</si>
  <si>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eff</t>
    </r>
    <phoneticPr fontId="37" type="noConversion"/>
  </si>
  <si>
    <t>BendingStrength_StrongAxis_Mn_Box</t>
    <phoneticPr fontId="37" type="noConversion"/>
  </si>
  <si>
    <t>- y축(강축) 검토</t>
    <phoneticPr fontId="37" type="noConversion"/>
  </si>
  <si>
    <t>- z축(약축) 검토</t>
    <phoneticPr fontId="37" type="noConversion"/>
  </si>
  <si>
    <t>웹 국부좌굴강도</t>
    <phoneticPr fontId="37" type="noConversion"/>
  </si>
  <si>
    <t>SubTitle_BendingStrength_StrongAxis_Local_Web_Buck_Check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</si>
  <si>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Z</t>
    </r>
    <r>
      <rPr>
        <vertAlign val="subscript"/>
        <sz val="9"/>
        <rFont val="맑은 고딕"/>
        <family val="3"/>
        <charset val="129"/>
      </rPr>
      <t>zz</t>
    </r>
    <phoneticPr fontId="37" type="noConversion"/>
  </si>
  <si>
    <t>BendingStrength_StrongAxis_z_Mn_Box</t>
    <phoneticPr fontId="37" type="noConversion"/>
  </si>
  <si>
    <t xml:space="preserve">4.3.2.1.1.3 강축 휨을 받는 2축대칭 H형강(웨브 조밀단면, 플랜지 비조밀 또는 세장판 단면) 부재
</t>
    <phoneticPr fontId="3" type="noConversion"/>
  </si>
  <si>
    <t>[세장단면]인 경우</t>
    <phoneticPr fontId="37" type="noConversion"/>
  </si>
  <si>
    <t>[세장단면]인 경우 F2</t>
    <phoneticPr fontId="37" type="noConversion"/>
  </si>
  <si>
    <r>
      <t>0.9Ek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>/</t>
    </r>
    <r>
      <rPr>
        <sz val="9"/>
        <rFont val="Calibri"/>
        <family val="3"/>
        <charset val="161"/>
      </rPr>
      <t>λ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</si>
  <si>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(0.35≤k</t>
    </r>
    <r>
      <rPr>
        <vertAlign val="subscript"/>
        <sz val="9"/>
        <color rgb="FF000000"/>
        <rFont val="맑은 고딕"/>
        <family val="3"/>
        <charset val="129"/>
      </rPr>
      <t>c</t>
    </r>
    <r>
      <rPr>
        <sz val="9"/>
        <color indexed="8"/>
        <rFont val="맑은 고딕"/>
        <family val="3"/>
        <charset val="129"/>
      </rPr>
      <t>≤0.76)</t>
    </r>
    <phoneticPr fontId="37" type="noConversion"/>
  </si>
  <si>
    <r>
      <t>4 /√(h/t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)</t>
    </r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</si>
  <si>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x</t>
    </r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</si>
  <si>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/2t</t>
    </r>
    <r>
      <rPr>
        <vertAlign val="subscript"/>
        <sz val="9"/>
        <rFont val="맑은 고딕"/>
        <family val="3"/>
        <charset val="129"/>
      </rPr>
      <t>f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</si>
  <si>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pc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</si>
  <si>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r>
      <t>1.95r</t>
    </r>
    <r>
      <rPr>
        <vertAlign val="subscript"/>
        <sz val="9"/>
        <rFont val="맑은 고딕"/>
        <family val="3"/>
        <charset val="129"/>
      </rPr>
      <t>t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</si>
  <si>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L</t>
    </r>
    <phoneticPr fontId="37" type="noConversion"/>
  </si>
  <si>
    <t>J</t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</si>
  <si>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xc</t>
    </r>
    <r>
      <rPr>
        <sz val="9"/>
        <rFont val="맑은 고딕"/>
        <family val="3"/>
        <charset val="129"/>
      </rPr>
      <t>h</t>
    </r>
    <r>
      <rPr>
        <vertAlign val="subscript"/>
        <sz val="9"/>
        <rFont val="맑은 고딕"/>
        <family val="3"/>
        <charset val="129"/>
      </rPr>
      <t>o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</si>
  <si>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t</t>
    </r>
    <phoneticPr fontId="37" type="noConversion"/>
  </si>
  <si>
    <r>
      <t>1.1 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√(E/F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phoneticPr fontId="37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</si>
  <si>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[ R</t>
    </r>
    <r>
      <rPr>
        <vertAlign val="subscript"/>
        <sz val="9"/>
        <rFont val="맑은 고딕"/>
        <family val="3"/>
        <charset val="129"/>
      </rPr>
      <t>pc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 xml:space="preserve"> - ( R</t>
    </r>
    <r>
      <rPr>
        <vertAlign val="subscript"/>
        <sz val="9"/>
        <rFont val="맑은 고딕"/>
        <family val="3"/>
        <charset val="129"/>
      </rPr>
      <t>pc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 xml:space="preserve"> - F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xc</t>
    </r>
    <r>
      <rPr>
        <sz val="9"/>
        <rFont val="맑은 고딕"/>
        <family val="3"/>
        <charset val="129"/>
      </rPr>
      <t>)((L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- L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)/(L</t>
    </r>
    <r>
      <rPr>
        <vertAlign val="subscript"/>
        <sz val="9"/>
        <rFont val="맑은 고딕"/>
        <family val="3"/>
        <charset val="129"/>
      </rPr>
      <t>r</t>
    </r>
    <r>
      <rPr>
        <sz val="9"/>
        <rFont val="맑은 고딕"/>
        <family val="3"/>
        <charset val="129"/>
      </rPr>
      <t xml:space="preserve"> - L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)]</t>
    </r>
    <phoneticPr fontId="37" type="noConversion"/>
  </si>
  <si>
    <r>
      <t>(L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/r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</si>
  <si>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xt</t>
    </r>
    <r>
      <rPr>
        <sz val="9"/>
        <rFont val="맑은 고딕"/>
        <family val="3"/>
        <charset val="129"/>
      </rPr>
      <t>/S</t>
    </r>
    <r>
      <rPr>
        <vertAlign val="subscript"/>
        <sz val="9"/>
        <rFont val="맑은 고딕"/>
        <family val="3"/>
        <charset val="129"/>
      </rPr>
      <t>xc</t>
    </r>
    <r>
      <rPr>
        <sz val="9"/>
        <rFont val="맑은 고딕"/>
        <family val="3"/>
        <charset val="129"/>
      </rPr>
      <t xml:space="preserve"> ≥ 0.7</t>
    </r>
    <phoneticPr fontId="37" type="noConversion"/>
  </si>
  <si>
    <t>Mpa</t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</si>
  <si>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xt</t>
    </r>
    <r>
      <rPr>
        <sz val="9"/>
        <rFont val="맑은 고딕"/>
        <family val="3"/>
        <charset val="129"/>
      </rPr>
      <t>/S</t>
    </r>
    <r>
      <rPr>
        <vertAlign val="subscript"/>
        <sz val="9"/>
        <rFont val="맑은 고딕"/>
        <family val="3"/>
        <charset val="129"/>
      </rPr>
      <t>xc</t>
    </r>
    <r>
      <rPr>
        <sz val="9"/>
        <rFont val="맑은 고딕"/>
        <family val="3"/>
        <charset val="129"/>
      </rPr>
      <t xml:space="preserve"> ＜ 0.7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</si>
  <si>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xt</t>
    </r>
    <r>
      <rPr>
        <sz val="9"/>
        <rFont val="맑은 고딕"/>
        <family val="3"/>
        <charset val="129"/>
      </rPr>
      <t>/S</t>
    </r>
    <r>
      <rPr>
        <vertAlign val="subscript"/>
        <sz val="9"/>
        <rFont val="맑은 고딕"/>
        <family val="3"/>
        <charset val="129"/>
      </rPr>
      <t>xc</t>
    </r>
    <phoneticPr fontId="37" type="noConversion"/>
  </si>
  <si>
    <r>
      <t>0.5F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</si>
  <si>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b</t>
    </r>
    <r>
      <rPr>
        <vertAlign val="subscript"/>
        <sz val="9"/>
        <rFont val="맑은 고딕"/>
        <family val="3"/>
        <charset val="129"/>
      </rPr>
      <t>fc</t>
    </r>
    <r>
      <rPr>
        <sz val="9"/>
        <rFont val="맑은 고딕"/>
        <family val="3"/>
        <charset val="129"/>
      </rPr>
      <t>/√12(h</t>
    </r>
    <r>
      <rPr>
        <vertAlign val="subscript"/>
        <sz val="9"/>
        <rFont val="맑은 고딕"/>
        <family val="3"/>
        <charset val="129"/>
      </rPr>
      <t>o</t>
    </r>
    <r>
      <rPr>
        <sz val="9"/>
        <rFont val="맑은 고딕"/>
        <family val="3"/>
        <charset val="129"/>
      </rPr>
      <t>/d+1/6a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h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/h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d)</t>
    </r>
    <phoneticPr fontId="37" type="noConversion"/>
  </si>
  <si>
    <r>
      <t>h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≤ </t>
    </r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pw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</si>
  <si>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pc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</si>
  <si>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</si>
  <si>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r>
      <t>h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/t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＞ </t>
    </r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pw</t>
    </r>
    <phoneticPr fontId="37" type="noConversion"/>
  </si>
  <si>
    <t>1)</t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</si>
  <si>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</si>
  <si>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</si>
  <si>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t>[압축플랜지 국부 좌굴 강도]</t>
    <phoneticPr fontId="37" type="noConversion"/>
  </si>
  <si>
    <t>= [</t>
    <phoneticPr fontId="37" type="noConversion"/>
  </si>
  <si>
    <t>[인장플랜지 항복강도]</t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</si>
  <si>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pt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</si>
  <si>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r>
      <t>k</t>
    </r>
    <r>
      <rPr>
        <vertAlign val="subscript"/>
        <sz val="9"/>
        <rFont val="맑은 고딕"/>
        <family val="3"/>
        <charset val="129"/>
      </rPr>
      <t>c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</si>
  <si>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</si>
  <si>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r>
      <rPr>
        <sz val="9"/>
        <rFont val="Calibri"/>
        <family val="3"/>
        <charset val="161"/>
      </rPr>
      <t>λ</t>
    </r>
    <r>
      <rPr>
        <sz val="9"/>
        <rFont val="맑은 고딕"/>
        <family val="3"/>
        <charset val="129"/>
      </rPr>
      <t xml:space="preserve"> - </t>
    </r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pw</t>
    </r>
    <phoneticPr fontId="37" type="noConversion"/>
  </si>
  <si>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rw</t>
    </r>
    <r>
      <rPr>
        <sz val="9"/>
        <rFont val="맑은 고딕"/>
        <family val="3"/>
        <charset val="129"/>
      </rPr>
      <t xml:space="preserve"> - </t>
    </r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pw</t>
    </r>
    <phoneticPr fontId="37" type="noConversion"/>
  </si>
  <si>
    <r>
      <t>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yt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</si>
  <si>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pt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</si>
  <si>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pg</t>
    </r>
    <r>
      <rPr>
        <sz val="9"/>
        <rFont val="맑은 고딕"/>
        <family val="3"/>
        <charset val="129"/>
      </rP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xl</t>
    </r>
    <phoneticPr fontId="37" type="noConversion"/>
  </si>
  <si>
    <r>
      <rPr>
        <sz val="9"/>
        <rFont val="Calibri"/>
        <family val="3"/>
        <charset val="161"/>
      </rPr>
      <t>π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√(E/0.7F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</si>
  <si>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pg</t>
    </r>
    <phoneticPr fontId="37" type="noConversion"/>
  </si>
  <si>
    <t>√</t>
    <phoneticPr fontId="37" type="noConversion"/>
  </si>
  <si>
    <t>1200 +</t>
    <phoneticPr fontId="37" type="noConversion"/>
  </si>
  <si>
    <t>1 -</t>
    <phoneticPr fontId="37" type="noConversion"/>
  </si>
  <si>
    <r>
      <t>a</t>
    </r>
    <r>
      <rPr>
        <vertAlign val="subscript"/>
        <sz val="9"/>
        <rFont val="맑은 고딕"/>
        <family val="3"/>
        <charset val="129"/>
      </rPr>
      <t>w</t>
    </r>
    <phoneticPr fontId="37" type="noConversion"/>
  </si>
  <si>
    <r>
      <t>300a</t>
    </r>
    <r>
      <rPr>
        <vertAlign val="subscript"/>
        <sz val="9"/>
        <rFont val="맑은 고딕"/>
        <family val="3"/>
        <charset val="129"/>
      </rPr>
      <t>w</t>
    </r>
    <phoneticPr fontId="37" type="noConversion"/>
  </si>
  <si>
    <r>
      <t>h</t>
    </r>
    <r>
      <rPr>
        <vertAlign val="subscript"/>
        <sz val="9"/>
        <rFont val="맑은 고딕"/>
        <family val="3"/>
        <charset val="129"/>
      </rPr>
      <t>c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</si>
  <si>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pg</t>
    </r>
    <r>
      <rPr>
        <sz val="9"/>
        <rFont val="맑은 고딕"/>
        <family val="3"/>
        <charset val="129"/>
      </rP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xl</t>
    </r>
    <phoneticPr fontId="37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</si>
  <si>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[ 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- (0.3F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)((L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- L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)/(L</t>
    </r>
    <r>
      <rPr>
        <vertAlign val="subscript"/>
        <sz val="9"/>
        <rFont val="맑은 고딕"/>
        <family val="3"/>
        <charset val="129"/>
      </rPr>
      <t>r</t>
    </r>
    <r>
      <rPr>
        <sz val="9"/>
        <rFont val="맑은 고딕"/>
        <family val="3"/>
        <charset val="129"/>
      </rPr>
      <t xml:space="preserve"> - L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)]</t>
    </r>
    <phoneticPr fontId="37" type="noConversion"/>
  </si>
  <si>
    <r>
      <t>(0.3F</t>
    </r>
    <r>
      <rPr>
        <vertAlign val="subscript"/>
        <sz val="9"/>
        <color rgb="FF000000"/>
        <rFont val="맑은 고딕"/>
        <family val="3"/>
        <charset val="129"/>
      </rPr>
      <t>y</t>
    </r>
    <r>
      <rPr>
        <sz val="9"/>
        <color indexed="8"/>
        <rFont val="맑은 고딕"/>
        <family val="3"/>
        <charset val="129"/>
      </rPr>
      <t>)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</si>
  <si>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xt</t>
    </r>
    <phoneticPr fontId="37" type="noConversion"/>
  </si>
  <si>
    <r>
      <t>- S</t>
    </r>
    <r>
      <rPr>
        <vertAlign val="subscript"/>
        <sz val="9"/>
        <color rgb="FF000000"/>
        <rFont val="맑은 고딕"/>
        <family val="3"/>
        <charset val="129"/>
      </rPr>
      <t>xt</t>
    </r>
    <r>
      <rPr>
        <sz val="9"/>
        <color indexed="8"/>
        <rFont val="맑은 고딕"/>
        <family val="3"/>
        <charset val="129"/>
      </rPr>
      <t xml:space="preserve"> ≥ S</t>
    </r>
    <r>
      <rPr>
        <vertAlign val="subscript"/>
        <sz val="9"/>
        <color rgb="FF000000"/>
        <rFont val="맑은 고딕"/>
        <family val="3"/>
        <charset val="129"/>
      </rPr>
      <t>xl</t>
    </r>
    <r>
      <rPr>
        <sz val="9"/>
        <color indexed="8"/>
        <rFont val="맑은 고딕"/>
        <family val="3"/>
        <charset val="129"/>
      </rPr>
      <t>의 경우 인장플랜지 항복강도를 산정하지 않는다.</t>
    </r>
    <phoneticPr fontId="37" type="noConversion"/>
  </si>
  <si>
    <t>강축 휨을 받는 세장판 단면웨브를 갖는 1축 또는 2축대칭 H형강 부재</t>
    <phoneticPr fontId="3" type="noConversion"/>
  </si>
  <si>
    <t>[비조밀단면]</t>
    <phoneticPr fontId="37" type="noConversion"/>
  </si>
  <si>
    <r>
      <t>(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- 0.7F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</t>
    </r>
    <r>
      <rPr>
        <sz val="9"/>
        <rFont val="맑은 고딕"/>
        <family val="3"/>
        <charset val="129"/>
      </rPr>
      <t>)</t>
    </r>
    <phoneticPr fontId="37" type="noConversion"/>
  </si>
  <si>
    <t>BendingStrength_StrongAxis_y_Case2_Slender</t>
    <phoneticPr fontId="37" type="noConversion"/>
  </si>
  <si>
    <t>BendingStrength_StrongAxis_y_Case2_Noncompact</t>
    <phoneticPr fontId="37" type="noConversion"/>
  </si>
  <si>
    <t>- 국부좌굴강도를 산정하지 않는다.</t>
    <phoneticPr fontId="37" type="noConversion"/>
  </si>
  <si>
    <r>
      <t>mm</t>
    </r>
    <r>
      <rPr>
        <vertAlign val="superscript"/>
        <sz val="9"/>
        <color rgb="FF000000"/>
        <rFont val="맑은 고딕"/>
        <family val="3"/>
        <charset val="129"/>
      </rPr>
      <t>3</t>
    </r>
    <phoneticPr fontId="37" type="noConversion"/>
  </si>
  <si>
    <t>H_Case1,2</t>
    <phoneticPr fontId="37" type="noConversion"/>
  </si>
  <si>
    <t>Case3 강축 휨을 받는 기타 H형강(웨브 조밀 또는 비조밀단면)부재</t>
    <phoneticPr fontId="3" type="noConversion"/>
  </si>
  <si>
    <t>BendingStrength_StrongAxis_y_Mn_C3</t>
    <phoneticPr fontId="37" type="noConversion"/>
  </si>
  <si>
    <t>BendingStrength_StrongAxis_y_Lp_C3</t>
    <phoneticPr fontId="37" type="noConversion"/>
  </si>
  <si>
    <t>BendingStrength_StrongAxis_y_Lr_C3</t>
    <phoneticPr fontId="37" type="noConversion"/>
  </si>
  <si>
    <t>BendingStrength_StrongAxis_y_Buck_Case2_C3</t>
    <phoneticPr fontId="37" type="noConversion"/>
  </si>
  <si>
    <t>BendingStrength_StrongAxis_y_Buck_Case3_Fcr_C3</t>
    <phoneticPr fontId="37" type="noConversion"/>
  </si>
  <si>
    <t>BendingStrength_StrongAxis_y_Buck_Case3_Mn_C3</t>
    <phoneticPr fontId="37" type="noConversion"/>
  </si>
  <si>
    <r>
      <t>( R</t>
    </r>
    <r>
      <rPr>
        <vertAlign val="subscript"/>
        <sz val="9"/>
        <rFont val="맑은 고딕"/>
        <family val="3"/>
        <charset val="129"/>
      </rPr>
      <t>pc</t>
    </r>
    <r>
      <rPr>
        <sz val="9"/>
        <rFont val="맑은 고딕"/>
        <family val="3"/>
        <charset val="129"/>
      </rPr>
      <t>M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 xml:space="preserve"> - F</t>
    </r>
    <r>
      <rPr>
        <vertAlign val="subscript"/>
        <sz val="9"/>
        <rFont val="맑은 고딕"/>
        <family val="3"/>
        <charset val="129"/>
      </rPr>
      <t>L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xc</t>
    </r>
    <r>
      <rPr>
        <sz val="9"/>
        <rFont val="맑은 고딕"/>
        <family val="3"/>
        <charset val="129"/>
      </rPr>
      <t>)</t>
    </r>
    <phoneticPr fontId="37" type="noConversion"/>
  </si>
  <si>
    <r>
      <t>S</t>
    </r>
    <r>
      <rPr>
        <vertAlign val="subscript"/>
        <sz val="9"/>
        <rFont val="맑은 고딕"/>
        <family val="3"/>
        <charset val="129"/>
      </rPr>
      <t>xc</t>
    </r>
    <phoneticPr fontId="37" type="noConversion"/>
  </si>
  <si>
    <t>BendingStrength_StrongAxis_y_LocalBuck_Case2_C3</t>
    <phoneticPr fontId="37" type="noConversion"/>
  </si>
  <si>
    <t>BendingStrength_StrongAxis_y_LocalBuck_Case3_C3</t>
    <phoneticPr fontId="37" type="noConversion"/>
  </si>
  <si>
    <t>BendingStrength_StrongAxis_y_TF_LocalBuck_C3</t>
    <phoneticPr fontId="37" type="noConversion"/>
  </si>
  <si>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√</t>
    </r>
    <phoneticPr fontId="33" type="noConversion"/>
  </si>
  <si>
    <t>BendingStrength_StrongAxis_y_Mn_C4</t>
    <phoneticPr fontId="37" type="noConversion"/>
  </si>
  <si>
    <t>BendingStrength_StrongAxis_y_Lp_C4</t>
    <phoneticPr fontId="37" type="noConversion"/>
  </si>
  <si>
    <t>BendingStrength_StrongAxis_y_Buck_Case2_C4</t>
    <phoneticPr fontId="37" type="noConversion"/>
  </si>
  <si>
    <t>BendingStrength_StrongAxis_y_Buck_Case3_Fcr_C4</t>
    <phoneticPr fontId="37" type="noConversion"/>
  </si>
  <si>
    <t>BendingStrength_StrongAxis_z_LocalBuck_Case2_C4</t>
    <phoneticPr fontId="37" type="noConversion"/>
  </si>
  <si>
    <t>BendingStrength_StrongAxis_y_LocalBuck_Case3_C4</t>
    <phoneticPr fontId="37" type="noConversion"/>
  </si>
  <si>
    <t>BendingStrength_StrongAxis_y_TenFlange_Mn_Case1_C4</t>
    <phoneticPr fontId="37" type="noConversion"/>
  </si>
  <si>
    <t>BendingStrength_StrongAxis_y_TenFlange_Mn_Case2_C4</t>
    <phoneticPr fontId="37" type="noConversion"/>
  </si>
  <si>
    <t>전단강도 검토</t>
    <phoneticPr fontId="3" type="noConversion"/>
  </si>
  <si>
    <t>- 전단강도 검토</t>
    <phoneticPr fontId="3" type="noConversion"/>
  </si>
  <si>
    <t>공칭전단강도</t>
    <phoneticPr fontId="3" type="noConversion"/>
  </si>
  <si>
    <t>휨강도 - ㄷ Type z 축(강축) 검토 : 강구조설계기준 2009 6.2.1.1.6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</si>
  <si>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Z</t>
    </r>
    <r>
      <rPr>
        <vertAlign val="subscript"/>
        <sz val="9"/>
        <rFont val="맑은 고딕"/>
        <family val="3"/>
        <charset val="129"/>
      </rPr>
      <t>zz</t>
    </r>
  </si>
  <si>
    <r>
      <t>1.6F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zz</t>
    </r>
  </si>
  <si>
    <r>
      <t>B</t>
    </r>
    <r>
      <rPr>
        <sz val="9"/>
        <color indexed="8"/>
        <rFont val="맑은 고딕"/>
        <family val="3"/>
        <charset val="129"/>
      </rPr>
      <t>endingStrength_StrongAxis_z_Yield_Mn</t>
    </r>
    <phoneticPr fontId="3" type="noConversion"/>
  </si>
  <si>
    <t>(</t>
    <phoneticPr fontId="3" type="noConversion"/>
  </si>
  <si>
    <t>,</t>
    <phoneticPr fontId="3" type="noConversion"/>
  </si>
  <si>
    <t>)</t>
    <phoneticPr fontId="3" type="noConversion"/>
  </si>
  <si>
    <r>
      <t>-</t>
    </r>
    <r>
      <rPr>
        <sz val="9"/>
        <color indexed="8"/>
        <rFont val="맑은 고딕"/>
        <family val="3"/>
        <charset val="129"/>
      </rPr>
      <t xml:space="preserve"> 조밀단면인 경우에는 </t>
    </r>
    <r>
      <rPr>
        <sz val="9"/>
        <color indexed="8"/>
        <rFont val="맑은 고딕"/>
        <family val="3"/>
        <charset val="129"/>
      </rPr>
      <t>국부좌굴강도를 산정하지 않는다.</t>
    </r>
    <phoneticPr fontId="3" type="noConversion"/>
  </si>
  <si>
    <r>
      <t>B</t>
    </r>
    <r>
      <rPr>
        <sz val="9"/>
        <color indexed="8"/>
        <rFont val="맑은 고딕"/>
        <family val="3"/>
        <charset val="129"/>
      </rPr>
      <t>endingStrength_StrongAxis_z_LocalBuck_Case1</t>
    </r>
    <phoneticPr fontId="3" type="noConversion"/>
  </si>
  <si>
    <t>[</t>
  </si>
  <si>
    <r>
      <t>( M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 xml:space="preserve"> - 0.7F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zz</t>
    </r>
    <r>
      <rPr>
        <sz val="9"/>
        <rFont val="맑은 고딕"/>
        <family val="3"/>
        <charset val="129"/>
      </rPr>
      <t>)</t>
    </r>
  </si>
  <si>
    <r>
      <t>BendingStrength_StrongAxis_z_LocalBuck_Case</t>
    </r>
    <r>
      <rPr>
        <sz val="9"/>
        <color indexed="8"/>
        <rFont val="맑은 고딕"/>
        <family val="3"/>
        <charset val="129"/>
      </rPr>
      <t>2</t>
    </r>
    <phoneticPr fontId="3" type="noConversion"/>
  </si>
  <si>
    <r>
      <t>S</t>
    </r>
    <r>
      <rPr>
        <vertAlign val="subscript"/>
        <sz val="9"/>
        <rFont val="맑은 고딕"/>
        <family val="3"/>
        <charset val="129"/>
      </rPr>
      <t>zz</t>
    </r>
  </si>
  <si>
    <r>
      <t>mm</t>
    </r>
    <r>
      <rPr>
        <vertAlign val="superscript"/>
        <sz val="9"/>
        <rFont val="맑은 고딕"/>
        <family val="3"/>
        <charset val="129"/>
      </rPr>
      <t>3</t>
    </r>
    <phoneticPr fontId="3" type="noConversion"/>
  </si>
  <si>
    <r>
      <t>C</t>
    </r>
    <r>
      <rPr>
        <sz val="9"/>
        <color indexed="8"/>
        <rFont val="맑은 고딕"/>
        <family val="3"/>
        <charset val="129"/>
      </rPr>
      <t>omment_</t>
    </r>
    <r>
      <rPr>
        <sz val="9"/>
        <color indexed="8"/>
        <rFont val="맑은 고딕"/>
        <family val="3"/>
        <charset val="129"/>
      </rPr>
      <t>BendingStrength_StrongAxis_z_LocalBuck_Case2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</si>
  <si>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>S</t>
    </r>
    <r>
      <rPr>
        <vertAlign val="subscript"/>
        <sz val="9"/>
        <rFont val="맑은 고딕"/>
        <family val="3"/>
        <charset val="129"/>
      </rPr>
      <t>zz</t>
    </r>
  </si>
  <si>
    <t>BendingStrength_StrongAxis_z_LocalBuck_Case3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</si>
  <si>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cr</t>
    </r>
    <phoneticPr fontId="3" type="noConversion"/>
  </si>
  <si>
    <r>
      <t>0.69E/(b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/2t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</si>
  <si>
    <r>
      <t>Comment_</t>
    </r>
    <r>
      <rPr>
        <sz val="9"/>
        <color indexed="8"/>
        <rFont val="맑은 고딕"/>
        <family val="3"/>
        <charset val="129"/>
      </rPr>
      <t>BendingStrength_StrongAxis_z_LocalBuck_Case</t>
    </r>
    <r>
      <rPr>
        <sz val="9"/>
        <color indexed="8"/>
        <rFont val="맑은 고딕"/>
        <family val="3"/>
        <charset val="129"/>
      </rPr>
      <t>3</t>
    </r>
    <phoneticPr fontId="3" type="noConversion"/>
  </si>
  <si>
    <t>BendingStrength_StrongAxis_z_Mn</t>
    <phoneticPr fontId="3" type="noConversion"/>
  </si>
  <si>
    <t>BendingStrength_StrongAxis_y_Mn_GS</t>
    <phoneticPr fontId="37" type="noConversion"/>
  </si>
  <si>
    <t>BendingStrength_StrongAxis_z_Yield_Mn_GS</t>
    <phoneticPr fontId="3" type="noConversion"/>
  </si>
  <si>
    <t>4.3.2.1.2.2에 규정된 전단항복강도에 대한 전단좌굴응력의 비</t>
    <phoneticPr fontId="22" type="noConversion"/>
  </si>
  <si>
    <t>전단좌굴계수</t>
    <phoneticPr fontId="22" type="noConversion"/>
  </si>
  <si>
    <t>Comment_ShearBuckling_Factor_C_for_ShearCheck_KDS</t>
    <phoneticPr fontId="3" type="noConversion"/>
  </si>
  <si>
    <t>BendingStrength_StrongAxis_y_Rpc_Case1</t>
    <phoneticPr fontId="37" type="noConversion"/>
  </si>
  <si>
    <t>BendingStrength_StrongAxis_y_Rpc_Case2</t>
    <phoneticPr fontId="37" type="noConversion"/>
  </si>
  <si>
    <t>BendingStrength_StrongAxis_y_FL_Case1</t>
    <phoneticPr fontId="37" type="noConversion"/>
  </si>
  <si>
    <t>BendingStrength_StrongAxis_y_FL_Case2</t>
    <phoneticPr fontId="37" type="noConversion"/>
  </si>
  <si>
    <t>BendingStrength_StrongAxis_y_LocalBuck_Mn_C4</t>
    <phoneticPr fontId="37" type="noConversion"/>
  </si>
  <si>
    <t>인장플랜지 항복강도</t>
    <phoneticPr fontId="37" type="noConversion"/>
  </si>
  <si>
    <t>SubTitle_BendingStrength_StrongAxis_Yield_TensF_Check</t>
    <phoneticPr fontId="37" type="noConversion"/>
  </si>
  <si>
    <t>압축플랜지 국부좌굴강도</t>
    <phoneticPr fontId="37" type="noConversion"/>
  </si>
  <si>
    <t>SubTitle_BendingStrength_StrongAxis_Local_CompF_Check</t>
    <phoneticPr fontId="37" type="noConversion"/>
  </si>
  <si>
    <t>- 판폭두께비 제한</t>
    <phoneticPr fontId="37" type="noConversion"/>
  </si>
  <si>
    <t>fl</t>
    <phoneticPr fontId="3" type="noConversion"/>
  </si>
  <si>
    <t>플랜지 횡방향 휨응력 (Mpa)</t>
    <phoneticPr fontId="3" type="noConversion"/>
  </si>
  <si>
    <t>Comment_Service_FlangeCheck_fl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</si>
  <si>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+ fl/2</t>
    </r>
    <phoneticPr fontId="14" type="noConversion"/>
  </si>
  <si>
    <t>Check_Flange_Check_KDS</t>
    <phoneticPr fontId="3" type="noConversion"/>
  </si>
  <si>
    <r>
      <t>( N</t>
    </r>
    <r>
      <rPr>
        <vertAlign val="subscript"/>
        <sz val="9"/>
        <rFont val="맑은 고딕"/>
        <family val="3"/>
        <charset val="129"/>
      </rPr>
      <t>TH</t>
    </r>
    <r>
      <rPr>
        <sz val="9"/>
        <rFont val="맑은 고딕"/>
        <family val="3"/>
        <charset val="129"/>
      </rPr>
      <t xml:space="preserve"> / N )</t>
    </r>
    <r>
      <rPr>
        <vertAlign val="superscript"/>
        <sz val="9"/>
        <rFont val="맑은 고딕"/>
        <family val="3"/>
        <charset val="129"/>
      </rPr>
      <t>1/3</t>
    </r>
    <r>
      <rPr>
        <sz val="9"/>
        <rFont val="맑은 고딕"/>
        <family val="3"/>
        <charset val="129"/>
      </rPr>
      <t>(</t>
    </r>
    <r>
      <rPr>
        <sz val="9"/>
        <rFont val="Calibri"/>
        <family val="3"/>
        <charset val="161"/>
      </rPr>
      <t>Δ</t>
    </r>
    <r>
      <rPr>
        <sz val="9"/>
        <rFont val="맑은 고딕"/>
        <family val="3"/>
        <charset val="129"/>
      </rPr>
      <t>F)</t>
    </r>
    <r>
      <rPr>
        <vertAlign val="subscript"/>
        <sz val="9"/>
        <rFont val="맑은 고딕"/>
        <family val="3"/>
        <charset val="129"/>
      </rPr>
      <t>TH</t>
    </r>
    <phoneticPr fontId="14" type="noConversion"/>
  </si>
  <si>
    <t>KDS_Fatigue</t>
    <phoneticPr fontId="46" type="noConversion"/>
  </si>
  <si>
    <t>Limit2_Ratio_ShearBuckling_KDS</t>
    <phoneticPr fontId="3" type="noConversion"/>
  </si>
  <si>
    <t>Check2_Ratio_D_per_tw_KDS</t>
    <phoneticPr fontId="14" type="noConversion"/>
  </si>
  <si>
    <t>ShearBucklingFactor_C_Type3_KDS</t>
    <phoneticPr fontId="3" type="noConversion"/>
  </si>
  <si>
    <t>Limit2_Ratio_ShearBuckling_Low_KDS</t>
    <phoneticPr fontId="14" type="noConversion"/>
  </si>
  <si>
    <t>Check2_Ratio_D_per_tw_Low_KDS</t>
    <phoneticPr fontId="14" type="noConversion"/>
  </si>
  <si>
    <t>ShearBucklingFactor_C_Type3_Low_KDS</t>
    <phoneticPr fontId="3" type="noConversion"/>
  </si>
  <si>
    <t>Check_ShearStrengthCheck_of_Without_Stiffener_KDS</t>
    <phoneticPr fontId="3" type="noConversion"/>
  </si>
  <si>
    <t>Check_ShearStrengthCheck_of_Without_Stiffener_Z_Axis_KDS</t>
    <phoneticPr fontId="3" type="noConversion"/>
  </si>
  <si>
    <t>설계기준 :</t>
    <phoneticPr fontId="3" type="noConversion"/>
  </si>
  <si>
    <t>[S]SummaryReport_TitleCode</t>
    <phoneticPr fontId="3" type="noConversion"/>
  </si>
  <si>
    <t>[S]SummaryReport_FatigueChk_Deformation_TableHead_KDS</t>
    <phoneticPr fontId="106" type="noConversion"/>
  </si>
  <si>
    <t>[S]SummaryReport_FatigueChk_Deformation_TableBody_KDS</t>
    <phoneticPr fontId="106" type="noConversion"/>
  </si>
  <si>
    <t>[S]SummaryReport_FatigueChk_Deformation_TableBodyEnd_KDS</t>
    <phoneticPr fontId="106" type="noConversion"/>
  </si>
  <si>
    <t>0.58CFyw (MPa)</t>
    <phoneticPr fontId="3" type="noConversion"/>
  </si>
  <si>
    <t>y축에 대한 유효길이계수</t>
    <phoneticPr fontId="14" type="noConversion"/>
  </si>
  <si>
    <t>z축에 대한 유효길이계수</t>
    <phoneticPr fontId="14" type="noConversion"/>
  </si>
  <si>
    <t>판좌굴계수</t>
    <phoneticPr fontId="25" type="noConversion"/>
  </si>
  <si>
    <t>1.12 √</t>
    <phoneticPr fontId="14" type="noConversion"/>
  </si>
  <si>
    <t>1.40 √</t>
    <phoneticPr fontId="14" type="noConversion"/>
  </si>
  <si>
    <t>Check1_Ratio_D_per_tw_KDS</t>
    <phoneticPr fontId="14" type="noConversion"/>
  </si>
  <si>
    <t>1.12 √</t>
    <phoneticPr fontId="22" type="noConversion"/>
  </si>
  <si>
    <t>1.40 √</t>
    <phoneticPr fontId="22" type="noConversion"/>
  </si>
  <si>
    <t>Limit1_Ratio_ShearBuckling_Low_KDS</t>
    <phoneticPr fontId="3" type="noConversion"/>
  </si>
  <si>
    <t>Check1_Ratio_D_per_tw_Low_KDS</t>
    <phoneticPr fontId="3" type="noConversion"/>
  </si>
  <si>
    <t>ShearBucklingFactor_C_Type2_Low_KDS</t>
    <phoneticPr fontId="3" type="noConversion"/>
  </si>
  <si>
    <t>4.3.3.2.8.2 압축플랜지의 휨강도 KDS Box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</si>
  <si>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△</t>
    </r>
    <phoneticPr fontId="37" type="noConversion"/>
  </si>
  <si>
    <t>0.95 √</t>
    <phoneticPr fontId="37" type="noConversion"/>
  </si>
  <si>
    <t>△</t>
    <phoneticPr fontId="37" type="noConversion"/>
  </si>
  <si>
    <r>
      <t>√1-3(f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>/F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</si>
  <si>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t>T/(2A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t</t>
    </r>
    <r>
      <rPr>
        <vertAlign val="subscript"/>
        <sz val="9"/>
        <rFont val="맑은 고딕"/>
        <family val="3"/>
        <charset val="129"/>
      </rPr>
      <t>fc</t>
    </r>
    <r>
      <rPr>
        <sz val="9"/>
        <rFont val="맑은 고딕"/>
        <family val="3"/>
        <charset val="129"/>
      </rPr>
      <t>)</t>
    </r>
    <phoneticPr fontId="37" type="noConversion"/>
  </si>
  <si>
    <r>
      <t>0.894 I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</si>
  <si>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Set_Parameter_k_of_HorizontalStiffener_2_KDS</t>
    <phoneticPr fontId="3" type="noConversion"/>
  </si>
  <si>
    <r>
      <t>k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</si>
  <si>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t>5.34+2.84</t>
    <phoneticPr fontId="37" type="noConversion"/>
  </si>
  <si>
    <r>
      <t>wt</t>
    </r>
    <r>
      <rPr>
        <vertAlign val="subscript"/>
        <sz val="9"/>
        <rFont val="맑은 고딕"/>
        <family val="3"/>
        <charset val="129"/>
      </rPr>
      <t>f</t>
    </r>
    <r>
      <rPr>
        <vertAlign val="superscript"/>
        <sz val="9"/>
        <rFont val="맑은 고딕"/>
        <family val="3"/>
        <charset val="129"/>
      </rPr>
      <t>3</t>
    </r>
    <phoneticPr fontId="37" type="noConversion"/>
  </si>
  <si>
    <r>
      <t>(n+1)</t>
    </r>
    <r>
      <rPr>
        <vertAlign val="superscript"/>
        <sz val="9"/>
        <rFont val="맑은 고딕"/>
        <family val="3"/>
        <charset val="129"/>
      </rPr>
      <t>2</t>
    </r>
    <phoneticPr fontId="37" type="noConversion"/>
  </si>
  <si>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61"/>
      </rPr>
      <t>f</t>
    </r>
    <r>
      <rPr>
        <vertAlign val="subscript"/>
        <sz val="9"/>
        <rFont val="맑은 고딕"/>
        <family val="3"/>
        <charset val="129"/>
      </rPr>
      <t>cv</t>
    </r>
    <phoneticPr fontId="37" type="noConversion"/>
  </si>
  <si>
    <t>1-(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</si>
  <si>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yr</t>
    </r>
    <phoneticPr fontId="37" type="noConversion"/>
  </si>
  <si>
    <r>
      <t>(△-0.3)F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 xml:space="preserve"> ≤ F</t>
    </r>
    <r>
      <rPr>
        <vertAlign val="subscript"/>
        <sz val="9"/>
        <rFont val="맑은 고딕"/>
        <family val="3"/>
        <charset val="129"/>
      </rPr>
      <t>y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</si>
  <si>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nc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</si>
  <si>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cb</t>
    </r>
    <phoneticPr fontId="37" type="noConversion"/>
  </si>
  <si>
    <r>
      <rPr>
        <sz val="9"/>
        <rFont val="Calibri"/>
        <family val="3"/>
        <charset val="161"/>
      </rPr>
      <t>λ</t>
    </r>
    <r>
      <rPr>
        <sz val="9"/>
        <rFont val="맑은 고딕"/>
        <family val="3"/>
        <charset val="161"/>
      </rPr>
      <t xml:space="preserve">f ≤ </t>
    </r>
    <r>
      <rPr>
        <sz val="9"/>
        <rFont val="Calibri"/>
        <family val="3"/>
        <charset val="161"/>
      </rPr>
      <t>λ</t>
    </r>
    <r>
      <rPr>
        <sz val="9"/>
        <rFont val="맑은 고딕"/>
        <family val="3"/>
        <charset val="161"/>
      </rPr>
      <t>p,</t>
    </r>
    <phoneticPr fontId="37" type="noConversion"/>
  </si>
  <si>
    <r>
      <t>√F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Ek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</si>
  <si>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r>
      <t>λ</t>
    </r>
    <r>
      <rPr>
        <vertAlign val="subscript"/>
        <sz val="9"/>
        <rFont val="Calibri"/>
        <family val="2"/>
      </rPr>
      <t>f</t>
    </r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</si>
  <si>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cv</t>
    </r>
    <phoneticPr fontId="37" type="noConversion"/>
  </si>
  <si>
    <t>Rb</t>
    <phoneticPr fontId="37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</si>
  <si>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[</t>
    </r>
    <phoneticPr fontId="37" type="noConversion"/>
  </si>
  <si>
    <t>△-(</t>
    <phoneticPr fontId="37" type="noConversion"/>
  </si>
  <si>
    <r>
      <rPr>
        <sz val="9"/>
        <rFont val="Calibri"/>
        <family val="3"/>
        <charset val="161"/>
      </rPr>
      <t>λ</t>
    </r>
    <r>
      <rPr>
        <sz val="9"/>
        <rFont val="맑은 고딕"/>
        <family val="3"/>
        <charset val="129"/>
      </rPr>
      <t xml:space="preserve">f - </t>
    </r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</si>
  <si>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r</t>
    </r>
    <r>
      <rPr>
        <sz val="9"/>
        <rFont val="맑은 고딕"/>
        <family val="3"/>
        <charset val="129"/>
      </rPr>
      <t xml:space="preserve"> - </t>
    </r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p</t>
    </r>
    <phoneticPr fontId="37" type="noConversion"/>
  </si>
  <si>
    <r>
      <t>λ</t>
    </r>
    <r>
      <rPr>
        <vertAlign val="subscript"/>
        <sz val="9"/>
        <rFont val="Calibri"/>
        <family val="2"/>
      </rPr>
      <t>f</t>
    </r>
    <r>
      <rPr>
        <vertAlign val="superscript"/>
        <sz val="9"/>
        <rFont val="Calibri"/>
        <family val="2"/>
      </rPr>
      <t>2</t>
    </r>
    <phoneticPr fontId="37" type="noConversion"/>
  </si>
  <si>
    <r>
      <t>0.9Ek</t>
    </r>
    <r>
      <rPr>
        <vertAlign val="subscript"/>
        <sz val="9"/>
        <rFont val="맑은 고딕"/>
        <family val="3"/>
        <charset val="129"/>
      </rPr>
      <t>s</t>
    </r>
    <phoneticPr fontId="37" type="noConversion"/>
  </si>
  <si>
    <r>
      <t>0.58F</t>
    </r>
    <r>
      <rPr>
        <vertAlign val="subscript"/>
        <sz val="9"/>
        <rFont val="맑은 고딕"/>
        <family val="3"/>
        <charset val="129"/>
      </rPr>
      <t>yc</t>
    </r>
    <phoneticPr fontId="37" type="noConversion"/>
  </si>
  <si>
    <r>
      <t>0.9 E R</t>
    </r>
    <r>
      <rPr>
        <vertAlign val="subscript"/>
        <sz val="9"/>
        <rFont val="맑은 고딕"/>
        <family val="3"/>
        <charset val="129"/>
      </rPr>
      <t xml:space="preserve">b </t>
    </r>
    <r>
      <rPr>
        <sz val="9"/>
        <rFont val="맑은 고딕"/>
        <family val="3"/>
        <charset val="129"/>
      </rPr>
      <t>k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</si>
  <si>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>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△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</si>
  <si>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phoneticPr fontId="37" type="noConversion"/>
  </si>
  <si>
    <r>
      <t>R</t>
    </r>
    <r>
      <rPr>
        <vertAlign val="subscript"/>
        <sz val="9"/>
        <rFont val="맑은 고딕"/>
        <family val="3"/>
        <charset val="129"/>
      </rPr>
      <t>h</t>
    </r>
    <phoneticPr fontId="37" type="noConversion"/>
  </si>
  <si>
    <r>
      <t>△ - (△ - 0.3/R</t>
    </r>
    <r>
      <rPr>
        <vertAlign val="subscript"/>
        <sz val="9"/>
        <color rgb="FF000000"/>
        <rFont val="맑은 고딕"/>
        <family val="3"/>
        <charset val="129"/>
      </rPr>
      <t>h</t>
    </r>
    <r>
      <rPr>
        <sz val="9"/>
        <color indexed="8"/>
        <rFont val="맑은 고딕"/>
        <family val="3"/>
        <charset val="129"/>
      </rPr>
      <t>))</t>
    </r>
    <phoneticPr fontId="37" type="noConversion"/>
  </si>
  <si>
    <r>
      <t>a</t>
    </r>
    <r>
      <rPr>
        <vertAlign val="subscript"/>
        <sz val="9"/>
        <rFont val="맑은 고딕"/>
        <family val="3"/>
        <charset val="129"/>
      </rPr>
      <t>wc</t>
    </r>
    <phoneticPr fontId="33" type="noConversion"/>
  </si>
  <si>
    <r>
      <t>b</t>
    </r>
    <r>
      <rPr>
        <vertAlign val="subscript"/>
        <sz val="9"/>
        <rFont val="맑은 고딕"/>
        <family val="3"/>
        <charset val="129"/>
      </rPr>
      <t>fc</t>
    </r>
    <r>
      <rPr>
        <sz val="9"/>
        <rFont val="맑은 고딕"/>
        <family val="3"/>
        <charset val="129"/>
      </rPr>
      <t>t</t>
    </r>
    <r>
      <rPr>
        <vertAlign val="subscript"/>
        <sz val="9"/>
        <rFont val="맑은 고딕"/>
        <family val="3"/>
        <charset val="129"/>
      </rPr>
      <t>fc</t>
    </r>
    <phoneticPr fontId="33" type="noConversion"/>
  </si>
  <si>
    <r>
      <t>1200 + 300 a</t>
    </r>
    <r>
      <rPr>
        <vertAlign val="subscript"/>
        <sz val="9"/>
        <rFont val="맑은 고딕"/>
        <family val="3"/>
        <charset val="129"/>
      </rPr>
      <t>wc</t>
    </r>
    <phoneticPr fontId="33" type="noConversion"/>
  </si>
  <si>
    <r>
      <rPr>
        <sz val="9"/>
        <rFont val="Calibri"/>
        <family val="3"/>
        <charset val="161"/>
      </rPr>
      <t>λ</t>
    </r>
    <r>
      <rPr>
        <vertAlign val="subscript"/>
        <sz val="9"/>
        <rFont val="맑은 고딕"/>
        <family val="3"/>
        <charset val="129"/>
      </rPr>
      <t>rw</t>
    </r>
    <phoneticPr fontId="33" type="noConversion"/>
  </si>
  <si>
    <t>4.3.3.1.1.10 (2)에 규정된 복부판 국부좌굴에 대한 플랜지 응력감소계수</t>
    <phoneticPr fontId="33" type="noConversion"/>
  </si>
  <si>
    <t>0.95 √</t>
    <phoneticPr fontId="33" type="noConversion"/>
  </si>
  <si>
    <t>Limit1_for_StressReducedFactor_Rb_KDS</t>
    <phoneticPr fontId="3" type="noConversion"/>
  </si>
  <si>
    <t>Check1_for_StressReducedFactor_Rb_KDS</t>
    <phoneticPr fontId="3" type="noConversion"/>
  </si>
  <si>
    <t>Limit2_for_StressReducedFactor_Rb_KDS</t>
    <phoneticPr fontId="3" type="noConversion"/>
  </si>
  <si>
    <t>Check2_for_StressReducedFactor_Rb_KDS</t>
    <phoneticPr fontId="3" type="noConversion"/>
  </si>
  <si>
    <t>Set_ar_for_StressReducedFactor_Rb_KDS</t>
    <phoneticPr fontId="3" type="noConversion"/>
  </si>
  <si>
    <t>Set_StressReducedFactor_Rb_Equation_KDS</t>
    <phoneticPr fontId="3" type="noConversion"/>
  </si>
  <si>
    <t>Comment_StressReducedFactor_Rb_KDS</t>
    <phoneticPr fontId="3" type="noConversion"/>
  </si>
  <si>
    <t>Comment_StressReducedFactor_Rb_6_10_60_KDS</t>
    <phoneticPr fontId="3" type="noConversion"/>
  </si>
  <si>
    <t>KDS 4.3.3.1.2.1 웨브단면비</t>
    <phoneticPr fontId="37" type="noConversion"/>
  </si>
  <si>
    <t>Check1_by_LimitValue_Slenderness_of_Web_KDS</t>
    <phoneticPr fontId="3" type="noConversion"/>
  </si>
  <si>
    <t>Check2_by_LimitValue_Slenderness_of_Web_KDS</t>
    <phoneticPr fontId="3" type="noConversion"/>
  </si>
  <si>
    <t>KDS 4.3.3.1.2.2 플랜지 단면비</t>
    <phoneticPr fontId="37" type="noConversion"/>
  </si>
  <si>
    <t>Check1_CompFlange_Width_KDS</t>
    <phoneticPr fontId="3" type="noConversion"/>
  </si>
  <si>
    <t>D/6</t>
    <phoneticPr fontId="30" type="noConversion"/>
  </si>
  <si>
    <r>
      <t>√(1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+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(d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/D)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</t>
    </r>
    <r>
      <rPr>
        <sz val="9"/>
        <rFont val="맑은 고딕"/>
        <family val="3"/>
        <charset val="129"/>
      </rPr>
      <t>+d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/D</t>
    </r>
    <phoneticPr fontId="22" type="noConversion"/>
  </si>
  <si>
    <t>]</t>
    <phoneticPr fontId="3" type="noConversion"/>
  </si>
  <si>
    <r>
      <t>√(1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+</t>
    </r>
    <r>
      <rPr>
        <vertAlign val="subscript"/>
        <sz val="9"/>
        <rFont val="맑은 고딕"/>
        <family val="3"/>
        <charset val="129"/>
      </rPr>
      <t xml:space="preserve"> </t>
    </r>
    <r>
      <rPr>
        <sz val="9"/>
        <rFont val="맑은 고딕"/>
        <family val="3"/>
        <charset val="129"/>
      </rPr>
      <t>(d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/D)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)+d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/D</t>
    </r>
    <phoneticPr fontId="22" type="noConversion"/>
  </si>
  <si>
    <t>Variable_of_SlendernessCheck_of_Web_KDS</t>
    <phoneticPr fontId="3" type="noConversion"/>
  </si>
  <si>
    <t>KDS 4.3.3.1.1.10</t>
    <phoneticPr fontId="37" type="noConversion"/>
  </si>
  <si>
    <t>4.3.3.1.1.9 (2) 웨브 휨좌굴강도</t>
    <phoneticPr fontId="14" type="noConversion"/>
  </si>
  <si>
    <t>[2010.09.14] 극한한계상태 검토 \ 전단검토 \ 보강 복부판 검토 \ 수직보강재 간격 검토6.10.7.3 보강된 복부판의 공칭강도</t>
    <phoneticPr fontId="3" type="noConversion"/>
  </si>
  <si>
    <t>KDS는 어디?</t>
    <phoneticPr fontId="3" type="noConversion"/>
  </si>
  <si>
    <t>4.3.3.1.6.2 (3) 참고.</t>
    <phoneticPr fontId="37" type="noConversion"/>
  </si>
  <si>
    <t>5.7√</t>
    <phoneticPr fontId="33" type="noConversion"/>
  </si>
  <si>
    <r>
      <rPr>
        <sz val="8"/>
        <rFont val="Calibri"/>
        <family val="3"/>
        <charset val="161"/>
      </rPr>
      <t>5.7</t>
    </r>
    <r>
      <rPr>
        <sz val="8"/>
        <rFont val="맑은 고딕"/>
        <family val="3"/>
        <charset val="129"/>
      </rPr>
      <t>√</t>
    </r>
    <phoneticPr fontId="33" type="noConversion"/>
  </si>
  <si>
    <r>
      <t>λ</t>
    </r>
    <r>
      <rPr>
        <vertAlign val="subscript"/>
        <sz val="8"/>
        <rFont val="맑은 고딕"/>
        <family val="3"/>
        <charset val="129"/>
      </rPr>
      <t xml:space="preserve">b </t>
    </r>
    <r>
      <rPr>
        <sz val="8"/>
        <rFont val="맑은 고딕"/>
        <family val="3"/>
        <charset val="129"/>
      </rPr>
      <t>√</t>
    </r>
    <phoneticPr fontId="33" type="noConversion"/>
  </si>
  <si>
    <r>
      <t>0.48t</t>
    </r>
    <r>
      <rPr>
        <vertAlign val="subscript"/>
        <sz val="9"/>
        <rFont val="맑은 고딕"/>
        <family val="3"/>
        <charset val="129"/>
      </rPr>
      <t>p</t>
    </r>
    <r>
      <rPr>
        <sz val="9"/>
        <rFont val="맑은 고딕"/>
        <family val="3"/>
        <charset val="129"/>
      </rPr>
      <t>√</t>
    </r>
    <phoneticPr fontId="37" type="noConversion"/>
  </si>
  <si>
    <t>4.3.3.2.11.2 압축플랜지 종방향보강재</t>
    <phoneticPr fontId="37" type="noConversion"/>
  </si>
  <si>
    <t>설계인장강도 (kN)</t>
    <phoneticPr fontId="42" type="noConversion"/>
  </si>
  <si>
    <t>y축에 관한 설계휨강도 (kN.m)</t>
    <phoneticPr fontId="37" type="noConversion"/>
  </si>
  <si>
    <t>z축에 관한 설계휨강도 (kN.m)</t>
    <phoneticPr fontId="37" type="noConversion"/>
  </si>
  <si>
    <t>설계압축강도 (kN)</t>
    <phoneticPr fontId="42" type="noConversion"/>
  </si>
  <si>
    <t>y축에 관한 설계휨모멘트 (kN.m)</t>
    <phoneticPr fontId="37" type="noConversion"/>
  </si>
  <si>
    <t>z축에 관한 설계휨모멘트 (kN.m)</t>
    <phoneticPr fontId="37" type="noConversion"/>
  </si>
  <si>
    <r>
      <t xml:space="preserve">휨에 관한 강도저항계수, </t>
    </r>
    <r>
      <rPr>
        <sz val="9"/>
        <color rgb="FF000000"/>
        <rFont val="Calibri"/>
        <family val="3"/>
        <charset val="161"/>
      </rPr>
      <t>Φ</t>
    </r>
    <r>
      <rPr>
        <vertAlign val="subscript"/>
        <sz val="9"/>
        <color indexed="8"/>
        <rFont val="맑은 고딕"/>
        <family val="3"/>
        <charset val="129"/>
      </rPr>
      <t>f</t>
    </r>
    <r>
      <rPr>
        <sz val="9"/>
        <color indexed="8"/>
        <rFont val="맑은 고딕"/>
        <family val="3"/>
        <charset val="129"/>
      </rPr>
      <t xml:space="preserve"> = 0.9</t>
    </r>
    <phoneticPr fontId="37" type="noConversion"/>
  </si>
  <si>
    <t>Comment_Bendingstrength_by_FHWA_Ultimate_KDS</t>
    <phoneticPr fontId="3" type="noConversion"/>
  </si>
  <si>
    <r>
      <t xml:space="preserve">휨에 관한 극한저항계수, </t>
    </r>
    <r>
      <rPr>
        <sz val="9"/>
        <color rgb="FF000000"/>
        <rFont val="Calibri"/>
        <family val="3"/>
        <charset val="161"/>
      </rPr>
      <t>Φ</t>
    </r>
    <r>
      <rPr>
        <vertAlign val="subscript"/>
        <sz val="9"/>
        <color indexed="8"/>
        <rFont val="맑은 고딕"/>
        <family val="3"/>
        <charset val="129"/>
      </rPr>
      <t>f</t>
    </r>
    <r>
      <rPr>
        <sz val="9"/>
        <color indexed="8"/>
        <rFont val="맑은 고딕"/>
        <family val="3"/>
        <charset val="129"/>
      </rPr>
      <t xml:space="preserve"> = 0.9</t>
    </r>
    <phoneticPr fontId="37" type="noConversion"/>
  </si>
  <si>
    <t>Comment_Bendingstrength_by_FHWA_Extreme_KDS</t>
    <phoneticPr fontId="3" type="noConversion"/>
  </si>
  <si>
    <t>Comment_BendingStrength_of_TensFlange_by_Negative_Ultimate_KDS</t>
    <phoneticPr fontId="3" type="noConversion"/>
  </si>
  <si>
    <t>Comment_BendingStrength_of_TensFlange_by_Negative_Extreme_KDS</t>
    <phoneticPr fontId="3" type="noConversion"/>
  </si>
  <si>
    <r>
      <t xml:space="preserve">휨에 관한 강도저항계수,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0.9</t>
    </r>
    <phoneticPr fontId="37" type="noConversion"/>
  </si>
  <si>
    <r>
      <t xml:space="preserve">휨에 관한 극한저항계수,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0.9</t>
    </r>
    <phoneticPr fontId="37" type="noConversion"/>
  </si>
  <si>
    <t>Comment_BendingStrength_of_TensFlange_by_Positive_Extreme_KDS</t>
    <phoneticPr fontId="3" type="noConversion"/>
  </si>
  <si>
    <t>Comment_BendingStrength_of_TensFlange_by_Positive_Ultimate_KDS</t>
    <phoneticPr fontId="3" type="noConversion"/>
  </si>
  <si>
    <t>Limit1_Ratio_ShearBuckling_KDS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</si>
  <si>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S</t>
    </r>
    <r>
      <rPr>
        <vertAlign val="subscript"/>
        <sz val="9"/>
        <rFont val="맑은 고딕"/>
        <family val="3"/>
        <charset val="129"/>
      </rPr>
      <t>z</t>
    </r>
    <phoneticPr fontId="22" type="noConversion"/>
  </si>
  <si>
    <t>Comment_ShearStrength_MiddlePannel_of_CompactSect_KDS</t>
    <phoneticPr fontId="3" type="noConversion"/>
  </si>
  <si>
    <t>설계휨강도 (Nㆍmm)</t>
    <phoneticPr fontId="22" type="noConversion"/>
  </si>
  <si>
    <r>
      <t xml:space="preserve">전단에 대한 강도저항계수,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 = 0.9</t>
    </r>
    <phoneticPr fontId="22" type="noConversion"/>
  </si>
  <si>
    <t>Comment_ShearStrength_MiddlePannel_of_CompactSect_Z_Axis_KDS</t>
    <phoneticPr fontId="3" type="noConversion"/>
  </si>
  <si>
    <r>
      <t xml:space="preserve">휨에 대한 강도저항계수,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0.9</t>
    </r>
    <phoneticPr fontId="22" type="noConversion"/>
  </si>
  <si>
    <t>Comment_ShearStrength_MiddlePannel_of_CompactSect_Ultimate_KDS</t>
    <phoneticPr fontId="3" type="noConversion"/>
  </si>
  <si>
    <r>
      <t xml:space="preserve">휨에 대한 극한저항계수,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= 0.9</t>
    </r>
    <phoneticPr fontId="22" type="noConversion"/>
  </si>
  <si>
    <t>Comment_ShearStrength_MiddlePannel_of_CompactSect_Extreme_KDS</t>
    <phoneticPr fontId="3" type="noConversion"/>
  </si>
  <si>
    <t>항복모멘트 (Nㆍmm)</t>
    <phoneticPr fontId="22" type="noConversion"/>
  </si>
  <si>
    <t>Comment_ShearStrength_MiddlePannel_of_CompactSect_End_KDS</t>
    <phoneticPr fontId="3" type="noConversion"/>
  </si>
  <si>
    <t>Comment_ShearStrength_MiddlePannel_of_CompactSect_End_Z_Axis_KDS</t>
    <phoneticPr fontId="3" type="noConversion"/>
  </si>
  <si>
    <t>Result_Inertia_of_VS_with_HS_KDS</t>
    <phoneticPr fontId="3" type="noConversion"/>
  </si>
  <si>
    <t>∴ 수평보강재가 있는 경우, 다음에 따라오는 조건식(식4.3-229)도 만족해야 함.</t>
    <phoneticPr fontId="3" type="noConversion"/>
  </si>
  <si>
    <t>설계전단강도 (N)</t>
    <phoneticPr fontId="24" type="noConversion"/>
  </si>
  <si>
    <t>전단좌굴응력 대 전단항복강도의 비</t>
    <phoneticPr fontId="24" type="noConversion"/>
  </si>
  <si>
    <r>
      <t xml:space="preserve">전단에 대한 강도저항계수, </t>
    </r>
    <r>
      <rPr>
        <sz val="9"/>
        <color rgb="FF000000"/>
        <rFont val="Calibri"/>
        <family val="3"/>
        <charset val="161"/>
      </rPr>
      <t>Φ</t>
    </r>
    <r>
      <rPr>
        <vertAlign val="subscript"/>
        <sz val="9"/>
        <color indexed="8"/>
        <rFont val="맑은 고딕"/>
        <family val="3"/>
        <charset val="129"/>
      </rPr>
      <t>v</t>
    </r>
    <r>
      <rPr>
        <sz val="9"/>
        <color indexed="8"/>
        <rFont val="맑은 고딕"/>
        <family val="3"/>
        <charset val="129"/>
      </rPr>
      <t xml:space="preserve"> = 0.9</t>
    </r>
    <phoneticPr fontId="22" type="noConversion"/>
  </si>
  <si>
    <t>Comment_ShearStrengthCheck_of_Without_Stiffener_Ultimate_KDS</t>
    <phoneticPr fontId="3" type="noConversion"/>
  </si>
  <si>
    <t>KDS 4.3.3.1.9.3</t>
    <phoneticPr fontId="3" type="noConversion"/>
  </si>
  <si>
    <r>
      <t>b</t>
    </r>
    <r>
      <rPr>
        <vertAlign val="subscript"/>
        <sz val="9"/>
        <color rgb="FF000000"/>
        <rFont val="맑은 고딕"/>
        <family val="3"/>
        <charset val="129"/>
      </rPr>
      <t>fc</t>
    </r>
    <r>
      <rPr>
        <sz val="9"/>
        <color indexed="8"/>
        <rFont val="맑은 고딕"/>
        <family val="3"/>
        <charset val="129"/>
      </rPr>
      <t>t</t>
    </r>
    <r>
      <rPr>
        <vertAlign val="subscript"/>
        <sz val="9"/>
        <color rgb="FF000000"/>
        <rFont val="맑은 고딕"/>
        <family val="3"/>
        <charset val="129"/>
      </rPr>
      <t>fc</t>
    </r>
    <phoneticPr fontId="3" type="noConversion"/>
  </si>
  <si>
    <r>
      <t>b</t>
    </r>
    <r>
      <rPr>
        <vertAlign val="subscript"/>
        <sz val="9"/>
        <rFont val="맑은 고딕"/>
        <family val="3"/>
        <charset val="129"/>
      </rPr>
      <t>ft</t>
    </r>
    <r>
      <rPr>
        <sz val="9"/>
        <rFont val="맑은 고딕"/>
        <family val="3"/>
        <charset val="129"/>
      </rPr>
      <t>t</t>
    </r>
    <r>
      <rPr>
        <vertAlign val="subscript"/>
        <sz val="9"/>
        <rFont val="맑은 고딕"/>
        <family val="3"/>
        <charset val="129"/>
      </rPr>
      <t>ft</t>
    </r>
    <phoneticPr fontId="3" type="noConversion"/>
  </si>
  <si>
    <r>
      <t>2Dt</t>
    </r>
    <r>
      <rPr>
        <vertAlign val="subscript"/>
        <sz val="9"/>
        <color rgb="FF000000"/>
        <rFont val="맑은 고딕"/>
        <family val="3"/>
        <charset val="129"/>
      </rPr>
      <t>w</t>
    </r>
    <phoneticPr fontId="3" type="noConversion"/>
  </si>
  <si>
    <t>Calc_ShearStrength_of_Condition_KDS</t>
    <phoneticPr fontId="3" type="noConversion"/>
  </si>
  <si>
    <t>Calc_ShearStrength_of_Stiffened_KDS</t>
    <phoneticPr fontId="3" type="noConversion"/>
  </si>
  <si>
    <t>Calc_ShearStrength_of_Stiffened_Z_Axis_KDS</t>
    <phoneticPr fontId="3" type="noConversion"/>
  </si>
  <si>
    <r>
      <t>0.16d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√</t>
    </r>
    <phoneticPr fontId="45" type="noConversion"/>
  </si>
  <si>
    <r>
      <t>1-0.6F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/(R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>F</t>
    </r>
    <r>
      <rPr>
        <vertAlign val="subscript"/>
        <sz val="9"/>
        <rFont val="맑은 고딕"/>
        <family val="3"/>
        <charset val="129"/>
      </rPr>
      <t>ys</t>
    </r>
    <r>
      <rPr>
        <sz val="9"/>
        <rFont val="맑은 고딕"/>
        <family val="3"/>
        <charset val="129"/>
      </rPr>
      <t>)</t>
    </r>
    <phoneticPr fontId="3" type="noConversion"/>
  </si>
  <si>
    <t>/ √</t>
    <phoneticPr fontId="3" type="noConversion"/>
  </si>
  <si>
    <t>Limit_Radius_of_HS_KDS</t>
    <phoneticPr fontId="3" type="noConversion"/>
  </si>
  <si>
    <t>Check_CompFlange_Box_Fcv_Compact</t>
    <phoneticPr fontId="37" type="noConversion"/>
  </si>
  <si>
    <t>Check_CompFlange_Box_Fcv_NonCompact</t>
    <phoneticPr fontId="37" type="noConversion"/>
  </si>
  <si>
    <t>Check_CompFlange_Box_Fcv_Slenderness</t>
    <phoneticPr fontId="37" type="noConversion"/>
  </si>
  <si>
    <t>Check_CompFlange_Box_Fcb_Compact</t>
    <phoneticPr fontId="37" type="noConversion"/>
  </si>
  <si>
    <t>Check_CompFlange_Box_Fcb_NonCompact</t>
    <phoneticPr fontId="37" type="noConversion"/>
  </si>
  <si>
    <t>Check_CompFlange_Box_Fcb_Slenderness</t>
    <phoneticPr fontId="37" type="noConversion"/>
  </si>
  <si>
    <t>Lower_Limit_to_CompFlangeCheck_with_Stiffener_KDS</t>
    <phoneticPr fontId="3" type="noConversion"/>
  </si>
  <si>
    <t>Upper_Limit_to_CompFlangeCheck_with_Stiffener_KDS</t>
    <phoneticPr fontId="3" type="noConversion"/>
  </si>
  <si>
    <t>Check_Lower_Limitof_CompFlange_of_Box_Girder_Type_KDS</t>
    <phoneticPr fontId="3" type="noConversion"/>
  </si>
  <si>
    <t>Check_Upper_Limitof_CompFlange_of_Box_Girder_Type_KDS</t>
    <phoneticPr fontId="3" type="noConversion"/>
  </si>
  <si>
    <t>Check_CompFlange_Box_Fcb_Delta_KDS</t>
    <phoneticPr fontId="37" type="noConversion"/>
  </si>
  <si>
    <t>Check_CompFlange_Box_ks_KDS</t>
    <phoneticPr fontId="37" type="noConversion"/>
  </si>
  <si>
    <t>Check_CompFlange_Box_Fnc_KDS</t>
    <phoneticPr fontId="37" type="noConversion"/>
  </si>
  <si>
    <t>Check_CompFlange_Box_Fyr_KDS</t>
    <phoneticPr fontId="37" type="noConversion"/>
  </si>
  <si>
    <t>Comment_BendingStrength_of_CompFlange_of_Box_Girder_KDS</t>
    <phoneticPr fontId="3" type="noConversion"/>
  </si>
  <si>
    <r>
      <t>t</t>
    </r>
    <r>
      <rPr>
        <vertAlign val="subscript"/>
        <sz val="9"/>
        <rFont val="맑은 고딕"/>
        <family val="3"/>
        <charset val="129"/>
      </rPr>
      <t>fc</t>
    </r>
    <phoneticPr fontId="37" type="noConversion"/>
  </si>
  <si>
    <r>
      <t>k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E</t>
    </r>
    <phoneticPr fontId="37" type="noConversion"/>
  </si>
  <si>
    <t>Check_Upper_Limitof_CompFlange_of_Box_Girder_Type2_Fcv_KDS</t>
    <phoneticPr fontId="3" type="noConversion"/>
  </si>
  <si>
    <t>Check_Lower_Limitof_CompFlange_of_Box_Girder_Type1_Fcv_KDS</t>
    <phoneticPr fontId="3" type="noConversion"/>
  </si>
  <si>
    <t>Check_CompFlange_Box_UnStiffened_ks_KDS</t>
    <phoneticPr fontId="37" type="noConversion"/>
  </si>
  <si>
    <r>
      <t xml:space="preserve">인장부재의 항복에 대한 강도저항계수,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 xml:space="preserve"> = 0.9</t>
    </r>
    <phoneticPr fontId="3" type="noConversion"/>
  </si>
  <si>
    <r>
      <t xml:space="preserve">인장부재의 파단에 대한 강도저항계수, </t>
    </r>
    <r>
      <rPr>
        <sz val="9"/>
        <rFont val="Calibri"/>
        <family val="3"/>
        <charset val="161"/>
      </rPr>
      <t>Φ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= 0.9</t>
    </r>
    <phoneticPr fontId="3" type="noConversion"/>
  </si>
  <si>
    <t>Comment_TensileStrength_Ultimate_KDS</t>
    <phoneticPr fontId="3" type="noConversion"/>
  </si>
  <si>
    <t>min (</t>
    <phoneticPr fontId="3" type="noConversion"/>
  </si>
  <si>
    <t>I_M_02_05_CBTF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</si>
  <si>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bu</t>
    </r>
    <phoneticPr fontId="3" type="noConversion"/>
  </si>
  <si>
    <r>
      <t>Ф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·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· F</t>
    </r>
    <r>
      <rPr>
        <vertAlign val="subscript"/>
        <sz val="9"/>
        <rFont val="맑은 고딕"/>
        <family val="3"/>
        <charset val="129"/>
      </rPr>
      <t>yt</t>
    </r>
    <phoneticPr fontId="3" type="noConversion"/>
  </si>
  <si>
    <t>I_M_02_05_CBTF_Fyt</t>
    <phoneticPr fontId="3" type="noConversion"/>
  </si>
  <si>
    <t>I_M_02_05_CBCF</t>
    <phoneticPr fontId="3" type="noConversion"/>
  </si>
  <si>
    <r>
      <t>Ф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·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· F</t>
    </r>
    <r>
      <rPr>
        <vertAlign val="subscript"/>
        <sz val="9"/>
        <rFont val="맑은 고딕"/>
        <family val="3"/>
        <charset val="129"/>
      </rPr>
      <t>yc</t>
    </r>
    <phoneticPr fontId="3" type="noConversion"/>
  </si>
  <si>
    <t>I_M_02_05_CBCF_Fyc</t>
    <phoneticPr fontId="3" type="noConversion"/>
  </si>
  <si>
    <t>I_M_02_05_DBCF_FLB</t>
    <phoneticPr fontId="3" type="noConversion"/>
  </si>
  <si>
    <r>
      <t>λ</t>
    </r>
    <r>
      <rPr>
        <vertAlign val="subscript"/>
        <sz val="10.35"/>
        <rFont val="맑은 고딕"/>
        <family val="3"/>
        <charset val="129"/>
      </rPr>
      <t>f</t>
    </r>
    <phoneticPr fontId="3" type="noConversion"/>
  </si>
  <si>
    <r>
      <t>b</t>
    </r>
    <r>
      <rPr>
        <vertAlign val="subscript"/>
        <sz val="9"/>
        <rFont val="맑은 고딕"/>
        <family val="3"/>
        <charset val="129"/>
      </rPr>
      <t>fc</t>
    </r>
    <r>
      <rPr>
        <sz val="9"/>
        <rFont val="맑은 고딕"/>
        <family val="3"/>
        <charset val="129"/>
      </rPr>
      <t xml:space="preserve"> </t>
    </r>
    <phoneticPr fontId="3" type="noConversion"/>
  </si>
  <si>
    <r>
      <t>I_M_02_05_DBCF_FLB</t>
    </r>
    <r>
      <rPr>
        <sz val="9"/>
        <color indexed="8"/>
        <rFont val="맑은 고딕"/>
        <family val="3"/>
        <charset val="129"/>
      </rPr>
      <t>_bfc</t>
    </r>
    <phoneticPr fontId="3" type="noConversion"/>
  </si>
  <si>
    <r>
      <t>2t</t>
    </r>
    <r>
      <rPr>
        <vertAlign val="subscript"/>
        <sz val="9"/>
        <rFont val="맑은 고딕"/>
        <family val="3"/>
        <charset val="129"/>
      </rPr>
      <t>fc</t>
    </r>
    <phoneticPr fontId="3" type="noConversion"/>
  </si>
  <si>
    <t>2 x</t>
    <phoneticPr fontId="3" type="noConversion"/>
  </si>
  <si>
    <r>
      <t>I_M_02_05_DBCF_FLB</t>
    </r>
    <r>
      <rPr>
        <sz val="9"/>
        <color indexed="8"/>
        <rFont val="맑은 고딕"/>
        <family val="3"/>
        <charset val="129"/>
      </rPr>
      <t>_tfc</t>
    </r>
    <phoneticPr fontId="3" type="noConversion"/>
  </si>
  <si>
    <r>
      <t>λ</t>
    </r>
    <r>
      <rPr>
        <vertAlign val="subscript"/>
        <sz val="9"/>
        <rFont val="맑은 고딕"/>
        <family val="3"/>
        <charset val="129"/>
      </rPr>
      <t>p</t>
    </r>
    <r>
      <rPr>
        <vertAlign val="subscript"/>
        <sz val="10.35"/>
        <rFont val="맑은 고딕"/>
        <family val="3"/>
        <charset val="129"/>
      </rPr>
      <t>f</t>
    </r>
    <phoneticPr fontId="3" type="noConversion"/>
  </si>
  <si>
    <r>
      <t>0.38</t>
    </r>
    <r>
      <rPr>
        <sz val="14"/>
        <color indexed="8"/>
        <rFont val="맑은 고딕"/>
        <family val="3"/>
        <charset val="129"/>
      </rPr>
      <t>√</t>
    </r>
    <phoneticPr fontId="3" type="noConversion"/>
  </si>
  <si>
    <r>
      <t>I_M_02_05_DBCF_FLB</t>
    </r>
    <r>
      <rPr>
        <sz val="9"/>
        <color indexed="8"/>
        <rFont val="맑은 고딕"/>
        <family val="3"/>
        <charset val="129"/>
      </rPr>
      <t>_E</t>
    </r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</si>
  <si>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yc</t>
    </r>
    <phoneticPr fontId="3" type="noConversion"/>
  </si>
  <si>
    <r>
      <t>I_M_02_05_DBCF_FLB</t>
    </r>
    <r>
      <rPr>
        <sz val="9"/>
        <color indexed="8"/>
        <rFont val="맑은 고딕"/>
        <family val="3"/>
        <charset val="129"/>
      </rPr>
      <t>_Fyc</t>
    </r>
    <phoneticPr fontId="3" type="noConversion"/>
  </si>
  <si>
    <t>이므로,</t>
    <phoneticPr fontId="3" type="noConversion"/>
  </si>
  <si>
    <t>I_M_02_05_DBCF_FLB_a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</si>
  <si>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nc(FLB)</t>
    </r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</si>
  <si>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·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· F</t>
    </r>
    <r>
      <rPr>
        <vertAlign val="subscript"/>
        <sz val="9"/>
        <rFont val="맑은 고딕"/>
        <family val="3"/>
        <charset val="129"/>
      </rPr>
      <t>yc</t>
    </r>
    <phoneticPr fontId="3" type="noConversion"/>
  </si>
  <si>
    <r>
      <t>I_M_02_05_DBCF_FLB_a</t>
    </r>
    <r>
      <rPr>
        <sz val="9"/>
        <color indexed="8"/>
        <rFont val="맑은 고딕"/>
        <family val="3"/>
        <charset val="129"/>
      </rPr>
      <t>_Fyc</t>
    </r>
    <phoneticPr fontId="3" type="noConversion"/>
  </si>
  <si>
    <t>&gt;</t>
    <phoneticPr fontId="3" type="noConversion"/>
  </si>
  <si>
    <t>I_M_02_05_DBCF_FLB_b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</si>
  <si>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yr</t>
    </r>
    <phoneticPr fontId="3" type="noConversion"/>
  </si>
  <si>
    <r>
      <t>min[ min(0.7F</t>
    </r>
    <r>
      <rPr>
        <vertAlign val="subscript"/>
        <sz val="9"/>
        <color indexed="8"/>
        <rFont val="맑은 고딕"/>
        <family val="3"/>
        <charset val="129"/>
      </rPr>
      <t>yc</t>
    </r>
    <r>
      <rPr>
        <sz val="9"/>
        <color indexed="8"/>
        <rFont val="맑은 고딕"/>
        <family val="3"/>
        <charset val="129"/>
      </rPr>
      <t>, F</t>
    </r>
    <r>
      <rPr>
        <vertAlign val="subscript"/>
        <sz val="9"/>
        <color indexed="8"/>
        <rFont val="맑은 고딕"/>
        <family val="3"/>
        <charset val="129"/>
      </rPr>
      <t>yw</t>
    </r>
    <r>
      <rPr>
        <sz val="9"/>
        <color indexed="8"/>
        <rFont val="맑은 고딕"/>
        <family val="3"/>
        <charset val="129"/>
      </rPr>
      <t>), 0.5F</t>
    </r>
    <r>
      <rPr>
        <vertAlign val="subscript"/>
        <sz val="9"/>
        <color indexed="8"/>
        <rFont val="맑은 고딕"/>
        <family val="3"/>
        <charset val="129"/>
      </rPr>
      <t>yc</t>
    </r>
    <r>
      <rPr>
        <sz val="9"/>
        <color indexed="8"/>
        <rFont val="맑은 고딕"/>
        <family val="3"/>
        <charset val="129"/>
      </rPr>
      <t xml:space="preserve"> ]</t>
    </r>
    <phoneticPr fontId="3" type="noConversion"/>
  </si>
  <si>
    <r>
      <t>min[ min(0.7 x</t>
    </r>
    <r>
      <rPr>
        <vertAlign val="subscript"/>
        <sz val="9"/>
        <color indexed="8"/>
        <rFont val="맑은 고딕"/>
        <family val="3"/>
        <charset val="129"/>
      </rPr>
      <t/>
    </r>
    <phoneticPr fontId="3" type="noConversion"/>
  </si>
  <si>
    <t>I_M_02_05_DBCF_FLB_b_Fyc</t>
    <phoneticPr fontId="3" type="noConversion"/>
  </si>
  <si>
    <r>
      <t>I_M_02_05_DBCF_FLB_b</t>
    </r>
    <r>
      <rPr>
        <sz val="9"/>
        <rFont val="맑은 고딕"/>
        <family val="3"/>
        <charset val="129"/>
      </rPr>
      <t>_Fyw</t>
    </r>
    <phoneticPr fontId="3" type="noConversion"/>
  </si>
  <si>
    <r>
      <t>)</t>
    </r>
    <r>
      <rPr>
        <sz val="9"/>
        <rFont val="맑은 고딕"/>
        <family val="3"/>
        <charset val="129"/>
      </rPr>
      <t>, 0.5 x</t>
    </r>
    <phoneticPr fontId="3" type="noConversion"/>
  </si>
  <si>
    <t>] =</t>
    <phoneticPr fontId="3" type="noConversion"/>
  </si>
  <si>
    <r>
      <t>λ</t>
    </r>
    <r>
      <rPr>
        <vertAlign val="subscript"/>
        <sz val="9"/>
        <rFont val="맑은 고딕"/>
        <family val="3"/>
        <charset val="129"/>
      </rPr>
      <t>r</t>
    </r>
    <r>
      <rPr>
        <vertAlign val="subscript"/>
        <sz val="10.35"/>
        <rFont val="맑은 고딕"/>
        <family val="3"/>
        <charset val="129"/>
      </rPr>
      <t>f</t>
    </r>
    <phoneticPr fontId="3" type="noConversion"/>
  </si>
  <si>
    <r>
      <t>0.56</t>
    </r>
    <r>
      <rPr>
        <sz val="14"/>
        <rFont val="맑은 고딕"/>
        <family val="3"/>
        <charset val="129"/>
      </rPr>
      <t>√</t>
    </r>
    <phoneticPr fontId="3" type="noConversion"/>
  </si>
  <si>
    <t>I_M_02_05_DBCF_FLB_b_E</t>
    <phoneticPr fontId="3" type="noConversion"/>
  </si>
  <si>
    <r>
      <t>[</t>
    </r>
    <r>
      <rPr>
        <sz val="9"/>
        <rFont val="맑은 고딕"/>
        <family val="3"/>
        <charset val="129"/>
      </rPr>
      <t xml:space="preserve"> 1 - (</t>
    </r>
    <phoneticPr fontId="3" type="noConversion"/>
  </si>
  <si>
    <r>
      <t>1</t>
    </r>
    <r>
      <rPr>
        <sz val="9"/>
        <color indexed="8"/>
        <rFont val="맑은 고딕"/>
        <family val="3"/>
        <charset val="129"/>
      </rPr>
      <t xml:space="preserve"> -</t>
    </r>
    <phoneticPr fontId="3" type="noConversion"/>
  </si>
  <si>
    <r>
      <t>)</t>
    </r>
    <r>
      <rPr>
        <sz val="11"/>
        <color theme="1"/>
        <rFont val="돋움"/>
        <family val="3"/>
        <charset val="129"/>
      </rPr>
      <t>(</t>
    </r>
    <phoneticPr fontId="3" type="noConversion"/>
  </si>
  <si>
    <r>
      <t>λ</t>
    </r>
    <r>
      <rPr>
        <vertAlign val="subscript"/>
        <sz val="10.35"/>
        <rFont val="맑은 고딕"/>
        <family val="3"/>
        <charset val="129"/>
      </rPr>
      <t>f</t>
    </r>
    <r>
      <rPr>
        <sz val="10.35"/>
        <rFont val="맑은 고딕"/>
        <family val="3"/>
        <charset val="129"/>
      </rPr>
      <t xml:space="preserve"> - λ</t>
    </r>
    <r>
      <rPr>
        <vertAlign val="subscript"/>
        <sz val="10.35"/>
        <rFont val="맑은 고딕"/>
        <family val="3"/>
        <charset val="129"/>
      </rPr>
      <t>pf</t>
    </r>
    <phoneticPr fontId="3" type="noConversion"/>
  </si>
  <si>
    <t>) ]</t>
    <phoneticPr fontId="3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</si>
  <si>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h</t>
    </r>
    <r>
      <rPr>
        <sz val="9"/>
        <color indexed="8"/>
        <rFont val="맑은 고딕"/>
        <family val="3"/>
        <charset val="129"/>
      </rPr>
      <t xml:space="preserve"> · F</t>
    </r>
    <r>
      <rPr>
        <vertAlign val="subscript"/>
        <sz val="9"/>
        <color indexed="8"/>
        <rFont val="맑은 고딕"/>
        <family val="3"/>
        <charset val="129"/>
      </rPr>
      <t>yc</t>
    </r>
    <phoneticPr fontId="3" type="noConversion"/>
  </si>
  <si>
    <r>
      <t>λ</t>
    </r>
    <r>
      <rPr>
        <vertAlign val="subscript"/>
        <sz val="10.35"/>
        <rFont val="맑은 고딕"/>
        <family val="3"/>
        <charset val="129"/>
      </rPr>
      <t>rf</t>
    </r>
    <r>
      <rPr>
        <sz val="10.35"/>
        <rFont val="맑은 고딕"/>
        <family val="3"/>
        <charset val="129"/>
      </rPr>
      <t xml:space="preserve"> - λ</t>
    </r>
    <r>
      <rPr>
        <vertAlign val="subscript"/>
        <sz val="10.35"/>
        <rFont val="맑은 고딕"/>
        <family val="3"/>
        <charset val="129"/>
      </rPr>
      <t>pf</t>
    </r>
    <phoneticPr fontId="3" type="noConversion"/>
  </si>
  <si>
    <r>
      <rPr>
        <sz val="12"/>
        <rFont val="맑은 고딕"/>
        <family val="3"/>
        <charset val="129"/>
      </rPr>
      <t>[</t>
    </r>
    <r>
      <rPr>
        <sz val="9"/>
        <rFont val="맑은 고딕"/>
        <family val="3"/>
        <charset val="129"/>
      </rPr>
      <t>1 - ( 1-</t>
    </r>
    <phoneticPr fontId="3" type="noConversion"/>
  </si>
  <si>
    <t>) x (</t>
    <phoneticPr fontId="3" type="noConversion"/>
  </si>
  <si>
    <t>I_M_02_05_DBCF_FLB_b_Lambda_f</t>
    <phoneticPr fontId="3" type="noConversion"/>
  </si>
  <si>
    <t>I_M_02_05_DBCF_FLB_b_lambda_pf</t>
    <phoneticPr fontId="3" type="noConversion"/>
  </si>
  <si>
    <r>
      <t>)</t>
    </r>
    <r>
      <rPr>
        <sz val="12"/>
        <rFont val="맑은 고딕"/>
        <family val="3"/>
        <charset val="129"/>
      </rPr>
      <t>]</t>
    </r>
    <r>
      <rPr>
        <sz val="9"/>
        <rFont val="맑은 고딕"/>
        <family val="3"/>
        <charset val="129"/>
      </rPr>
      <t xml:space="preserve"> x</t>
    </r>
    <phoneticPr fontId="3" type="noConversion"/>
  </si>
  <si>
    <t>I_M_02_05_DBCF_LTB_a</t>
    <phoneticPr fontId="3" type="noConversion"/>
  </si>
  <si>
    <r>
      <t>L</t>
    </r>
    <r>
      <rPr>
        <vertAlign val="subscript"/>
        <sz val="9"/>
        <rFont val="맑은 고딕"/>
        <family val="3"/>
        <charset val="129"/>
      </rPr>
      <t>b</t>
    </r>
    <phoneticPr fontId="3" type="noConversion"/>
  </si>
  <si>
    <t>I_M_02_05_DBCF_LTB_a_Lb</t>
    <phoneticPr fontId="3" type="noConversion"/>
  </si>
  <si>
    <t>mm</t>
    <phoneticPr fontId="3" type="noConversion"/>
  </si>
  <si>
    <r>
      <t>L</t>
    </r>
    <r>
      <rPr>
        <vertAlign val="subscript"/>
        <sz val="9"/>
        <color indexed="8"/>
        <rFont val="맑은 고딕"/>
        <family val="3"/>
        <charset val="129"/>
      </rPr>
      <t>p</t>
    </r>
    <phoneticPr fontId="3" type="noConversion"/>
  </si>
  <si>
    <r>
      <t>I_M_02_05_DBCF_LTB_a</t>
    </r>
    <r>
      <rPr>
        <sz val="9"/>
        <color indexed="8"/>
        <rFont val="맑은 고딕"/>
        <family val="3"/>
        <charset val="129"/>
      </rPr>
      <t>_Lp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</si>
  <si>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nc(LTB)</t>
    </r>
    <phoneticPr fontId="3" type="noConversion"/>
  </si>
  <si>
    <t>I_M_02_05_DBCF_LTB_a_Fyc</t>
    <phoneticPr fontId="3" type="noConversion"/>
  </si>
  <si>
    <t>I_M_02_05_DBCF_LTB_b</t>
    <phoneticPr fontId="3" type="noConversion"/>
  </si>
  <si>
    <r>
      <t>L</t>
    </r>
    <r>
      <rPr>
        <vertAlign val="subscript"/>
        <sz val="9"/>
        <rFont val="맑은 고딕"/>
        <family val="3"/>
        <charset val="129"/>
      </rPr>
      <t>r</t>
    </r>
    <phoneticPr fontId="3" type="noConversion"/>
  </si>
  <si>
    <r>
      <t>π</t>
    </r>
    <r>
      <rPr>
        <sz val="9"/>
        <rFont val="맑은 고딕"/>
        <family val="3"/>
        <charset val="129"/>
      </rPr>
      <t xml:space="preserve"> 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√</t>
    </r>
    <phoneticPr fontId="3" type="noConversion"/>
  </si>
  <si>
    <t>π x</t>
    <phoneticPr fontId="3" type="noConversion"/>
  </si>
  <si>
    <r>
      <t>I_M_02_05_DBCF_LTB_b</t>
    </r>
    <r>
      <rPr>
        <sz val="9"/>
        <rFont val="맑은 고딕"/>
        <family val="3"/>
        <charset val="129"/>
      </rPr>
      <t>_rt</t>
    </r>
    <phoneticPr fontId="3" type="noConversion"/>
  </si>
  <si>
    <r>
      <t>x</t>
    </r>
    <r>
      <rPr>
        <sz val="9"/>
        <rFont val="맑은 고딕"/>
        <family val="3"/>
        <charset val="129"/>
      </rPr>
      <t xml:space="preserve"> </t>
    </r>
    <r>
      <rPr>
        <sz val="14"/>
        <rFont val="맑은 고딕"/>
        <family val="3"/>
        <charset val="129"/>
      </rPr>
      <t>√</t>
    </r>
    <phoneticPr fontId="3" type="noConversion"/>
  </si>
  <si>
    <r>
      <t>I_M_02_05_DBCF_LTB_b</t>
    </r>
    <r>
      <rPr>
        <sz val="9"/>
        <color indexed="8"/>
        <rFont val="맑은 고딕"/>
        <family val="3"/>
        <charset val="129"/>
      </rPr>
      <t>_E</t>
    </r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</si>
  <si>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r>
      <rPr>
        <vertAlign val="subscript"/>
        <sz val="9"/>
        <rFont val="맑은 고딕"/>
        <family val="3"/>
        <charset val="129"/>
      </rPr>
      <t>r</t>
    </r>
    <phoneticPr fontId="3" type="noConversion"/>
  </si>
  <si>
    <r>
      <t>I_M_02_05_DBCF_LTB_b</t>
    </r>
    <r>
      <rPr>
        <sz val="9"/>
        <color indexed="8"/>
        <rFont val="맑은 고딕"/>
        <family val="3"/>
        <charset val="129"/>
      </rPr>
      <t>_Fyr</t>
    </r>
    <phoneticPr fontId="3" type="noConversion"/>
  </si>
  <si>
    <r>
      <t>I_M_02_05_DBCF_LTB_b_a</t>
    </r>
    <r>
      <rPr>
        <sz val="9"/>
        <color indexed="8"/>
        <rFont val="맑은 고딕"/>
        <family val="3"/>
        <charset val="129"/>
      </rPr>
      <t>_Lp</t>
    </r>
    <phoneticPr fontId="3" type="noConversion"/>
  </si>
  <si>
    <r>
      <t>m</t>
    </r>
    <r>
      <rPr>
        <sz val="9"/>
        <color indexed="8"/>
        <rFont val="맑은 고딕"/>
        <family val="3"/>
        <charset val="129"/>
      </rPr>
      <t>m</t>
    </r>
    <phoneticPr fontId="3" type="noConversion"/>
  </si>
  <si>
    <t>I_M_02_05_DBCF_LTB_b_a_Lb</t>
    <phoneticPr fontId="3" type="noConversion"/>
  </si>
  <si>
    <r>
      <t>I_M_02_05_DBCF_LTB_b_a</t>
    </r>
    <r>
      <rPr>
        <sz val="9"/>
        <color indexed="8"/>
        <rFont val="맑은 고딕"/>
        <family val="3"/>
        <charset val="129"/>
      </rPr>
      <t>_Lr</t>
    </r>
    <phoneticPr fontId="3" type="noConversion"/>
  </si>
  <si>
    <t>I_M_02_05_DBCF_LTB_b_a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</si>
  <si>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nc1(LTB)</t>
    </r>
    <phoneticPr fontId="3" type="noConversion"/>
  </si>
  <si>
    <t>)(</t>
    <phoneticPr fontId="3" type="noConversion"/>
  </si>
  <si>
    <r>
      <t>L</t>
    </r>
    <r>
      <rPr>
        <vertAlign val="subscript"/>
        <sz val="10.35"/>
        <rFont val="맑은 고딕"/>
        <family val="3"/>
        <charset val="129"/>
      </rPr>
      <t>b</t>
    </r>
    <r>
      <rPr>
        <sz val="10.35"/>
        <rFont val="맑은 고딕"/>
        <family val="3"/>
        <charset val="129"/>
      </rPr>
      <t xml:space="preserve"> - L</t>
    </r>
    <r>
      <rPr>
        <vertAlign val="subscript"/>
        <sz val="10.35"/>
        <rFont val="맑은 고딕"/>
        <family val="3"/>
        <charset val="129"/>
      </rPr>
      <t>p</t>
    </r>
    <phoneticPr fontId="3" type="noConversion"/>
  </si>
  <si>
    <r>
      <t>L</t>
    </r>
    <r>
      <rPr>
        <vertAlign val="subscript"/>
        <sz val="10.35"/>
        <rFont val="맑은 고딕"/>
        <family val="3"/>
        <charset val="129"/>
      </rPr>
      <t>r</t>
    </r>
    <r>
      <rPr>
        <sz val="10.35"/>
        <rFont val="맑은 고딕"/>
        <family val="3"/>
        <charset val="129"/>
      </rPr>
      <t xml:space="preserve"> - L</t>
    </r>
    <r>
      <rPr>
        <vertAlign val="subscript"/>
        <sz val="10.35"/>
        <rFont val="맑은 고딕"/>
        <family val="3"/>
        <charset val="129"/>
      </rPr>
      <t>p</t>
    </r>
    <phoneticPr fontId="3" type="noConversion"/>
  </si>
  <si>
    <t>I_M_02_05_DBCF_LTB_b_a_Cb</t>
    <phoneticPr fontId="3" type="noConversion"/>
  </si>
  <si>
    <t>I_M_02_05_DBCF_LTB_b_a_Fyr</t>
    <phoneticPr fontId="3" type="noConversion"/>
  </si>
  <si>
    <r>
      <t>)]</t>
    </r>
    <r>
      <rPr>
        <sz val="9"/>
        <color indexed="8"/>
        <rFont val="맑은 고딕"/>
        <family val="3"/>
        <charset val="129"/>
      </rPr>
      <t xml:space="preserve"> x</t>
    </r>
    <phoneticPr fontId="3" type="noConversion"/>
  </si>
  <si>
    <t>I_M_02_05_DBCF_LTB_b_a_Fyc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</si>
  <si>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nc2(LTB)</t>
    </r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</si>
  <si>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· 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· F</t>
    </r>
    <r>
      <rPr>
        <vertAlign val="subscript"/>
        <sz val="9"/>
        <rFont val="맑은 고딕"/>
        <family val="3"/>
        <charset val="129"/>
      </rPr>
      <t xml:space="preserve">yc </t>
    </r>
    <phoneticPr fontId="3" type="noConversion"/>
  </si>
  <si>
    <t>I_M_02_05_DBCF_LTB_b_a_Fnc2_LTB</t>
    <phoneticPr fontId="3" type="noConversion"/>
  </si>
  <si>
    <r>
      <t>min( F</t>
    </r>
    <r>
      <rPr>
        <vertAlign val="subscript"/>
        <sz val="9"/>
        <rFont val="맑은 고딕"/>
        <family val="3"/>
        <charset val="129"/>
      </rPr>
      <t>nc1(LTB)</t>
    </r>
    <r>
      <rPr>
        <sz val="9"/>
        <rFont val="맑은 고딕"/>
        <family val="3"/>
        <charset val="129"/>
      </rPr>
      <t>, F</t>
    </r>
    <r>
      <rPr>
        <vertAlign val="subscript"/>
        <sz val="9"/>
        <rFont val="맑은 고딕"/>
        <family val="3"/>
        <charset val="129"/>
      </rPr>
      <t>nc2(LTB)</t>
    </r>
    <r>
      <rPr>
        <sz val="9"/>
        <rFont val="맑은 고딕"/>
        <family val="3"/>
        <charset val="129"/>
      </rPr>
      <t>)</t>
    </r>
    <phoneticPr fontId="3" type="noConversion"/>
  </si>
  <si>
    <r>
      <t>)</t>
    </r>
    <r>
      <rPr>
        <sz val="9"/>
        <rFont val="맑은 고딕"/>
        <family val="3"/>
        <charset val="129"/>
      </rPr>
      <t xml:space="preserve"> =</t>
    </r>
    <phoneticPr fontId="3" type="noConversion"/>
  </si>
  <si>
    <r>
      <t>I_M_02_05_DBCF_LTB_b_b</t>
    </r>
    <r>
      <rPr>
        <sz val="9"/>
        <color indexed="8"/>
        <rFont val="맑은 고딕"/>
        <family val="3"/>
        <charset val="129"/>
      </rPr>
      <t>_Lb</t>
    </r>
    <phoneticPr fontId="3" type="noConversion"/>
  </si>
  <si>
    <t>I_M_02_05_DBCF_LTB_b_b_Lr</t>
    <phoneticPr fontId="3" type="noConversion"/>
  </si>
  <si>
    <t>I_M_02_05_DBCF_LTB_b_b</t>
    <phoneticPr fontId="3" type="noConversion"/>
  </si>
  <si>
    <t>I_M_02_05_DBCF_LTB_b_b_Fcr</t>
    <phoneticPr fontId="3" type="noConversion"/>
  </si>
  <si>
    <r>
      <t>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·R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·F</t>
    </r>
    <r>
      <rPr>
        <vertAlign val="subscript"/>
        <sz val="9"/>
        <rFont val="맑은 고딕"/>
        <family val="3"/>
        <charset val="129"/>
      </rPr>
      <t>yc</t>
    </r>
    <phoneticPr fontId="3" type="noConversion"/>
  </si>
  <si>
    <r>
      <t>I_M_02_05_DBCF_LTB_b_b</t>
    </r>
    <r>
      <rPr>
        <sz val="9"/>
        <rFont val="맑은 고딕"/>
        <family val="3"/>
        <charset val="129"/>
      </rPr>
      <t>_Fyc</t>
    </r>
    <phoneticPr fontId="3" type="noConversion"/>
  </si>
  <si>
    <r>
      <t>I_M_02_05_DBCF_LTB_b_b</t>
    </r>
    <r>
      <rPr>
        <sz val="9"/>
        <rFont val="맑은 고딕"/>
        <family val="3"/>
        <charset val="129"/>
      </rPr>
      <t>_Fnc_lim</t>
    </r>
    <phoneticPr fontId="3" type="noConversion"/>
  </si>
  <si>
    <r>
      <t>min( F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,  R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·R</t>
    </r>
    <r>
      <rPr>
        <vertAlign val="subscript"/>
        <sz val="9"/>
        <rFont val="맑은 고딕"/>
        <family val="3"/>
        <charset val="129"/>
      </rPr>
      <t>h</t>
    </r>
    <r>
      <rPr>
        <sz val="9"/>
        <rFont val="맑은 고딕"/>
        <family val="3"/>
        <charset val="129"/>
      </rPr>
      <t xml:space="preserve"> ·F</t>
    </r>
    <r>
      <rPr>
        <vertAlign val="subscript"/>
        <sz val="9"/>
        <rFont val="맑은 고딕"/>
        <family val="3"/>
        <charset val="129"/>
      </rPr>
      <t>yc</t>
    </r>
    <r>
      <rPr>
        <sz val="9"/>
        <rFont val="맑은 고딕"/>
        <family val="3"/>
        <charset val="129"/>
      </rPr>
      <t>)</t>
    </r>
    <phoneticPr fontId="3" type="noConversion"/>
  </si>
  <si>
    <t>min(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</si>
  <si>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nc</t>
    </r>
    <phoneticPr fontId="3" type="noConversion"/>
  </si>
  <si>
    <r>
      <t>min( F</t>
    </r>
    <r>
      <rPr>
        <vertAlign val="subscript"/>
        <sz val="9"/>
        <rFont val="맑은 고딕"/>
        <family val="3"/>
        <charset val="129"/>
      </rPr>
      <t>nc(FLB)</t>
    </r>
    <r>
      <rPr>
        <sz val="9"/>
        <rFont val="맑은 고딕"/>
        <family val="3"/>
        <charset val="129"/>
      </rPr>
      <t>, F</t>
    </r>
    <r>
      <rPr>
        <vertAlign val="subscript"/>
        <sz val="9"/>
        <rFont val="맑은 고딕"/>
        <family val="3"/>
        <charset val="129"/>
      </rPr>
      <t>nc(LTB)</t>
    </r>
    <r>
      <rPr>
        <sz val="9"/>
        <rFont val="맑은 고딕"/>
        <family val="3"/>
        <charset val="129"/>
      </rPr>
      <t xml:space="preserve"> )</t>
    </r>
    <phoneticPr fontId="3" type="noConversion"/>
  </si>
  <si>
    <t>I_M_02_05_DBCF_Fnc_FLB</t>
    <phoneticPr fontId="3" type="noConversion"/>
  </si>
  <si>
    <t>I_M_02_05_DBCF_Fnc_LTB</t>
    <phoneticPr fontId="3" type="noConversion"/>
  </si>
  <si>
    <t>I_M_02_05_DBCF_Fnc</t>
    <phoneticPr fontId="3" type="noConversion"/>
  </si>
  <si>
    <t>I_M_02_05_DBCF</t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</si>
  <si>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bu</t>
    </r>
    <r>
      <rPr>
        <sz val="9"/>
        <color indexed="8"/>
        <rFont val="맑은 고딕"/>
        <family val="3"/>
        <charset val="129"/>
      </rPr>
      <t xml:space="preserve"> + </t>
    </r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</si>
  <si>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 xml:space="preserve">l </t>
    </r>
    <phoneticPr fontId="3" type="noConversion"/>
  </si>
  <si>
    <r>
      <t>Ф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· F</t>
    </r>
    <r>
      <rPr>
        <vertAlign val="subscript"/>
        <sz val="9"/>
        <rFont val="맑은 고딕"/>
        <family val="3"/>
        <charset val="129"/>
      </rPr>
      <t>nc</t>
    </r>
    <phoneticPr fontId="3" type="noConversion"/>
  </si>
  <si>
    <r>
      <t>I_M_02_05_DBCF</t>
    </r>
    <r>
      <rPr>
        <sz val="9"/>
        <color indexed="8"/>
        <rFont val="맑은 고딕"/>
        <family val="3"/>
        <charset val="129"/>
      </rPr>
      <t>_fbu</t>
    </r>
    <phoneticPr fontId="3" type="noConversion"/>
  </si>
  <si>
    <t>I_M_02_05_DBCF_fl</t>
    <phoneticPr fontId="3" type="noConversion"/>
  </si>
  <si>
    <t>I_M_02_05_DBCF_Fnc_val</t>
    <phoneticPr fontId="3" type="noConversion"/>
  </si>
  <si>
    <t>I_M_02_05_DBTF</t>
    <phoneticPr fontId="3" type="noConversion"/>
  </si>
  <si>
    <r>
      <t>Ф</t>
    </r>
    <r>
      <rPr>
        <vertAlign val="subscript"/>
        <sz val="9"/>
        <rFont val="맑은 고딕"/>
        <family val="3"/>
        <charset val="129"/>
      </rPr>
      <t>f</t>
    </r>
    <r>
      <rPr>
        <sz val="9"/>
        <rFont val="맑은 고딕"/>
        <family val="3"/>
        <charset val="129"/>
      </rPr>
      <t xml:space="preserve"> · F</t>
    </r>
    <r>
      <rPr>
        <vertAlign val="subscript"/>
        <sz val="9"/>
        <rFont val="맑은 고딕"/>
        <family val="3"/>
        <charset val="129"/>
      </rPr>
      <t>nt</t>
    </r>
    <phoneticPr fontId="3" type="noConversion"/>
  </si>
  <si>
    <r>
      <t>I_M_02_05_DBTF</t>
    </r>
    <r>
      <rPr>
        <sz val="9"/>
        <color indexed="8"/>
        <rFont val="맑은 고딕"/>
        <family val="3"/>
        <charset val="129"/>
      </rPr>
      <t>_fbu</t>
    </r>
    <phoneticPr fontId="3" type="noConversion"/>
  </si>
  <si>
    <r>
      <t>I_M_02_05_DBTF</t>
    </r>
    <r>
      <rPr>
        <sz val="9"/>
        <color indexed="8"/>
        <rFont val="맑은 고딕"/>
        <family val="3"/>
        <charset val="129"/>
      </rPr>
      <t>_fl</t>
    </r>
    <phoneticPr fontId="3" type="noConversion"/>
  </si>
  <si>
    <r>
      <t>F</t>
    </r>
    <r>
      <rPr>
        <vertAlign val="subscript"/>
        <sz val="9"/>
        <color indexed="8"/>
        <rFont val="맑은 고딕"/>
        <family val="3"/>
        <charset val="129"/>
      </rPr>
      <t>nt</t>
    </r>
    <phoneticPr fontId="3" type="noConversion"/>
  </si>
  <si>
    <r>
      <t>R</t>
    </r>
    <r>
      <rPr>
        <vertAlign val="subscript"/>
        <sz val="9"/>
        <color indexed="8"/>
        <rFont val="맑은 고딕"/>
        <family val="3"/>
        <charset val="129"/>
      </rPr>
      <t>h</t>
    </r>
    <r>
      <rPr>
        <sz val="9"/>
        <color indexed="8"/>
        <rFont val="맑은 고딕"/>
        <family val="3"/>
        <charset val="129"/>
      </rPr>
      <t>·F</t>
    </r>
    <r>
      <rPr>
        <vertAlign val="subscript"/>
        <sz val="9"/>
        <color indexed="8"/>
        <rFont val="맑은 고딕"/>
        <family val="3"/>
        <charset val="129"/>
      </rPr>
      <t>yt</t>
    </r>
    <phoneticPr fontId="3" type="noConversion"/>
  </si>
  <si>
    <r>
      <t>I_M_02_05_DBTF</t>
    </r>
    <r>
      <rPr>
        <sz val="9"/>
        <color indexed="8"/>
        <rFont val="맑은 고딕"/>
        <family val="3"/>
        <charset val="129"/>
      </rPr>
      <t>_Fyt</t>
    </r>
    <phoneticPr fontId="3" type="noConversion"/>
  </si>
  <si>
    <t>MPa</t>
    <phoneticPr fontId="3" type="noConversion"/>
  </si>
  <si>
    <r>
      <t xml:space="preserve">  </t>
    </r>
    <r>
      <rPr>
        <sz val="9"/>
        <rFont val="Segoe UI Symbol"/>
        <family val="1"/>
      </rPr>
      <t>▪</t>
    </r>
    <r>
      <rPr>
        <sz val="9"/>
        <rFont val="맑은 고딕"/>
        <family val="3"/>
        <charset val="129"/>
      </rPr>
      <t xml:space="preserve"> 인장플랜지의 휨강도 검토 (KDS 14 31 10 : 2017 4.3.3.1.8.3)</t>
    </r>
    <phoneticPr fontId="3" type="noConversion"/>
  </si>
  <si>
    <r>
      <t xml:space="preserve">  </t>
    </r>
    <r>
      <rPr>
        <sz val="9"/>
        <rFont val="Segoe UI Symbol"/>
        <family val="1"/>
      </rPr>
      <t>▪</t>
    </r>
    <r>
      <rPr>
        <sz val="9"/>
        <rFont val="맑은 고딕"/>
        <family val="3"/>
        <charset val="129"/>
      </rPr>
      <t xml:space="preserve"> 압축플랜지의 휨강도 검토 (KDS 14 31 10 : 2017 4.3.3.1.8.2)</t>
    </r>
    <phoneticPr fontId="3" type="noConversion"/>
  </si>
  <si>
    <r>
      <t xml:space="preserve">  </t>
    </r>
    <r>
      <rPr>
        <sz val="9"/>
        <rFont val="Segoe UI Symbol"/>
        <family val="1"/>
      </rPr>
      <t>▪</t>
    </r>
    <r>
      <rPr>
        <sz val="9"/>
        <rFont val="맑은 고딕"/>
        <family val="3"/>
        <charset val="129"/>
      </rPr>
      <t xml:space="preserve"> 압축플랜지의 국부좌굴강도 (KDS 14 31 10 : 2017 4.3.3.1.8.2(2))</t>
    </r>
    <phoneticPr fontId="3" type="noConversion"/>
  </si>
  <si>
    <r>
      <t xml:space="preserve">  </t>
    </r>
    <r>
      <rPr>
        <sz val="9"/>
        <rFont val="Segoe UI Symbol"/>
        <family val="1"/>
      </rPr>
      <t>▪</t>
    </r>
    <r>
      <rPr>
        <sz val="9"/>
        <rFont val="맑은 고딕"/>
        <family val="3"/>
        <charset val="129"/>
      </rPr>
      <t xml:space="preserve"> 압축플랜지의 횡비틀림좌굴 강도 (KDS 14 31 10 : 2017 4.3.3.1.8.2(3))</t>
    </r>
    <phoneticPr fontId="3" type="noConversion"/>
  </si>
  <si>
    <r>
      <t xml:space="preserve">  </t>
    </r>
    <r>
      <rPr>
        <sz val="9"/>
        <rFont val="Segoe UI Symbol"/>
        <family val="1"/>
      </rPr>
      <t>▪</t>
    </r>
    <r>
      <rPr>
        <sz val="9"/>
        <rFont val="맑은 고딕"/>
        <family val="3"/>
        <charset val="129"/>
      </rPr>
      <t xml:space="preserve"> 불연속적으로 횡지지된 압축플랜지의 휨강도 검토 (KDS 14 31 10 : 2017 4.3.3.1.8.1(1))</t>
    </r>
    <phoneticPr fontId="3" type="noConversion"/>
  </si>
  <si>
    <r>
      <t xml:space="preserve">  </t>
    </r>
    <r>
      <rPr>
        <sz val="9"/>
        <rFont val="Segoe UI Symbol"/>
        <family val="1"/>
      </rPr>
      <t>▪</t>
    </r>
    <r>
      <rPr>
        <sz val="9"/>
        <rFont val="맑은 고딕"/>
        <family val="3"/>
        <charset val="129"/>
      </rPr>
      <t xml:space="preserve"> 불연속적으로 횡지지된 인장플랜지의 휨강도 검토 (KDS 14 31 10 : 2017 4.3.3.1.8.1(2))</t>
    </r>
    <phoneticPr fontId="3" type="noConversion"/>
  </si>
  <si>
    <r>
      <t>L</t>
    </r>
    <r>
      <rPr>
        <vertAlign val="subscript"/>
        <sz val="9"/>
        <rFont val="맑은 고딕"/>
        <family val="3"/>
        <charset val="129"/>
      </rPr>
      <t>p</t>
    </r>
    <phoneticPr fontId="3" type="noConversion"/>
  </si>
  <si>
    <r>
      <t>1.0 r</t>
    </r>
    <r>
      <rPr>
        <vertAlign val="subscript"/>
        <sz val="9"/>
        <rFont val="맑은 고딕"/>
        <family val="3"/>
        <charset val="129"/>
      </rPr>
      <t>t</t>
    </r>
    <r>
      <rPr>
        <sz val="9"/>
        <rFont val="맑은 고딕"/>
        <family val="3"/>
        <charset val="129"/>
      </rPr>
      <t xml:space="preserve"> √</t>
    </r>
    <phoneticPr fontId="3" type="noConversion"/>
  </si>
  <si>
    <t>1.0 x</t>
    <phoneticPr fontId="3" type="noConversion"/>
  </si>
  <si>
    <r>
      <t>F</t>
    </r>
    <r>
      <rPr>
        <vertAlign val="subscript"/>
        <sz val="9"/>
        <rFont val="맑은 고딕"/>
        <family val="3"/>
        <charset val="129"/>
      </rPr>
      <t>yc</t>
    </r>
    <phoneticPr fontId="3" type="noConversion"/>
  </si>
  <si>
    <r>
      <t>x</t>
    </r>
    <r>
      <rPr>
        <sz val="12"/>
        <rFont val="맑은 고딕"/>
        <family val="3"/>
        <charset val="129"/>
      </rPr>
      <t>[</t>
    </r>
    <r>
      <rPr>
        <sz val="9"/>
        <rFont val="맑은 고딕"/>
        <family val="3"/>
        <charset val="129"/>
      </rPr>
      <t>1-( 1-</t>
    </r>
    <phoneticPr fontId="3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</si>
  <si>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>[ 1-(</t>
    </r>
    <phoneticPr fontId="3" type="noConversion"/>
  </si>
  <si>
    <t>1-</t>
    <phoneticPr fontId="3" type="noConversion"/>
  </si>
  <si>
    <t>복합단면의 플랜지 응력감소계수</t>
    <phoneticPr fontId="33" type="noConversion"/>
  </si>
  <si>
    <t>복부판 국부좌굴에 대한 플랜지 응력감소계수</t>
    <phoneticPr fontId="33" type="noConversion"/>
  </si>
  <si>
    <t>N(반복횟수)</t>
    <phoneticPr fontId="14" type="noConversion"/>
  </si>
  <si>
    <r>
      <t>N</t>
    </r>
    <r>
      <rPr>
        <vertAlign val="subscript"/>
        <sz val="9"/>
        <rFont val="맑은 고딕"/>
        <family val="3"/>
        <charset val="129"/>
      </rPr>
      <t>TH</t>
    </r>
    <phoneticPr fontId="46" type="noConversion"/>
  </si>
  <si>
    <t>Comment_Fatigue_by_Loadtype_KDS</t>
    <phoneticPr fontId="3" type="noConversion"/>
  </si>
  <si>
    <r>
      <t xml:space="preserve">피로한계상태 조합에 대한 하중효과, </t>
    </r>
    <r>
      <rPr>
        <sz val="9"/>
        <rFont val="Calibri"/>
        <family val="3"/>
        <charset val="161"/>
      </rPr>
      <t>γ</t>
    </r>
    <r>
      <rPr>
        <sz val="9"/>
        <rFont val="맑은 고딕"/>
        <family val="3"/>
        <charset val="129"/>
      </rPr>
      <t xml:space="preserve"> = 0.75</t>
    </r>
    <phoneticPr fontId="14" type="noConversion"/>
  </si>
  <si>
    <t>피로하중 통과시 발생되는 활하중응력 범위(MPa)</t>
    <phoneticPr fontId="14" type="noConversion"/>
  </si>
  <si>
    <t>표4.1-2서 택한 일정 피로 진폭 한계값(MPa)</t>
    <phoneticPr fontId="14" type="noConversion"/>
  </si>
  <si>
    <r>
      <t>N</t>
    </r>
    <r>
      <rPr>
        <vertAlign val="subscript"/>
        <sz val="9"/>
        <rFont val="맑은 고딕"/>
        <family val="3"/>
        <charset val="129"/>
      </rPr>
      <t>TH</t>
    </r>
    <phoneticPr fontId="14" type="noConversion"/>
  </si>
  <si>
    <t>표4.1-2서 택한 반복횟수</t>
    <phoneticPr fontId="14" type="noConversion"/>
  </si>
  <si>
    <t>트럭 한 대 통과시 발생하는 응력범위의 반복회수</t>
    <phoneticPr fontId="14" type="noConversion"/>
  </si>
  <si>
    <t>4.1.2.5에 규정된 공칭피로강도(MPa)</t>
    <phoneticPr fontId="14" type="noConversion"/>
  </si>
  <si>
    <t>FatigueCheckPoint_Head_KDS</t>
    <phoneticPr fontId="46" type="noConversion"/>
  </si>
  <si>
    <t>FatigueCheckPoint_Body_KDS</t>
    <phoneticPr fontId="46" type="noConversion"/>
  </si>
  <si>
    <t>FatigueCheckPoint_BodyEnd_KDS</t>
    <phoneticPr fontId="46" type="noConversion"/>
  </si>
  <si>
    <t>반복회수(N)</t>
    <phoneticPr fontId="46" type="noConversion"/>
  </si>
  <si>
    <r>
      <t>I</t>
    </r>
    <r>
      <rPr>
        <vertAlign val="subscript"/>
        <sz val="9"/>
        <rFont val="맑은 고딕"/>
        <family val="3"/>
        <charset val="129"/>
      </rPr>
      <t>tlim,min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</si>
  <si>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1lim,min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</si>
  <si>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2lim,max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</si>
  <si>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2lim.min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</si>
  <si>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I</t>
    </r>
    <r>
      <rPr>
        <vertAlign val="subscript"/>
        <sz val="9"/>
        <rFont val="맑은 고딕"/>
        <family val="3"/>
        <charset val="129"/>
      </rPr>
      <t>tlim,min =</t>
    </r>
    <phoneticPr fontId="24" type="noConversion"/>
  </si>
  <si>
    <r>
      <t>A</t>
    </r>
    <r>
      <rPr>
        <vertAlign val="subscript"/>
        <sz val="9"/>
        <rFont val="맑은 고딕"/>
        <family val="3"/>
        <charset val="129"/>
      </rPr>
      <t>lim,min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</si>
  <si>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A</t>
    </r>
    <r>
      <rPr>
        <vertAlign val="subscript"/>
        <sz val="9"/>
        <rFont val="맑은 고딕"/>
        <family val="3"/>
        <charset val="129"/>
      </rPr>
      <t>slim,min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</si>
  <si>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b</t>
    </r>
    <r>
      <rPr>
        <vertAlign val="subscript"/>
        <sz val="9"/>
        <rFont val="맑은 고딕"/>
        <family val="3"/>
        <charset val="129"/>
      </rPr>
      <t>llim,min</t>
    </r>
    <r>
      <rPr>
        <sz val="9"/>
        <rFont val="맑은 고딕"/>
        <family val="3"/>
        <charset val="129"/>
      </rPr>
      <t xml:space="preserve"> =</t>
    </r>
    <phoneticPr fontId="24" type="noConversion"/>
  </si>
  <si>
    <r>
      <t>I</t>
    </r>
    <r>
      <rPr>
        <vertAlign val="subscript"/>
        <sz val="9"/>
        <rFont val="맑은 고딕"/>
        <family val="3"/>
        <charset val="129"/>
      </rPr>
      <t>limit,min</t>
    </r>
    <r>
      <rPr>
        <sz val="9"/>
        <rFont val="맑은 고딕"/>
        <family val="3"/>
        <charset val="129"/>
      </rPr>
      <t xml:space="preserve"> =</t>
    </r>
    <phoneticPr fontId="45" type="noConversion"/>
  </si>
  <si>
    <r>
      <t>r</t>
    </r>
    <r>
      <rPr>
        <vertAlign val="subscript"/>
        <sz val="9"/>
        <rFont val="맑은 고딕"/>
        <family val="3"/>
        <charset val="129"/>
      </rPr>
      <t>lim,min</t>
    </r>
    <r>
      <rPr>
        <sz val="9"/>
        <rFont val="맑은 고딕"/>
        <family val="3"/>
        <charset val="129"/>
      </rPr>
      <t xml:space="preserve"> =</t>
    </r>
    <phoneticPr fontId="45" type="noConversion"/>
  </si>
  <si>
    <r>
      <t>r</t>
    </r>
    <r>
      <rPr>
        <vertAlign val="subscript"/>
        <sz val="9"/>
        <rFont val="맑은 고딕"/>
        <family val="3"/>
        <charset val="129"/>
      </rPr>
      <t>lim,min</t>
    </r>
    <r>
      <rPr>
        <sz val="9"/>
        <rFont val="맑은 고딕"/>
        <family val="3"/>
        <charset val="129"/>
      </rPr>
      <t xml:space="preserve"> =</t>
    </r>
    <phoneticPr fontId="45" type="noConversion"/>
  </si>
  <si>
    <t>Comment_SlendernessCheck_of_Web_KDS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</si>
</sst>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0.000_ "/>
    <numFmt numFmtId="177" formatCode="0.0000_ "/>
    <numFmt numFmtId="178" formatCode="0.0_ "/>
    <numFmt numFmtId="179" formatCode="0.000000E+00"/>
    <numFmt numFmtId="180" formatCode="0.00_ "/>
    <numFmt numFmtId="181" formatCode="0.00_);[Red]\(0.00\)"/>
    <numFmt numFmtId="182" formatCode="0.000E+00"/>
    <numFmt numFmtId="183" formatCode="0_ "/>
    <numFmt numFmtId="184" formatCode="0.000_);[Red]\(0.000\)"/>
    <numFmt numFmtId="185" formatCode="#,##0.000"/>
    <numFmt numFmtId="186" formatCode="0.00000E+00"/>
    <numFmt numFmtId="187" formatCode="0&quot;)&quot;"/>
    <numFmt numFmtId="188" formatCode="&quot;(&quot;0&quot;)&quot;"/>
    <numFmt numFmtId="189" formatCode="0_);[Red]\(0\)"/>
    <numFmt numFmtId="190" formatCode="0\˚"/>
    <numFmt numFmtId="191" formatCode="0.0000E+00"/>
    <numFmt numFmtId="192" formatCode="0;_㤄"/>
    <numFmt numFmtId="193" formatCode="0.0_);[Red]\(0.0\)"/>
    <numFmt numFmtId="194" formatCode="0.0"/>
    <numFmt numFmtId="195" formatCode="0.000"/>
  </numFmts>
  <fonts count="136" x14ac:knownFonts="1">
    <font>
      <sz val="11"/>
      <color theme="1"/>
      <name val="돋움"/>
      <family val="3"/>
      <charset val="129"/>
    </font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  <font>
      <vertAlign val="subscript"/>
      <sz val="9"/>
      <name val="맑은 고딕"/>
      <family val="3"/>
      <charset val="129"/>
    </font>
    <font>
      <vertAlign val="superscript"/>
      <sz val="9"/>
      <name val="맑은 고딕"/>
      <family val="3"/>
      <charset val="129"/>
    </font>
    <font>
      <vertAlign val="subscript"/>
      <sz val="9"/>
      <color indexed="8"/>
      <name val="맑은 고딕"/>
      <family val="3"/>
      <charset val="129"/>
    </font>
    <font>
      <vertAlign val="superscript"/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10"/>
      <name val="맑은 고딕"/>
      <family val="3"/>
      <charset val="129"/>
    </font>
    <font>
      <vertAlign val="subscript"/>
      <sz val="9"/>
      <color indexed="10"/>
      <name val="맑은 고딕"/>
      <family val="3"/>
      <charset val="129"/>
    </font>
    <font>
      <sz val="8"/>
      <name val="돋움"/>
      <family val="3"/>
      <charset val="129"/>
    </font>
    <font>
      <b/>
      <vertAlign val="subscript"/>
      <sz val="9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b/>
      <vertAlign val="subscript"/>
      <sz val="9"/>
      <name val="맑은 고딕"/>
      <family val="3"/>
      <charset val="129"/>
    </font>
    <font>
      <sz val="9"/>
      <name val="맑은 고딕"/>
      <family val="3"/>
      <charset val="129"/>
    </font>
    <font>
      <b/>
      <sz val="9"/>
      <color indexed="12"/>
      <name val="맑은 고딕"/>
      <family val="3"/>
      <charset val="129"/>
    </font>
    <font>
      <sz val="8"/>
      <name val="돋움"/>
      <family val="3"/>
      <charset val="129"/>
    </font>
    <font>
      <b/>
      <vertAlign val="subscript"/>
      <sz val="9"/>
      <color indexed="12"/>
      <name val="맑은 고딕"/>
      <family val="3"/>
      <charset val="129"/>
    </font>
    <font>
      <b/>
      <sz val="9"/>
      <name val="맑은 고딕"/>
      <family val="3"/>
      <charset val="129"/>
    </font>
    <font>
      <sz val="8"/>
      <name val="돋움"/>
      <family val="3"/>
      <charset val="129"/>
    </font>
    <font>
      <vertAlign val="subscript"/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b/>
      <sz val="9"/>
      <color indexed="10"/>
      <name val="맑은 고딕"/>
      <family val="3"/>
      <charset val="129"/>
    </font>
    <font>
      <vertAlign val="superscript"/>
      <sz val="9"/>
      <color indexed="8"/>
      <name val="맑은 고딕"/>
      <family val="3"/>
      <charset val="129"/>
    </font>
    <font>
      <b/>
      <vertAlign val="subscript"/>
      <sz val="9"/>
      <color indexed="10"/>
      <name val="맑은 고딕"/>
      <family val="3"/>
      <charset val="129"/>
    </font>
    <font>
      <sz val="9"/>
      <color indexed="8"/>
      <name val="돋움"/>
      <family val="3"/>
      <charset val="129"/>
    </font>
    <font>
      <vertAlign val="subscript"/>
      <sz val="9"/>
      <color indexed="8"/>
      <name val="돋움"/>
      <family val="3"/>
      <charset val="129"/>
    </font>
    <font>
      <vertAlign val="superscript"/>
      <sz val="9"/>
      <color indexed="8"/>
      <name val="돋움"/>
      <family val="3"/>
      <charset val="129"/>
    </font>
    <font>
      <sz val="9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맑은 고딕"/>
      <family val="3"/>
      <charset val="129"/>
    </font>
    <font>
      <b/>
      <sz val="9"/>
      <name val="맑은 고딕"/>
      <family val="3"/>
      <charset val="129"/>
    </font>
    <font>
      <b/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vertAlign val="superscript"/>
      <sz val="9"/>
      <color indexed="8"/>
      <name val="맑은 고딕"/>
      <family val="3"/>
      <charset val="129"/>
    </font>
    <font>
      <sz val="9"/>
      <color indexed="10"/>
      <name val="맑은 고딕"/>
      <family val="3"/>
      <charset val="129"/>
    </font>
    <font>
      <vertAlign val="superscript"/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vertAlign val="superscript"/>
      <sz val="9"/>
      <name val="맑은 고딕"/>
      <family val="3"/>
      <charset val="129"/>
    </font>
    <font>
      <b/>
      <sz val="9"/>
      <color indexed="12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vertAlign val="superscript"/>
      <sz val="9"/>
      <color indexed="8"/>
      <name val="맑은 고딕"/>
      <family val="3"/>
      <charset val="129"/>
    </font>
    <font>
      <b/>
      <sz val="9"/>
      <color indexed="17"/>
      <name val="맑은 고딕"/>
      <family val="3"/>
      <charset val="129"/>
    </font>
    <font>
      <sz val="9"/>
      <color indexed="12"/>
      <name val="맑은 고딕"/>
      <family val="3"/>
      <charset val="129"/>
    </font>
    <font>
      <sz val="9"/>
      <color indexed="17"/>
      <name val="맑은 고딕"/>
      <family val="3"/>
      <charset val="129"/>
    </font>
    <font>
      <b/>
      <i/>
      <sz val="9"/>
      <color indexed="36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8"/>
      <name val="맑은 고딕"/>
      <family val="3"/>
      <charset val="129"/>
    </font>
    <font>
      <b/>
      <sz val="8"/>
      <color indexed="12"/>
      <name val="맑은 고딕"/>
      <family val="3"/>
      <charset val="129"/>
    </font>
    <font>
      <sz val="9"/>
      <color indexed="8"/>
      <name val="돋움"/>
      <family val="3"/>
      <charset val="129"/>
    </font>
    <font>
      <sz val="18"/>
      <color indexed="8"/>
      <name val="맑은 고딕"/>
      <family val="3"/>
      <charset val="129"/>
    </font>
    <font>
      <i/>
      <sz val="9"/>
      <color indexed="8"/>
      <name val="돋움"/>
      <family val="3"/>
      <charset val="129"/>
    </font>
    <font>
      <sz val="9"/>
      <color indexed="8"/>
      <name val="맑은 고딕"/>
      <family val="3"/>
      <charset val="129"/>
    </font>
    <font>
      <sz val="9"/>
      <color indexed="12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sz val="8"/>
      <name val="돋움"/>
      <family val="2"/>
      <charset val="129"/>
    </font>
    <font>
      <b/>
      <sz val="10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vertAlign val="subscript"/>
      <sz val="9"/>
      <color theme="1"/>
      <name val="맑은 고딕"/>
      <family val="3"/>
      <charset val="129"/>
      <scheme val="minor"/>
    </font>
    <font>
      <vertAlign val="superscript"/>
      <sz val="9"/>
      <color theme="1"/>
      <name val="맑은 고딕"/>
      <family val="3"/>
      <charset val="129"/>
      <scheme val="minor"/>
    </font>
    <font>
      <b/>
      <sz val="9"/>
      <color rgb="FF0033CC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ajor"/>
    </font>
    <font>
      <sz val="9"/>
      <name val="Calibri"/>
      <family val="3"/>
      <charset val="161"/>
    </font>
    <font>
      <vertAlign val="subscript"/>
      <sz val="9"/>
      <color rgb="FF000000"/>
      <name val="맑은 고딕"/>
      <family val="3"/>
      <charset val="129"/>
    </font>
    <font>
      <sz val="9"/>
      <name val="맑은 고딕"/>
      <family val="3"/>
      <charset val="161"/>
    </font>
    <font>
      <vertAlign val="superscript"/>
      <sz val="9"/>
      <color rgb="FF000000"/>
      <name val="맑은 고딕"/>
      <family val="3"/>
      <charset val="129"/>
    </font>
    <font>
      <sz val="11"/>
      <color rgb="FF9C5700"/>
      <name val="Arial"/>
      <family val="2"/>
      <charset val="129"/>
    </font>
    <font>
      <vertAlign val="subscript"/>
      <sz val="9"/>
      <name val="Calibri"/>
      <family val="2"/>
    </font>
    <font>
      <vertAlign val="superscript"/>
      <sz val="9"/>
      <name val="Calibri"/>
      <family val="2"/>
    </font>
    <font>
      <sz val="8"/>
      <name val="Calibri"/>
      <family val="3"/>
      <charset val="161"/>
    </font>
    <font>
      <vertAlign val="subscript"/>
      <sz val="8"/>
      <name val="맑은 고딕"/>
      <family val="3"/>
      <charset val="129"/>
    </font>
    <font>
      <u/>
      <sz val="11"/>
      <color theme="10"/>
      <name val="돋움"/>
      <family val="3"/>
      <charset val="129"/>
    </font>
    <font>
      <sz val="9"/>
      <color rgb="FF000000"/>
      <name val="Calibri"/>
      <family val="3"/>
      <charset val="161"/>
    </font>
    <font>
      <sz val="9"/>
      <color indexed="8"/>
      <name val="맑은 고딕"/>
      <family val="3"/>
      <charset val="129"/>
      <scheme val="major"/>
    </font>
    <font>
      <sz val="14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vertAlign val="subscript"/>
      <sz val="10.35"/>
      <name val="맑은 고딕"/>
      <family val="3"/>
      <charset val="129"/>
    </font>
    <font>
      <sz val="14"/>
      <name val="맑은 고딕"/>
      <family val="3"/>
      <charset val="129"/>
    </font>
    <font>
      <sz val="10.35"/>
      <name val="맑은 고딕"/>
      <family val="3"/>
      <charset val="129"/>
    </font>
    <font>
      <sz val="12"/>
      <name val="맑은 고딕"/>
      <family val="3"/>
      <charset val="129"/>
    </font>
    <font>
      <sz val="9"/>
      <name val="Segoe UI Symbol"/>
      <family val="1"/>
    </font>
    <font>
      <sz val="6"/>
      <name val="맑은 고딕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2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 diagonalDown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Down="1">
      <left/>
      <right/>
      <top style="thin">
        <color indexed="64"/>
      </top>
      <bottom/>
      <diagonal style="hair">
        <color indexed="64"/>
      </diagonal>
    </border>
    <border diagonalDown="1">
      <left/>
      <right style="hair">
        <color indexed="64"/>
      </right>
      <top style="thin">
        <color indexed="64"/>
      </top>
      <bottom/>
      <diagonal style="hair">
        <color indexed="64"/>
      </diagonal>
    </border>
    <border diagonalDown="1">
      <left style="hair">
        <color indexed="64"/>
      </left>
      <right/>
      <top/>
      <bottom/>
      <diagonal style="hair">
        <color indexed="64"/>
      </diagonal>
    </border>
    <border diagonalDown="1">
      <left/>
      <right/>
      <top/>
      <bottom/>
      <diagonal style="hair">
        <color indexed="64"/>
      </diagonal>
    </border>
    <border diagonalDown="1">
      <left/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Down="1">
      <left/>
      <right/>
      <top/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/>
      <top style="hair">
        <color theme="1"/>
      </top>
      <bottom style="thin">
        <color theme="1"/>
      </bottom>
      <diagonal/>
    </border>
    <border>
      <left/>
      <right style="hair">
        <color theme="1"/>
      </right>
      <top/>
      <bottom style="thin">
        <color indexed="64"/>
      </bottom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hair">
        <color theme="1"/>
      </right>
      <top style="hair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/>
      <top style="thin">
        <color theme="1"/>
      </top>
      <bottom style="hair">
        <color theme="1"/>
      </bottom>
      <diagonal/>
    </border>
    <border>
      <left/>
      <right/>
      <top style="thin">
        <color theme="1"/>
      </top>
      <bottom style="hair">
        <color theme="1"/>
      </bottom>
      <diagonal/>
    </border>
    <border>
      <left/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theme="1" tint="0.34998626667073579"/>
      </bottom>
      <diagonal/>
    </border>
  </borders>
  <cellStyleXfs count="24">
    <xf numFmtId="0" fontId="0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20" fillId="14" borderId="0" applyNumberFormat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</cellStyleXfs>
  <cellXfs count="1595">
    <xf numFmtId="0" fontId="0" fillId="0" borderId="0" xfId="0">
      <alignment vertical="center"/>
    </xf>
    <xf numFmtId="0" fontId="60" fillId="0" borderId="0" xfId="0" applyFont="1">
      <alignment vertical="center"/>
    </xf>
    <xf numFmtId="0" fontId="61" fillId="0" borderId="0" xfId="5" applyFont="1"/>
    <xf numFmtId="0" fontId="62" fillId="2" borderId="0" xfId="5" applyFont="1" applyFill="1" applyAlignment="1">
      <alignment vertical="center"/>
    </xf>
    <xf numFmtId="0" fontId="63" fillId="0" borderId="0" xfId="0" applyFont="1">
      <alignment vertical="center"/>
    </xf>
    <xf numFmtId="49" fontId="64" fillId="0" borderId="0" xfId="14" applyNumberFormat="1" applyFont="1" applyAlignment="1">
      <alignment horizontal="right" vertical="center"/>
    </xf>
    <xf numFmtId="0" fontId="64" fillId="0" borderId="0" xfId="14" applyFont="1">
      <alignment vertical="center"/>
    </xf>
    <xf numFmtId="0" fontId="62" fillId="2" borderId="0" xfId="5" applyFont="1" applyFill="1"/>
    <xf numFmtId="0" fontId="64" fillId="0" borderId="0" xfId="14" applyFont="1" applyAlignment="1">
      <alignment horizontal="center" vertical="center"/>
    </xf>
    <xf numFmtId="0" fontId="62" fillId="3" borderId="0" xfId="5" applyFont="1" applyFill="1"/>
    <xf numFmtId="0" fontId="62" fillId="0" borderId="0" xfId="5" applyFont="1"/>
    <xf numFmtId="0" fontId="64" fillId="0" borderId="0" xfId="5" applyFont="1" applyAlignment="1">
      <alignment vertical="center"/>
    </xf>
    <xf numFmtId="0" fontId="64" fillId="0" borderId="0" xfId="14" quotePrefix="1" applyFont="1">
      <alignment vertical="center"/>
    </xf>
    <xf numFmtId="49" fontId="64" fillId="0" borderId="0" xfId="14" quotePrefix="1" applyNumberFormat="1" applyFont="1" applyAlignment="1">
      <alignment horizontal="right" vertical="center"/>
    </xf>
    <xf numFmtId="0" fontId="64" fillId="0" borderId="0" xfId="5" quotePrefix="1" applyFont="1" applyAlignment="1">
      <alignment vertical="center"/>
    </xf>
    <xf numFmtId="0" fontId="65" fillId="0" borderId="0" xfId="5" quotePrefix="1" applyFont="1" applyAlignment="1">
      <alignment vertical="center"/>
    </xf>
    <xf numFmtId="0" fontId="66" fillId="0" borderId="0" xfId="6" applyFont="1" applyAlignment="1">
      <alignment horizontal="left" vertical="center"/>
    </xf>
    <xf numFmtId="0" fontId="67" fillId="2" borderId="0" xfId="6" applyFont="1" applyFill="1" applyAlignment="1">
      <alignment vertical="center"/>
    </xf>
    <xf numFmtId="0" fontId="68" fillId="0" borderId="0" xfId="6" applyFont="1" applyAlignment="1">
      <alignment vertical="center"/>
    </xf>
    <xf numFmtId="0" fontId="67" fillId="0" borderId="0" xfId="6" applyFont="1" applyAlignment="1">
      <alignment vertical="center"/>
    </xf>
    <xf numFmtId="0" fontId="68" fillId="0" borderId="1" xfId="6" applyFont="1" applyBorder="1" applyAlignment="1">
      <alignment vertical="center"/>
    </xf>
    <xf numFmtId="0" fontId="68" fillId="0" borderId="2" xfId="6" applyFont="1" applyBorder="1" applyAlignment="1">
      <alignment vertical="center"/>
    </xf>
    <xf numFmtId="0" fontId="68" fillId="0" borderId="3" xfId="6" applyFont="1" applyBorder="1" applyAlignment="1">
      <alignment vertical="center"/>
    </xf>
    <xf numFmtId="0" fontId="68" fillId="0" borderId="0" xfId="6" applyFont="1"/>
    <xf numFmtId="0" fontId="69" fillId="0" borderId="0" xfId="0" applyFont="1">
      <alignment vertical="center"/>
    </xf>
    <xf numFmtId="0" fontId="66" fillId="0" borderId="0" xfId="6" quotePrefix="1" applyFont="1" applyAlignment="1">
      <alignment horizontal="left" vertical="center"/>
    </xf>
    <xf numFmtId="0" fontId="68" fillId="0" borderId="0" xfId="6" quotePrefix="1" applyFont="1" applyAlignment="1">
      <alignment vertical="center"/>
    </xf>
    <xf numFmtId="0" fontId="68" fillId="0" borderId="0" xfId="0" applyFont="1" applyAlignment="1"/>
    <xf numFmtId="0" fontId="68" fillId="0" borderId="0" xfId="0" applyFont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vertical="center"/>
    </xf>
    <xf numFmtId="0" fontId="68" fillId="0" borderId="5" xfId="0" applyFont="1" applyBorder="1" applyAlignment="1">
      <alignment horizontal="left" vertical="center"/>
    </xf>
    <xf numFmtId="0" fontId="68" fillId="0" borderId="6" xfId="0" applyFont="1" applyBorder="1" applyAlignment="1">
      <alignment horizontal="left" vertical="center"/>
    </xf>
    <xf numFmtId="0" fontId="67" fillId="2" borderId="0" xfId="0" applyFont="1" applyFill="1" applyAlignment="1"/>
    <xf numFmtId="0" fontId="68" fillId="0" borderId="0" xfId="0" quotePrefix="1" applyFont="1" applyAlignment="1">
      <alignment horizontal="center" vertical="center"/>
    </xf>
    <xf numFmtId="0" fontId="68" fillId="0" borderId="7" xfId="0" applyFont="1" applyBorder="1" applyAlignment="1">
      <alignment horizontal="left" vertical="center"/>
    </xf>
    <xf numFmtId="0" fontId="68" fillId="0" borderId="2" xfId="0" applyFont="1" applyBorder="1" applyAlignment="1">
      <alignment horizontal="left" vertical="center"/>
    </xf>
    <xf numFmtId="0" fontId="68" fillId="2" borderId="0" xfId="0" applyFont="1" applyFill="1" applyAlignment="1"/>
    <xf numFmtId="0" fontId="68" fillId="0" borderId="0" xfId="0" applyFont="1">
      <alignment vertical="center"/>
    </xf>
    <xf numFmtId="176" fontId="68" fillId="0" borderId="0" xfId="0" applyNumberFormat="1" applyFont="1" applyAlignment="1">
      <alignment horizontal="center" vertical="center"/>
    </xf>
    <xf numFmtId="178" fontId="68" fillId="0" borderId="0" xfId="0" applyNumberFormat="1" applyFont="1" applyAlignment="1">
      <alignment horizontal="center" vertical="center"/>
    </xf>
    <xf numFmtId="0" fontId="68" fillId="0" borderId="8" xfId="0" applyFont="1" applyBorder="1" applyAlignment="1">
      <alignment horizontal="left" vertical="center"/>
    </xf>
    <xf numFmtId="0" fontId="68" fillId="0" borderId="9" xfId="0" applyFont="1" applyBorder="1" applyAlignment="1">
      <alignment horizontal="left" vertical="center"/>
    </xf>
    <xf numFmtId="0" fontId="68" fillId="0" borderId="10" xfId="0" applyFont="1" applyBorder="1" applyAlignment="1">
      <alignment horizontal="left" vertical="center"/>
    </xf>
    <xf numFmtId="176" fontId="68" fillId="0" borderId="0" xfId="0" applyNumberFormat="1" applyFont="1">
      <alignment vertical="center"/>
    </xf>
    <xf numFmtId="178" fontId="68" fillId="0" borderId="0" xfId="0" applyNumberFormat="1" applyFont="1">
      <alignment vertical="center"/>
    </xf>
    <xf numFmtId="0" fontId="68" fillId="0" borderId="5" xfId="0" applyFont="1" applyBorder="1" applyAlignment="1"/>
    <xf numFmtId="0" fontId="68" fillId="0" borderId="7" xfId="0" applyFont="1" applyBorder="1">
      <alignment vertical="center"/>
    </xf>
    <xf numFmtId="0" fontId="68" fillId="0" borderId="0" xfId="0" applyFont="1" applyAlignment="1">
      <alignment horizontal="center" vertical="center"/>
    </xf>
    <xf numFmtId="0" fontId="68" fillId="0" borderId="7" xfId="0" applyFont="1" applyBorder="1" applyAlignment="1"/>
    <xf numFmtId="0" fontId="68" fillId="0" borderId="8" xfId="0" applyFont="1" applyBorder="1" applyAlignment="1"/>
    <xf numFmtId="0" fontId="68" fillId="0" borderId="9" xfId="0" applyFont="1" applyBorder="1" applyAlignment="1"/>
    <xf numFmtId="0" fontId="66" fillId="0" borderId="0" xfId="0" applyFont="1">
      <alignment vertical="center"/>
    </xf>
    <xf numFmtId="0" fontId="67" fillId="2" borderId="0" xfId="0" applyFont="1" applyFill="1">
      <alignment vertical="center"/>
    </xf>
    <xf numFmtId="0" fontId="68" fillId="0" borderId="0" xfId="0" quotePrefix="1" applyFont="1" applyAlignment="1">
      <alignment horizontal="left" vertical="center"/>
    </xf>
    <xf numFmtId="0" fontId="66" fillId="0" borderId="0" xfId="0" quotePrefix="1" applyFont="1">
      <alignment vertical="center"/>
    </xf>
    <xf numFmtId="0" fontId="69" fillId="0" borderId="0" xfId="0" quotePrefix="1" applyFont="1">
      <alignment vertical="center"/>
    </xf>
    <xf numFmtId="0" fontId="69" fillId="0" borderId="0" xfId="0" quotePrefix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11" xfId="0" quotePrefix="1" applyFont="1" applyBorder="1" applyAlignment="1">
      <alignment horizontal="center" vertical="center"/>
    </xf>
    <xf numFmtId="0" fontId="70" fillId="0" borderId="0" xfId="0" quotePrefix="1" applyFont="1">
      <alignment vertical="center"/>
    </xf>
    <xf numFmtId="0" fontId="69" fillId="0" borderId="0" xfId="0" quotePrefix="1" applyFont="1" applyAlignment="1">
      <alignment horizontal="center" vertical="center" wrapText="1"/>
    </xf>
    <xf numFmtId="0" fontId="71" fillId="0" borderId="5" xfId="0" applyFont="1" applyBorder="1" applyAlignment="1">
      <alignment horizontal="right" vertical="center"/>
    </xf>
    <xf numFmtId="0" fontId="71" fillId="0" borderId="0" xfId="0" applyFont="1" applyAlignment="1">
      <alignment horizontal="right" vertical="center"/>
    </xf>
    <xf numFmtId="0" fontId="60" fillId="4" borderId="0" xfId="0" applyFont="1" applyFill="1">
      <alignment vertical="center"/>
    </xf>
    <xf numFmtId="0" fontId="60" fillId="4" borderId="0" xfId="0" quotePrefix="1" applyFont="1" applyFill="1">
      <alignment vertical="center"/>
    </xf>
    <xf numFmtId="0" fontId="65" fillId="0" borderId="0" xfId="0" applyFont="1">
      <alignment vertical="center"/>
    </xf>
    <xf numFmtId="0" fontId="60" fillId="0" borderId="0" xfId="0" quotePrefix="1" applyFont="1" applyAlignment="1">
      <alignment horizontal="right" vertical="center"/>
    </xf>
    <xf numFmtId="0" fontId="60" fillId="0" borderId="0" xfId="0" quotePrefix="1" applyFont="1">
      <alignment vertical="center"/>
    </xf>
    <xf numFmtId="0" fontId="60" fillId="5" borderId="0" xfId="0" applyFont="1" applyFill="1">
      <alignment vertical="center"/>
    </xf>
    <xf numFmtId="0" fontId="60" fillId="0" borderId="0" xfId="0" quotePrefix="1" applyFont="1" applyAlignment="1">
      <alignment horizontal="left" vertical="center"/>
    </xf>
    <xf numFmtId="0" fontId="64" fillId="0" borderId="0" xfId="0" quotePrefix="1" applyFont="1">
      <alignment vertical="center"/>
    </xf>
    <xf numFmtId="0" fontId="64" fillId="0" borderId="0" xfId="4" quotePrefix="1" applyFont="1" applyAlignment="1">
      <alignment horizontal="right" vertical="center"/>
    </xf>
    <xf numFmtId="0" fontId="64" fillId="0" borderId="0" xfId="0" quotePrefix="1" applyFont="1" applyAlignment="1">
      <alignment horizontal="left" vertical="center"/>
    </xf>
    <xf numFmtId="0" fontId="60" fillId="0" borderId="0" xfId="0" quotePrefix="1" applyFont="1" applyAlignment="1">
      <alignment horizontal="center" vertical="center"/>
    </xf>
    <xf numFmtId="0" fontId="72" fillId="0" borderId="0" xfId="0" applyFont="1">
      <alignment vertical="center"/>
    </xf>
    <xf numFmtId="0" fontId="64" fillId="0" borderId="0" xfId="0" quotePrefix="1" applyFont="1" applyAlignment="1">
      <alignment horizontal="center" vertical="center"/>
    </xf>
    <xf numFmtId="0" fontId="64" fillId="0" borderId="0" xfId="0" applyFont="1">
      <alignment vertical="center"/>
    </xf>
    <xf numFmtId="0" fontId="64" fillId="0" borderId="0" xfId="0" applyFont="1" applyAlignment="1">
      <alignment horizontal="center" vertical="center"/>
    </xf>
    <xf numFmtId="178" fontId="64" fillId="0" borderId="0" xfId="0" applyNumberFormat="1" applyFont="1" applyAlignment="1">
      <alignment horizontal="center" vertical="center"/>
    </xf>
    <xf numFmtId="176" fontId="64" fillId="0" borderId="0" xfId="0" applyNumberFormat="1" applyFont="1">
      <alignment vertical="center"/>
    </xf>
    <xf numFmtId="180" fontId="64" fillId="0" borderId="0" xfId="0" quotePrefix="1" applyNumberFormat="1" applyFont="1">
      <alignment vertical="center"/>
    </xf>
    <xf numFmtId="180" fontId="64" fillId="0" borderId="0" xfId="0" applyNumberFormat="1" applyFont="1">
      <alignment vertical="center"/>
    </xf>
    <xf numFmtId="0" fontId="64" fillId="5" borderId="0" xfId="0" applyFont="1" applyFill="1">
      <alignment vertical="center"/>
    </xf>
    <xf numFmtId="0" fontId="64" fillId="0" borderId="9" xfId="0" quotePrefix="1" applyFont="1" applyBorder="1" applyAlignment="1">
      <alignment horizontal="center" vertical="center"/>
    </xf>
    <xf numFmtId="0" fontId="64" fillId="0" borderId="0" xfId="0" quotePrefix="1" applyFont="1" applyAlignment="1">
      <alignment horizontal="right" vertical="center"/>
    </xf>
    <xf numFmtId="176" fontId="64" fillId="0" borderId="5" xfId="0" applyNumberFormat="1" applyFont="1" applyBorder="1" applyAlignment="1">
      <alignment horizontal="center" vertical="center"/>
    </xf>
    <xf numFmtId="0" fontId="65" fillId="0" borderId="0" xfId="0" quotePrefix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4" fillId="0" borderId="9" xfId="0" quotePrefix="1" applyFont="1" applyBorder="1">
      <alignment vertical="center"/>
    </xf>
    <xf numFmtId="0" fontId="64" fillId="0" borderId="5" xfId="0" applyFont="1" applyBorder="1" applyAlignment="1">
      <alignment horizontal="center" vertical="center"/>
    </xf>
    <xf numFmtId="0" fontId="65" fillId="0" borderId="0" xfId="0" quotePrefix="1" applyFont="1">
      <alignment vertical="center"/>
    </xf>
    <xf numFmtId="176" fontId="64" fillId="0" borderId="0" xfId="0" applyNumberFormat="1" applyFont="1" applyAlignment="1">
      <alignment horizontal="center" vertical="center"/>
    </xf>
    <xf numFmtId="176" fontId="64" fillId="0" borderId="0" xfId="0" quotePrefix="1" applyNumberFormat="1" applyFont="1" applyAlignment="1">
      <alignment horizontal="center" vertical="center"/>
    </xf>
    <xf numFmtId="178" fontId="64" fillId="0" borderId="0" xfId="0" applyNumberFormat="1" applyFont="1">
      <alignment vertical="center"/>
    </xf>
    <xf numFmtId="184" fontId="64" fillId="0" borderId="0" xfId="0" applyNumberFormat="1" applyFont="1" applyAlignment="1">
      <alignment horizontal="right" vertical="center"/>
    </xf>
    <xf numFmtId="184" fontId="64" fillId="0" borderId="0" xfId="0" quotePrefix="1" applyNumberFormat="1" applyFont="1" applyAlignment="1">
      <alignment horizontal="right" vertical="center"/>
    </xf>
    <xf numFmtId="176" fontId="64" fillId="0" borderId="0" xfId="0" quotePrefix="1" applyNumberFormat="1" applyFont="1">
      <alignment vertical="center"/>
    </xf>
    <xf numFmtId="183" fontId="64" fillId="0" borderId="0" xfId="0" applyNumberFormat="1" applyFont="1">
      <alignment vertical="center"/>
    </xf>
    <xf numFmtId="183" fontId="64" fillId="0" borderId="0" xfId="0" applyNumberFormat="1" applyFont="1" applyAlignment="1">
      <alignment horizontal="center" vertical="center"/>
    </xf>
    <xf numFmtId="176" fontId="64" fillId="0" borderId="0" xfId="0" quotePrefix="1" applyNumberFormat="1" applyFont="1" applyAlignment="1">
      <alignment horizontal="right" vertical="center"/>
    </xf>
    <xf numFmtId="180" fontId="64" fillId="0" borderId="0" xfId="0" applyNumberFormat="1" applyFont="1" applyAlignment="1">
      <alignment horizontal="right" vertical="center"/>
    </xf>
    <xf numFmtId="0" fontId="73" fillId="0" borderId="0" xfId="0" quotePrefix="1" applyFont="1" applyAlignment="1">
      <alignment horizontal="left" vertical="center"/>
    </xf>
    <xf numFmtId="0" fontId="65" fillId="0" borderId="0" xfId="3" applyFont="1" applyAlignment="1">
      <alignment vertical="center"/>
    </xf>
    <xf numFmtId="0" fontId="60" fillId="6" borderId="0" xfId="0" applyFont="1" applyFill="1">
      <alignment vertical="center"/>
    </xf>
    <xf numFmtId="0" fontId="64" fillId="7" borderId="0" xfId="0" applyFont="1" applyFill="1">
      <alignment vertical="center"/>
    </xf>
    <xf numFmtId="0" fontId="68" fillId="4" borderId="0" xfId="0" applyFont="1" applyFill="1" applyAlignment="1"/>
    <xf numFmtId="0" fontId="68" fillId="4" borderId="0" xfId="0" quotePrefix="1" applyFont="1" applyFill="1" applyAlignment="1"/>
    <xf numFmtId="0" fontId="68" fillId="5" borderId="0" xfId="0" applyFont="1" applyFill="1" applyAlignment="1"/>
    <xf numFmtId="0" fontId="60" fillId="0" borderId="0" xfId="0" applyFont="1" applyAlignment="1">
      <alignment horizontal="center" vertical="center"/>
    </xf>
    <xf numFmtId="0" fontId="60" fillId="6" borderId="0" xfId="0" quotePrefix="1" applyFont="1" applyFill="1" applyAlignment="1">
      <alignment horizontal="right" vertical="center"/>
    </xf>
    <xf numFmtId="0" fontId="60" fillId="6" borderId="0" xfId="0" quotePrefix="1" applyFont="1" applyFill="1">
      <alignment vertical="center"/>
    </xf>
    <xf numFmtId="0" fontId="64" fillId="0" borderId="0" xfId="4" applyFont="1" applyAlignment="1">
      <alignment horizontal="right" vertical="center"/>
    </xf>
    <xf numFmtId="176" fontId="64" fillId="0" borderId="0" xfId="0" quotePrefix="1" applyNumberFormat="1" applyFont="1" applyAlignment="1">
      <alignment horizontal="left" vertical="center"/>
    </xf>
    <xf numFmtId="176" fontId="64" fillId="0" borderId="0" xfId="0" applyNumberFormat="1" applyFont="1" applyAlignment="1">
      <alignment horizontal="left" vertical="center"/>
    </xf>
    <xf numFmtId="0" fontId="74" fillId="0" borderId="0" xfId="0" quotePrefix="1" applyFont="1" applyAlignment="1"/>
    <xf numFmtId="0" fontId="69" fillId="0" borderId="0" xfId="0" quotePrefix="1" applyFont="1" applyAlignment="1">
      <alignment horizontal="left" vertical="center"/>
    </xf>
    <xf numFmtId="180" fontId="68" fillId="0" borderId="0" xfId="0" applyNumberFormat="1" applyFont="1">
      <alignment vertical="center"/>
    </xf>
    <xf numFmtId="0" fontId="68" fillId="0" borderId="0" xfId="0" quotePrefix="1" applyFont="1">
      <alignment vertical="center"/>
    </xf>
    <xf numFmtId="0" fontId="68" fillId="0" borderId="9" xfId="0" quotePrefix="1" applyFont="1" applyBorder="1" applyAlignment="1">
      <alignment horizontal="center" vertical="center"/>
    </xf>
    <xf numFmtId="176" fontId="68" fillId="0" borderId="0" xfId="0" quotePrefix="1" applyNumberFormat="1" applyFont="1" applyAlignment="1">
      <alignment horizontal="center" vertical="center"/>
    </xf>
    <xf numFmtId="176" fontId="68" fillId="0" borderId="0" xfId="0" quotePrefix="1" applyNumberFormat="1" applyFont="1">
      <alignment vertical="center"/>
    </xf>
    <xf numFmtId="183" fontId="68" fillId="0" borderId="9" xfId="0" applyNumberFormat="1" applyFont="1" applyBorder="1">
      <alignment vertical="center"/>
    </xf>
    <xf numFmtId="0" fontId="68" fillId="0" borderId="9" xfId="0" quotePrefix="1" applyFont="1" applyBorder="1">
      <alignment vertical="center"/>
    </xf>
    <xf numFmtId="0" fontId="68" fillId="0" borderId="0" xfId="0" quotePrefix="1" applyFont="1" applyAlignment="1">
      <alignment horizontal="right" vertical="center"/>
    </xf>
    <xf numFmtId="183" fontId="68" fillId="0" borderId="5" xfId="0" applyNumberFormat="1" applyFont="1" applyBorder="1">
      <alignment vertical="center"/>
    </xf>
    <xf numFmtId="0" fontId="75" fillId="0" borderId="0" xfId="0" quotePrefix="1" applyFont="1">
      <alignment vertical="center"/>
    </xf>
    <xf numFmtId="0" fontId="68" fillId="0" borderId="9" xfId="0" applyFont="1" applyBorder="1">
      <alignment vertical="center"/>
    </xf>
    <xf numFmtId="0" fontId="66" fillId="0" borderId="0" xfId="0" quotePrefix="1" applyFont="1" applyAlignment="1">
      <alignment horizontal="right" vertical="center"/>
    </xf>
    <xf numFmtId="0" fontId="76" fillId="0" borderId="0" xfId="0" quotePrefix="1" applyFont="1">
      <alignment vertical="center"/>
    </xf>
    <xf numFmtId="183" fontId="68" fillId="0" borderId="0" xfId="0" applyNumberFormat="1" applyFont="1">
      <alignment vertical="center"/>
    </xf>
    <xf numFmtId="176" fontId="68" fillId="0" borderId="0" xfId="0" quotePrefix="1" applyNumberFormat="1" applyFont="1" applyAlignment="1">
      <alignment horizontal="right" vertical="center"/>
    </xf>
    <xf numFmtId="183" fontId="68" fillId="0" borderId="0" xfId="0" quotePrefix="1" applyNumberFormat="1" applyFont="1">
      <alignment vertical="center"/>
    </xf>
    <xf numFmtId="180" fontId="68" fillId="0" borderId="0" xfId="0" quotePrefix="1" applyNumberFormat="1" applyFont="1" applyAlignment="1">
      <alignment horizontal="center" vertical="center"/>
    </xf>
    <xf numFmtId="180" fontId="68" fillId="0" borderId="0" xfId="0" quotePrefix="1" applyNumberFormat="1" applyFont="1">
      <alignment vertical="center"/>
    </xf>
    <xf numFmtId="0" fontId="64" fillId="0" borderId="9" xfId="0" applyFont="1" applyBorder="1">
      <alignment vertical="center"/>
    </xf>
    <xf numFmtId="0" fontId="77" fillId="0" borderId="0" xfId="0" applyFont="1" applyAlignment="1">
      <alignment horizontal="center" vertical="center"/>
    </xf>
    <xf numFmtId="176" fontId="64" fillId="0" borderId="0" xfId="0" applyNumberFormat="1" applyFont="1" applyAlignment="1">
      <alignment horizontal="right" vertical="center"/>
    </xf>
    <xf numFmtId="0" fontId="60" fillId="0" borderId="9" xfId="0" quotePrefix="1" applyFont="1" applyBorder="1" applyAlignment="1">
      <alignment horizontal="center" vertical="center"/>
    </xf>
    <xf numFmtId="0" fontId="78" fillId="0" borderId="0" xfId="0" quotePrefix="1" applyFont="1">
      <alignment vertical="center"/>
    </xf>
    <xf numFmtId="0" fontId="73" fillId="0" borderId="0" xfId="0" quotePrefix="1" applyFont="1">
      <alignment vertical="center"/>
    </xf>
    <xf numFmtId="183" fontId="60" fillId="0" borderId="0" xfId="0" applyNumberFormat="1" applyFont="1">
      <alignment vertical="center"/>
    </xf>
    <xf numFmtId="0" fontId="65" fillId="0" borderId="0" xfId="0" quotePrefix="1" applyFont="1" applyAlignment="1">
      <alignment horizontal="right" vertical="center"/>
    </xf>
    <xf numFmtId="0" fontId="64" fillId="0" borderId="9" xfId="0" applyFont="1" applyBorder="1" applyAlignment="1">
      <alignment horizontal="center" vertical="center"/>
    </xf>
    <xf numFmtId="176" fontId="78" fillId="0" borderId="0" xfId="0" applyNumberFormat="1" applyFont="1" applyAlignment="1">
      <alignment horizontal="left" vertical="center"/>
    </xf>
    <xf numFmtId="176" fontId="60" fillId="0" borderId="0" xfId="0" quotePrefix="1" applyNumberFormat="1" applyFont="1" applyAlignment="1">
      <alignment horizontal="center" vertical="center"/>
    </xf>
    <xf numFmtId="176" fontId="73" fillId="0" borderId="0" xfId="0" applyNumberFormat="1" applyFont="1" applyAlignment="1">
      <alignment horizontal="left" vertical="center"/>
    </xf>
    <xf numFmtId="176" fontId="60" fillId="0" borderId="0" xfId="0" applyNumberFormat="1" applyFont="1">
      <alignment vertical="center"/>
    </xf>
    <xf numFmtId="184" fontId="64" fillId="0" borderId="0" xfId="0" applyNumberFormat="1" applyFont="1">
      <alignment vertical="center"/>
    </xf>
    <xf numFmtId="179" fontId="60" fillId="0" borderId="0" xfId="0" quotePrefix="1" applyNumberFormat="1" applyFont="1" applyAlignment="1">
      <alignment horizontal="center" vertical="center"/>
    </xf>
    <xf numFmtId="0" fontId="60" fillId="0" borderId="9" xfId="0" applyFont="1" applyBorder="1">
      <alignment vertical="center"/>
    </xf>
    <xf numFmtId="184" fontId="60" fillId="0" borderId="0" xfId="0" applyNumberFormat="1" applyFont="1">
      <alignment vertical="center"/>
    </xf>
    <xf numFmtId="0" fontId="64" fillId="6" borderId="0" xfId="0" quotePrefix="1" applyFont="1" applyFill="1">
      <alignment vertical="center"/>
    </xf>
    <xf numFmtId="0" fontId="64" fillId="6" borderId="0" xfId="0" applyFont="1" applyFill="1">
      <alignment vertical="center"/>
    </xf>
    <xf numFmtId="176" fontId="64" fillId="0" borderId="9" xfId="0" quotePrefix="1" applyNumberFormat="1" applyFont="1" applyBorder="1" applyAlignment="1">
      <alignment horizontal="center" vertical="center"/>
    </xf>
    <xf numFmtId="184" fontId="64" fillId="0" borderId="9" xfId="0" applyNumberFormat="1" applyFont="1" applyBorder="1">
      <alignment vertical="center"/>
    </xf>
    <xf numFmtId="176" fontId="64" fillId="0" borderId="9" xfId="0" applyNumberFormat="1" applyFont="1" applyBorder="1" applyAlignment="1">
      <alignment horizontal="right" vertical="center"/>
    </xf>
    <xf numFmtId="0" fontId="64" fillId="0" borderId="0" xfId="0" applyFont="1" applyAlignment="1">
      <alignment horizontal="left" vertical="center"/>
    </xf>
    <xf numFmtId="180" fontId="64" fillId="0" borderId="0" xfId="0" quotePrefix="1" applyNumberFormat="1" applyFont="1" applyAlignment="1">
      <alignment horizontal="center" vertical="center"/>
    </xf>
    <xf numFmtId="180" fontId="64" fillId="0" borderId="9" xfId="0" quotePrefix="1" applyNumberFormat="1" applyFont="1" applyBorder="1" applyAlignment="1">
      <alignment horizontal="center" vertical="center"/>
    </xf>
    <xf numFmtId="180" fontId="64" fillId="0" borderId="0" xfId="0" applyNumberFormat="1" applyFont="1" applyAlignment="1">
      <alignment horizontal="center" vertical="center"/>
    </xf>
    <xf numFmtId="183" fontId="64" fillId="0" borderId="9" xfId="0" quotePrefix="1" applyNumberFormat="1" applyFont="1" applyBorder="1" applyAlignment="1">
      <alignment horizontal="center" vertical="center"/>
    </xf>
    <xf numFmtId="0" fontId="70" fillId="0" borderId="0" xfId="0" quotePrefix="1" applyFont="1" applyAlignment="1">
      <alignment horizontal="right" vertical="center"/>
    </xf>
    <xf numFmtId="0" fontId="70" fillId="0" borderId="0" xfId="0" applyFont="1" applyAlignment="1">
      <alignment horizontal="right" vertical="center"/>
    </xf>
    <xf numFmtId="0" fontId="64" fillId="0" borderId="0" xfId="0" applyFont="1" applyAlignment="1">
      <alignment horizontal="right" vertical="center"/>
    </xf>
    <xf numFmtId="183" fontId="60" fillId="0" borderId="0" xfId="0" applyNumberFormat="1" applyFont="1" applyAlignment="1">
      <alignment horizontal="center" vertical="center"/>
    </xf>
    <xf numFmtId="0" fontId="64" fillId="6" borderId="0" xfId="0" applyFont="1" applyFill="1" applyAlignment="1">
      <alignment horizontal="left" vertical="center"/>
    </xf>
    <xf numFmtId="0" fontId="64" fillId="0" borderId="9" xfId="0" quotePrefix="1" applyFont="1" applyBorder="1" applyAlignment="1">
      <alignment horizontal="left" vertical="center"/>
    </xf>
    <xf numFmtId="183" fontId="64" fillId="0" borderId="0" xfId="0" quotePrefix="1" applyNumberFormat="1" applyFont="1" applyAlignment="1">
      <alignment horizontal="center" vertical="center"/>
    </xf>
    <xf numFmtId="0" fontId="64" fillId="0" borderId="0" xfId="4" quotePrefix="1" applyFont="1" applyAlignment="1">
      <alignment horizontal="center" vertical="center"/>
    </xf>
    <xf numFmtId="0" fontId="64" fillId="0" borderId="9" xfId="4" quotePrefix="1" applyFont="1" applyBorder="1" applyAlignment="1">
      <alignment horizontal="center" vertical="center"/>
    </xf>
    <xf numFmtId="0" fontId="65" fillId="0" borderId="0" xfId="0" quotePrefix="1" applyFont="1" applyAlignment="1">
      <alignment horizontal="left" vertical="center"/>
    </xf>
    <xf numFmtId="0" fontId="64" fillId="0" borderId="0" xfId="4" quotePrefix="1" applyFont="1" applyAlignment="1">
      <alignment horizontal="left" vertical="center"/>
    </xf>
    <xf numFmtId="0" fontId="70" fillId="0" borderId="0" xfId="0" quotePrefix="1" applyFont="1" applyAlignment="1">
      <alignment horizontal="left" vertical="center"/>
    </xf>
    <xf numFmtId="183" fontId="64" fillId="0" borderId="9" xfId="0" applyNumberFormat="1" applyFont="1" applyBorder="1" applyAlignment="1">
      <alignment horizontal="center" vertical="center"/>
    </xf>
    <xf numFmtId="176" fontId="64" fillId="0" borderId="9" xfId="0" quotePrefix="1" applyNumberFormat="1" applyFont="1" applyBorder="1">
      <alignment vertical="center"/>
    </xf>
    <xf numFmtId="176" fontId="64" fillId="0" borderId="9" xfId="0" applyNumberFormat="1" applyFont="1" applyBorder="1">
      <alignment vertical="center"/>
    </xf>
    <xf numFmtId="0" fontId="73" fillId="0" borderId="0" xfId="0" quotePrefix="1" applyFont="1" applyAlignment="1">
      <alignment horizontal="center" vertical="center"/>
    </xf>
    <xf numFmtId="180" fontId="64" fillId="0" borderId="0" xfId="0" quotePrefix="1" applyNumberFormat="1" applyFont="1" applyAlignment="1">
      <alignment horizontal="left" vertical="center"/>
    </xf>
    <xf numFmtId="178" fontId="65" fillId="0" borderId="0" xfId="0" quotePrefix="1" applyNumberFormat="1" applyFont="1" applyAlignment="1">
      <alignment horizontal="right" vertical="center"/>
    </xf>
    <xf numFmtId="178" fontId="65" fillId="0" borderId="0" xfId="0" applyNumberFormat="1" applyFont="1" applyAlignment="1">
      <alignment horizontal="right" vertical="center"/>
    </xf>
    <xf numFmtId="0" fontId="79" fillId="0" borderId="0" xfId="0" quotePrefix="1" applyFont="1">
      <alignment vertical="center"/>
    </xf>
    <xf numFmtId="180" fontId="64" fillId="0" borderId="0" xfId="0" applyNumberFormat="1" applyFont="1" applyAlignment="1">
      <alignment horizontal="left" vertical="center"/>
    </xf>
    <xf numFmtId="0" fontId="65" fillId="0" borderId="0" xfId="0" applyFont="1" applyAlignment="1">
      <alignment horizontal="right" vertical="center"/>
    </xf>
    <xf numFmtId="0" fontId="60" fillId="0" borderId="0" xfId="0" applyFont="1" applyAlignment="1">
      <alignment horizontal="right" vertical="center"/>
    </xf>
    <xf numFmtId="176" fontId="80" fillId="0" borderId="0" xfId="0" applyNumberFormat="1" applyFont="1" applyAlignment="1">
      <alignment horizontal="right" vertical="center"/>
    </xf>
    <xf numFmtId="0" fontId="77" fillId="0" borderId="0" xfId="0" quotePrefix="1" applyFont="1">
      <alignment vertical="center"/>
    </xf>
    <xf numFmtId="0" fontId="81" fillId="0" borderId="0" xfId="0" quotePrefix="1" applyFont="1">
      <alignment vertical="center"/>
    </xf>
    <xf numFmtId="178" fontId="60" fillId="0" borderId="0" xfId="0" quotePrefix="1" applyNumberFormat="1" applyFont="1" applyAlignment="1">
      <alignment horizontal="center" vertical="center"/>
    </xf>
    <xf numFmtId="180" fontId="60" fillId="0" borderId="0" xfId="0" applyNumberFormat="1" applyFont="1" applyAlignment="1">
      <alignment horizontal="left" vertical="center"/>
    </xf>
    <xf numFmtId="178" fontId="60" fillId="0" borderId="0" xfId="0" quotePrefix="1" applyNumberFormat="1" applyFont="1" applyAlignment="1">
      <alignment horizontal="left" vertical="center"/>
    </xf>
    <xf numFmtId="183" fontId="64" fillId="0" borderId="0" xfId="0" applyNumberFormat="1" applyFont="1" applyAlignment="1">
      <alignment horizontal="right" vertical="center"/>
    </xf>
    <xf numFmtId="180" fontId="73" fillId="0" borderId="0" xfId="0" quotePrefix="1" applyNumberFormat="1" applyFont="1" applyAlignment="1">
      <alignment horizontal="left" vertical="center"/>
    </xf>
    <xf numFmtId="178" fontId="64" fillId="0" borderId="0" xfId="0" quotePrefix="1" applyNumberFormat="1" applyFont="1">
      <alignment vertical="center"/>
    </xf>
    <xf numFmtId="183" fontId="64" fillId="0" borderId="9" xfId="0" applyNumberFormat="1" applyFont="1" applyBorder="1" applyAlignment="1">
      <alignment horizontal="right" vertical="center"/>
    </xf>
    <xf numFmtId="184" fontId="64" fillId="0" borderId="5" xfId="0" applyNumberFormat="1" applyFont="1" applyBorder="1" applyAlignment="1">
      <alignment horizontal="center" vertical="center"/>
    </xf>
    <xf numFmtId="182" fontId="64" fillId="0" borderId="0" xfId="0" quotePrefix="1" applyNumberFormat="1" applyFont="1" applyAlignment="1">
      <alignment horizontal="center" vertical="center"/>
    </xf>
    <xf numFmtId="182" fontId="64" fillId="0" borderId="0" xfId="0" quotePrefix="1" applyNumberFormat="1" applyFont="1">
      <alignment vertical="center"/>
    </xf>
    <xf numFmtId="183" fontId="64" fillId="0" borderId="0" xfId="0" quotePrefix="1" applyNumberFormat="1" applyFont="1">
      <alignment vertical="center"/>
    </xf>
    <xf numFmtId="0" fontId="64" fillId="0" borderId="9" xfId="0" quotePrefix="1" applyFont="1" applyBorder="1" applyAlignment="1">
      <alignment horizontal="right" vertical="center"/>
    </xf>
    <xf numFmtId="0" fontId="73" fillId="0" borderId="9" xfId="0" applyFont="1" applyBorder="1" applyAlignment="1">
      <alignment horizontal="left" vertical="center"/>
    </xf>
    <xf numFmtId="0" fontId="73" fillId="0" borderId="0" xfId="0" applyFont="1" applyAlignment="1">
      <alignment horizontal="left" vertical="center"/>
    </xf>
    <xf numFmtId="176" fontId="64" fillId="0" borderId="9" xfId="0" quotePrefix="1" applyNumberFormat="1" applyFont="1" applyBorder="1" applyAlignment="1">
      <alignment horizontal="right" vertical="center"/>
    </xf>
    <xf numFmtId="186" fontId="64" fillId="0" borderId="0" xfId="0" quotePrefix="1" applyNumberFormat="1" applyFont="1" applyAlignment="1">
      <alignment horizontal="center" vertical="center"/>
    </xf>
    <xf numFmtId="186" fontId="64" fillId="0" borderId="0" xfId="0" applyNumberFormat="1" applyFont="1" applyAlignment="1">
      <alignment horizontal="right" vertical="center"/>
    </xf>
    <xf numFmtId="178" fontId="64" fillId="0" borderId="0" xfId="0" quotePrefix="1" applyNumberFormat="1" applyFont="1" applyAlignment="1">
      <alignment horizontal="center" vertical="center"/>
    </xf>
    <xf numFmtId="176" fontId="64" fillId="0" borderId="9" xfId="0" applyNumberFormat="1" applyFont="1" applyBorder="1" applyAlignment="1">
      <alignment horizontal="center" vertical="center"/>
    </xf>
    <xf numFmtId="183" fontId="64" fillId="0" borderId="5" xfId="0" applyNumberFormat="1" applyFont="1" applyBorder="1" applyAlignment="1">
      <alignment horizontal="center" vertical="center"/>
    </xf>
    <xf numFmtId="176" fontId="60" fillId="0" borderId="0" xfId="0" applyNumberFormat="1" applyFont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176" fontId="60" fillId="0" borderId="0" xfId="0" applyNumberFormat="1" applyFont="1" applyAlignment="1">
      <alignment horizontal="right" vertical="center"/>
    </xf>
    <xf numFmtId="0" fontId="70" fillId="0" borderId="0" xfId="0" applyFont="1" applyAlignment="1">
      <alignment horizontal="center" vertical="center"/>
    </xf>
    <xf numFmtId="176" fontId="60" fillId="0" borderId="0" xfId="0" quotePrefix="1" applyNumberFormat="1" applyFont="1" applyAlignment="1">
      <alignment horizontal="right" vertical="center"/>
    </xf>
    <xf numFmtId="176" fontId="65" fillId="0" borderId="0" xfId="0" quotePrefix="1" applyNumberFormat="1" applyFont="1" applyAlignment="1">
      <alignment horizontal="right" vertical="center"/>
    </xf>
    <xf numFmtId="178" fontId="73" fillId="0" borderId="0" xfId="0" quotePrefix="1" applyNumberFormat="1" applyFont="1" applyAlignment="1">
      <alignment horizontal="left" vertical="center"/>
    </xf>
    <xf numFmtId="0" fontId="64" fillId="0" borderId="0" xfId="4" quotePrefix="1" applyFont="1">
      <alignment vertical="center"/>
    </xf>
    <xf numFmtId="0" fontId="64" fillId="0" borderId="0" xfId="4" applyFont="1">
      <alignment vertical="center"/>
    </xf>
    <xf numFmtId="180" fontId="64" fillId="0" borderId="9" xfId="0" applyNumberFormat="1" applyFont="1" applyBorder="1" applyAlignment="1">
      <alignment horizontal="center" vertical="center"/>
    </xf>
    <xf numFmtId="179" fontId="80" fillId="0" borderId="0" xfId="0" quotePrefix="1" applyNumberFormat="1" applyFont="1" applyAlignment="1">
      <alignment horizontal="center" vertical="center"/>
    </xf>
    <xf numFmtId="0" fontId="80" fillId="0" borderId="0" xfId="0" quotePrefix="1" applyFont="1" applyAlignment="1">
      <alignment horizontal="center" vertical="center"/>
    </xf>
    <xf numFmtId="176" fontId="80" fillId="0" borderId="0" xfId="0" applyNumberFormat="1" applyFont="1">
      <alignment vertical="center"/>
    </xf>
    <xf numFmtId="178" fontId="64" fillId="0" borderId="0" xfId="0" quotePrefix="1" applyNumberFormat="1" applyFont="1" applyAlignment="1">
      <alignment horizontal="left" vertical="center"/>
    </xf>
    <xf numFmtId="178" fontId="60" fillId="0" borderId="0" xfId="0" applyNumberFormat="1" applyFont="1" applyAlignment="1">
      <alignment horizontal="center" vertical="center"/>
    </xf>
    <xf numFmtId="178" fontId="64" fillId="0" borderId="0" xfId="0" quotePrefix="1" applyNumberFormat="1" applyFont="1" applyAlignment="1">
      <alignment horizontal="right" vertical="center"/>
    </xf>
    <xf numFmtId="0" fontId="64" fillId="0" borderId="9" xfId="0" applyFont="1" applyBorder="1" applyAlignment="1">
      <alignment horizontal="right" vertical="center"/>
    </xf>
    <xf numFmtId="178" fontId="64" fillId="0" borderId="9" xfId="0" applyNumberFormat="1" applyFont="1" applyBorder="1" applyAlignment="1">
      <alignment horizontal="center" vertical="center"/>
    </xf>
    <xf numFmtId="176" fontId="66" fillId="0" borderId="0" xfId="0" quotePrefix="1" applyNumberFormat="1" applyFont="1" applyAlignment="1">
      <alignment horizontal="right" vertical="center"/>
    </xf>
    <xf numFmtId="0" fontId="69" fillId="0" borderId="9" xfId="0" quotePrefix="1" applyFont="1" applyBorder="1" applyAlignment="1">
      <alignment horizontal="center" vertical="center"/>
    </xf>
    <xf numFmtId="0" fontId="75" fillId="0" borderId="0" xfId="0" quotePrefix="1" applyFont="1" applyAlignment="1">
      <alignment horizontal="left" vertical="center"/>
    </xf>
    <xf numFmtId="0" fontId="82" fillId="0" borderId="0" xfId="0" quotePrefix="1" applyFont="1" applyAlignment="1">
      <alignment horizontal="left" vertical="center"/>
    </xf>
    <xf numFmtId="176" fontId="68" fillId="0" borderId="0" xfId="3" applyNumberFormat="1" applyFont="1" applyAlignment="1">
      <alignment horizontal="right" vertical="center"/>
    </xf>
    <xf numFmtId="0" fontId="65" fillId="7" borderId="0" xfId="0" applyFont="1" applyFill="1">
      <alignment vertical="center"/>
    </xf>
    <xf numFmtId="0" fontId="60" fillId="0" borderId="0" xfId="0" applyFont="1" applyAlignment="1">
      <alignment horizontal="left" vertical="center"/>
    </xf>
    <xf numFmtId="0" fontId="28" fillId="0" borderId="0" xfId="0" quotePrefix="1" applyFont="1" applyAlignment="1">
      <alignment horizontal="left" vertical="center"/>
    </xf>
    <xf numFmtId="180" fontId="64" fillId="0" borderId="5" xfId="0" applyNumberFormat="1" applyFont="1" applyBorder="1" applyAlignment="1">
      <alignment horizontal="center" vertical="center"/>
    </xf>
    <xf numFmtId="178" fontId="64" fillId="0" borderId="9" xfId="0" quotePrefix="1" applyNumberFormat="1" applyFont="1" applyBorder="1" applyAlignment="1">
      <alignment horizontal="center" vertical="center"/>
    </xf>
    <xf numFmtId="0" fontId="68" fillId="0" borderId="9" xfId="0" applyFont="1" applyBorder="1" applyAlignment="1">
      <alignment horizontal="center" vertical="center"/>
    </xf>
    <xf numFmtId="176" fontId="65" fillId="0" borderId="0" xfId="0" applyNumberFormat="1" applyFont="1">
      <alignment vertical="center"/>
    </xf>
    <xf numFmtId="180" fontId="73" fillId="0" borderId="0" xfId="0" quotePrefix="1" applyNumberFormat="1" applyFont="1" applyAlignment="1">
      <alignment horizontal="center" vertical="center"/>
    </xf>
    <xf numFmtId="178" fontId="60" fillId="0" borderId="0" xfId="0" applyNumberFormat="1" applyFont="1" applyAlignment="1">
      <alignment horizontal="right" vertical="center"/>
    </xf>
    <xf numFmtId="0" fontId="68" fillId="6" borderId="0" xfId="0" applyFont="1" applyFill="1" applyAlignment="1"/>
    <xf numFmtId="0" fontId="68" fillId="6" borderId="0" xfId="0" quotePrefix="1" applyFont="1" applyFill="1" applyAlignment="1"/>
    <xf numFmtId="176" fontId="68" fillId="0" borderId="0" xfId="0" applyNumberFormat="1" applyFont="1" applyAlignment="1">
      <alignment horizontal="right" vertical="center"/>
    </xf>
    <xf numFmtId="179" fontId="64" fillId="0" borderId="0" xfId="0" quotePrefix="1" applyNumberFormat="1" applyFont="1" applyAlignment="1">
      <alignment horizontal="center" vertical="center"/>
    </xf>
    <xf numFmtId="180" fontId="60" fillId="0" borderId="0" xfId="0" applyNumberFormat="1" applyFont="1" applyAlignment="1">
      <alignment horizontal="center" vertical="center"/>
    </xf>
    <xf numFmtId="176" fontId="60" fillId="0" borderId="0" xfId="0" quotePrefix="1" applyNumberFormat="1" applyFont="1">
      <alignment vertical="center"/>
    </xf>
    <xf numFmtId="187" fontId="60" fillId="0" borderId="0" xfId="0" quotePrefix="1" applyNumberFormat="1" applyFont="1" applyAlignment="1">
      <alignment horizontal="right" vertical="center"/>
    </xf>
    <xf numFmtId="188" fontId="70" fillId="0" borderId="0" xfId="0" quotePrefix="1" applyNumberFormat="1" applyFont="1" applyAlignment="1">
      <alignment horizontal="right" vertical="center"/>
    </xf>
    <xf numFmtId="0" fontId="70" fillId="0" borderId="0" xfId="0" applyFont="1">
      <alignment vertical="center"/>
    </xf>
    <xf numFmtId="183" fontId="64" fillId="0" borderId="0" xfId="3" applyNumberFormat="1" applyFont="1" applyAlignment="1">
      <alignment horizontal="right" vertical="center"/>
    </xf>
    <xf numFmtId="0" fontId="60" fillId="6" borderId="0" xfId="7" quotePrefix="1" applyFont="1" applyFill="1">
      <alignment vertical="center"/>
    </xf>
    <xf numFmtId="0" fontId="60" fillId="6" borderId="0" xfId="7" applyFont="1" applyFill="1">
      <alignment vertical="center"/>
    </xf>
    <xf numFmtId="0" fontId="60" fillId="0" borderId="0" xfId="7" applyFont="1">
      <alignment vertical="center"/>
    </xf>
    <xf numFmtId="0" fontId="60" fillId="0" borderId="0" xfId="7" quotePrefix="1" applyFont="1">
      <alignment vertical="center"/>
    </xf>
    <xf numFmtId="0" fontId="60" fillId="5" borderId="0" xfId="7" applyFont="1" applyFill="1">
      <alignment vertical="center"/>
    </xf>
    <xf numFmtId="0" fontId="77" fillId="0" borderId="0" xfId="0" applyFont="1">
      <alignment vertical="center"/>
    </xf>
    <xf numFmtId="0" fontId="70" fillId="0" borderId="0" xfId="8" quotePrefix="1" applyFont="1">
      <alignment vertical="center"/>
    </xf>
    <xf numFmtId="0" fontId="77" fillId="0" borderId="0" xfId="8" quotePrefix="1" applyFont="1">
      <alignment vertical="center"/>
    </xf>
    <xf numFmtId="183" fontId="64" fillId="0" borderId="0" xfId="8" applyNumberFormat="1" applyFont="1" applyAlignment="1">
      <alignment horizontal="center" vertical="center"/>
    </xf>
    <xf numFmtId="0" fontId="64" fillId="0" borderId="0" xfId="8" applyFont="1" applyAlignment="1">
      <alignment horizontal="center" vertical="center"/>
    </xf>
    <xf numFmtId="0" fontId="60" fillId="0" borderId="0" xfId="8" applyFont="1" applyAlignment="1">
      <alignment horizontal="center" vertical="center"/>
    </xf>
    <xf numFmtId="0" fontId="60" fillId="0" borderId="0" xfId="8" quotePrefix="1" applyFont="1" applyAlignment="1">
      <alignment horizontal="center" vertical="center"/>
    </xf>
    <xf numFmtId="0" fontId="72" fillId="0" borderId="0" xfId="8" applyFont="1" applyAlignment="1">
      <alignment horizontal="center" vertical="center"/>
    </xf>
    <xf numFmtId="0" fontId="60" fillId="0" borderId="0" xfId="8" applyFont="1">
      <alignment vertical="center"/>
    </xf>
    <xf numFmtId="0" fontId="65" fillId="0" borderId="0" xfId="8" applyFont="1">
      <alignment vertical="center"/>
    </xf>
    <xf numFmtId="0" fontId="69" fillId="0" borderId="0" xfId="8" quotePrefix="1" applyFont="1" applyAlignment="1">
      <alignment horizontal="center" vertical="center"/>
    </xf>
    <xf numFmtId="0" fontId="64" fillId="0" borderId="0" xfId="8" quotePrefix="1" applyFont="1" applyAlignment="1">
      <alignment horizontal="center" vertical="center"/>
    </xf>
    <xf numFmtId="0" fontId="60" fillId="0" borderId="0" xfId="8" quotePrefix="1" applyFont="1" applyAlignment="1">
      <alignment horizontal="left" vertical="center"/>
    </xf>
    <xf numFmtId="0" fontId="60" fillId="0" borderId="0" xfId="8" quotePrefix="1" applyFont="1">
      <alignment vertical="center"/>
    </xf>
    <xf numFmtId="0" fontId="60" fillId="0" borderId="0" xfId="8" applyFont="1" applyAlignment="1">
      <alignment horizontal="right" vertical="center"/>
    </xf>
    <xf numFmtId="180" fontId="60" fillId="0" borderId="0" xfId="8" applyNumberFormat="1" applyFont="1">
      <alignment vertical="center"/>
    </xf>
    <xf numFmtId="0" fontId="60" fillId="0" borderId="0" xfId="0" applyFont="1" applyAlignment="1">
      <alignment vertical="center" wrapText="1"/>
    </xf>
    <xf numFmtId="0" fontId="84" fillId="0" borderId="0" xfId="3" quotePrefix="1" applyFont="1" applyAlignment="1">
      <alignment horizontal="left" vertical="center"/>
    </xf>
    <xf numFmtId="0" fontId="60" fillId="0" borderId="0" xfId="8" quotePrefix="1" applyFont="1" applyAlignment="1">
      <alignment horizontal="right" vertical="center"/>
    </xf>
    <xf numFmtId="0" fontId="65" fillId="0" borderId="0" xfId="8" quotePrefix="1" applyFont="1">
      <alignment vertical="center"/>
    </xf>
    <xf numFmtId="0" fontId="99" fillId="0" borderId="0" xfId="8">
      <alignment vertical="center"/>
    </xf>
    <xf numFmtId="0" fontId="77" fillId="0" borderId="0" xfId="8" applyFont="1">
      <alignment vertical="center"/>
    </xf>
    <xf numFmtId="0" fontId="69" fillId="0" borderId="0" xfId="8" applyFont="1">
      <alignment vertical="center"/>
    </xf>
    <xf numFmtId="178" fontId="60" fillId="0" borderId="0" xfId="8" applyNumberFormat="1" applyFont="1" applyAlignment="1">
      <alignment horizontal="center" vertical="center"/>
    </xf>
    <xf numFmtId="180" fontId="72" fillId="0" borderId="0" xfId="8" applyNumberFormat="1" applyFont="1" applyAlignment="1">
      <alignment horizontal="center" vertical="center"/>
    </xf>
    <xf numFmtId="180" fontId="72" fillId="0" borderId="0" xfId="8" applyNumberFormat="1" applyFont="1" applyAlignment="1">
      <alignment horizontal="left" vertical="center"/>
    </xf>
    <xf numFmtId="0" fontId="85" fillId="0" borderId="0" xfId="3" applyFont="1" applyAlignment="1">
      <alignment horizontal="left" vertical="center"/>
    </xf>
    <xf numFmtId="0" fontId="7" fillId="0" borderId="0" xfId="8" quotePrefix="1" applyFont="1" applyAlignment="1">
      <alignment horizontal="center" vertical="center"/>
    </xf>
    <xf numFmtId="0" fontId="64" fillId="0" borderId="0" xfId="8" applyFont="1" applyAlignment="1">
      <alignment horizontal="left" vertical="center"/>
    </xf>
    <xf numFmtId="178" fontId="72" fillId="0" borderId="0" xfId="8" applyNumberFormat="1" applyFont="1" applyAlignment="1">
      <alignment horizontal="center" vertical="center"/>
    </xf>
    <xf numFmtId="176" fontId="60" fillId="0" borderId="0" xfId="8" applyNumberFormat="1" applyFont="1" applyAlignment="1">
      <alignment horizontal="center" vertical="center"/>
    </xf>
    <xf numFmtId="0" fontId="60" fillId="0" borderId="9" xfId="8" applyFont="1" applyBorder="1" applyAlignment="1">
      <alignment horizontal="center" vertical="center"/>
    </xf>
    <xf numFmtId="0" fontId="64" fillId="0" borderId="0" xfId="8" quotePrefix="1" applyFont="1" applyAlignment="1">
      <alignment horizontal="left" vertical="center"/>
    </xf>
    <xf numFmtId="178" fontId="64" fillId="0" borderId="0" xfId="8" quotePrefix="1" applyNumberFormat="1" applyFont="1" applyAlignment="1">
      <alignment horizontal="left" vertical="center"/>
    </xf>
    <xf numFmtId="0" fontId="55" fillId="0" borderId="0" xfId="8" quotePrefix="1" applyFont="1" applyAlignment="1">
      <alignment horizontal="left" vertical="center"/>
    </xf>
    <xf numFmtId="0" fontId="60" fillId="0" borderId="5" xfId="8" quotePrefix="1" applyFont="1" applyBorder="1" applyAlignment="1">
      <alignment horizontal="center" vertical="center"/>
    </xf>
    <xf numFmtId="0" fontId="64" fillId="0" borderId="0" xfId="8" quotePrefix="1" applyFont="1">
      <alignment vertical="center"/>
    </xf>
    <xf numFmtId="0" fontId="99" fillId="0" borderId="0" xfId="10">
      <alignment vertical="center"/>
    </xf>
    <xf numFmtId="0" fontId="60" fillId="0" borderId="0" xfId="10" applyFont="1">
      <alignment vertical="center"/>
    </xf>
    <xf numFmtId="0" fontId="60" fillId="0" borderId="0" xfId="10" quotePrefix="1" applyFont="1" applyAlignment="1">
      <alignment horizontal="center" vertical="center"/>
    </xf>
    <xf numFmtId="0" fontId="60" fillId="0" borderId="0" xfId="10" applyFont="1" applyAlignment="1">
      <alignment horizontal="center" vertical="center"/>
    </xf>
    <xf numFmtId="0" fontId="65" fillId="0" borderId="0" xfId="10" applyFont="1">
      <alignment vertical="center"/>
    </xf>
    <xf numFmtId="178" fontId="60" fillId="0" borderId="0" xfId="10" applyNumberFormat="1" applyFont="1" applyAlignment="1">
      <alignment horizontal="center" vertical="center"/>
    </xf>
    <xf numFmtId="0" fontId="77" fillId="0" borderId="0" xfId="10" applyFont="1">
      <alignment vertical="center"/>
    </xf>
    <xf numFmtId="0" fontId="60" fillId="0" borderId="0" xfId="10" quotePrefix="1" applyFont="1" applyAlignment="1">
      <alignment horizontal="left" vertical="center"/>
    </xf>
    <xf numFmtId="180" fontId="60" fillId="0" borderId="0" xfId="10" applyNumberFormat="1" applyFont="1" applyAlignment="1">
      <alignment horizontal="center" vertical="center"/>
    </xf>
    <xf numFmtId="176" fontId="60" fillId="0" borderId="0" xfId="10" applyNumberFormat="1" applyFont="1" applyAlignment="1">
      <alignment horizontal="center" vertical="center"/>
    </xf>
    <xf numFmtId="0" fontId="64" fillId="0" borderId="0" xfId="10" applyFont="1">
      <alignment vertical="center"/>
    </xf>
    <xf numFmtId="0" fontId="64" fillId="0" borderId="0" xfId="10" applyFont="1" applyAlignment="1">
      <alignment horizontal="left" vertical="center"/>
    </xf>
    <xf numFmtId="0" fontId="60" fillId="0" borderId="0" xfId="10" quotePrefix="1" applyFont="1" applyAlignment="1">
      <alignment horizontal="right" vertical="center"/>
    </xf>
    <xf numFmtId="0" fontId="64" fillId="0" borderId="0" xfId="10" applyFont="1" applyAlignment="1">
      <alignment horizontal="center" vertical="center"/>
    </xf>
    <xf numFmtId="0" fontId="86" fillId="0" borderId="0" xfId="10" applyFont="1" applyAlignment="1">
      <alignment horizontal="center" vertical="center"/>
    </xf>
    <xf numFmtId="0" fontId="60" fillId="0" borderId="0" xfId="10" applyFont="1" applyAlignment="1">
      <alignment horizontal="left" vertical="center"/>
    </xf>
    <xf numFmtId="0" fontId="60" fillId="0" borderId="0" xfId="10" quotePrefix="1" applyFont="1">
      <alignment vertical="center"/>
    </xf>
    <xf numFmtId="0" fontId="76" fillId="0" borderId="0" xfId="10" applyFont="1" applyAlignment="1">
      <alignment horizontal="center" vertical="center"/>
    </xf>
    <xf numFmtId="176" fontId="80" fillId="0" borderId="0" xfId="10" applyNumberFormat="1" applyFont="1">
      <alignment vertical="center"/>
    </xf>
    <xf numFmtId="0" fontId="80" fillId="0" borderId="0" xfId="10" applyFont="1" applyAlignment="1">
      <alignment horizontal="center" vertical="center"/>
    </xf>
    <xf numFmtId="0" fontId="80" fillId="0" borderId="0" xfId="10" applyFont="1">
      <alignment vertical="center"/>
    </xf>
    <xf numFmtId="184" fontId="80" fillId="0" borderId="0" xfId="10" applyNumberFormat="1" applyFont="1">
      <alignment vertical="center"/>
    </xf>
    <xf numFmtId="0" fontId="60" fillId="0" borderId="0" xfId="10" applyFont="1" applyAlignment="1">
      <alignment horizontal="right" vertical="center"/>
    </xf>
    <xf numFmtId="0" fontId="72" fillId="0" borderId="0" xfId="10" applyFont="1">
      <alignment vertical="center"/>
    </xf>
    <xf numFmtId="177" fontId="72" fillId="0" borderId="0" xfId="10" applyNumberFormat="1" applyFont="1">
      <alignment vertical="center"/>
    </xf>
    <xf numFmtId="0" fontId="12" fillId="5" borderId="0" xfId="0" applyFont="1" applyFill="1">
      <alignment vertical="center"/>
    </xf>
    <xf numFmtId="0" fontId="12" fillId="6" borderId="0" xfId="0" quotePrefix="1" applyFont="1" applyFill="1">
      <alignment vertical="center"/>
    </xf>
    <xf numFmtId="0" fontId="89" fillId="0" borderId="0" xfId="13" quotePrefix="1" applyFont="1">
      <alignment vertical="center"/>
    </xf>
    <xf numFmtId="0" fontId="89" fillId="0" borderId="0" xfId="11" quotePrefix="1" applyFont="1">
      <alignment vertical="center"/>
    </xf>
    <xf numFmtId="0" fontId="89" fillId="0" borderId="0" xfId="11" applyFont="1">
      <alignment vertical="center"/>
    </xf>
    <xf numFmtId="0" fontId="92" fillId="0" borderId="0" xfId="11" applyFont="1" applyAlignment="1">
      <alignment horizontal="center" vertical="center"/>
    </xf>
    <xf numFmtId="0" fontId="93" fillId="0" borderId="0" xfId="11" applyFont="1">
      <alignment vertical="center"/>
    </xf>
    <xf numFmtId="0" fontId="89" fillId="0" borderId="0" xfId="11" applyFont="1" applyAlignment="1">
      <alignment horizontal="center" vertical="center"/>
    </xf>
    <xf numFmtId="178" fontId="89" fillId="0" borderId="0" xfId="11" applyNumberFormat="1" applyFont="1" applyAlignment="1">
      <alignment horizontal="center" vertical="center"/>
    </xf>
    <xf numFmtId="0" fontId="89" fillId="0" borderId="5" xfId="11" applyFont="1" applyBorder="1" applyAlignment="1">
      <alignment horizontal="center" vertical="center"/>
    </xf>
    <xf numFmtId="180" fontId="89" fillId="0" borderId="0" xfId="11" applyNumberFormat="1" applyFont="1" applyAlignment="1">
      <alignment horizontal="center" vertical="center"/>
    </xf>
    <xf numFmtId="0" fontId="92" fillId="0" borderId="0" xfId="11" quotePrefix="1" applyFont="1" applyAlignment="1">
      <alignment horizontal="left" vertical="center"/>
    </xf>
    <xf numFmtId="0" fontId="89" fillId="0" borderId="0" xfId="11" quotePrefix="1" applyFont="1" applyAlignment="1">
      <alignment horizontal="right" vertical="center"/>
    </xf>
    <xf numFmtId="0" fontId="89" fillId="0" borderId="0" xfId="11" quotePrefix="1" applyFont="1" applyAlignment="1">
      <alignment horizontal="center" vertical="center"/>
    </xf>
    <xf numFmtId="0" fontId="99" fillId="0" borderId="0" xfId="11">
      <alignment vertical="center"/>
    </xf>
    <xf numFmtId="178" fontId="94" fillId="0" borderId="0" xfId="11" quotePrefix="1" applyNumberFormat="1" applyFont="1">
      <alignment vertical="center"/>
    </xf>
    <xf numFmtId="0" fontId="92" fillId="0" borderId="0" xfId="11" quotePrefix="1" applyFont="1" applyAlignment="1">
      <alignment horizontal="center" vertical="center"/>
    </xf>
    <xf numFmtId="178" fontId="91" fillId="0" borderId="0" xfId="11" applyNumberFormat="1" applyFont="1" applyAlignment="1">
      <alignment horizontal="center" vertical="center"/>
    </xf>
    <xf numFmtId="177" fontId="89" fillId="0" borderId="0" xfId="11" applyNumberFormat="1" applyFont="1" applyAlignment="1">
      <alignment horizontal="center" vertical="center"/>
    </xf>
    <xf numFmtId="0" fontId="54" fillId="0" borderId="0" xfId="10" applyFont="1">
      <alignment vertical="center"/>
    </xf>
    <xf numFmtId="0" fontId="93" fillId="0" borderId="0" xfId="3" quotePrefix="1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0" fontId="12" fillId="4" borderId="0" xfId="0" quotePrefix="1" applyFont="1" applyFill="1">
      <alignment vertical="center"/>
    </xf>
    <xf numFmtId="0" fontId="7" fillId="0" borderId="0" xfId="0" applyFont="1">
      <alignment vertical="center"/>
    </xf>
    <xf numFmtId="0" fontId="7" fillId="5" borderId="0" xfId="0" applyFont="1" applyFill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12" fillId="0" borderId="0" xfId="0" applyFont="1">
      <alignment vertical="center"/>
    </xf>
    <xf numFmtId="0" fontId="89" fillId="0" borderId="0" xfId="1" applyFont="1">
      <alignment vertical="center"/>
    </xf>
    <xf numFmtId="0" fontId="89" fillId="0" borderId="0" xfId="1" quotePrefix="1" applyFont="1">
      <alignment vertical="center"/>
    </xf>
    <xf numFmtId="0" fontId="89" fillId="0" borderId="0" xfId="1" quotePrefix="1" applyFont="1" applyAlignment="1">
      <alignment horizontal="center" vertical="center"/>
    </xf>
    <xf numFmtId="0" fontId="89" fillId="0" borderId="0" xfId="1" applyFont="1" applyAlignment="1">
      <alignment horizontal="center" vertical="center"/>
    </xf>
    <xf numFmtId="0" fontId="92" fillId="0" borderId="0" xfId="1" quotePrefix="1" applyFont="1" applyAlignment="1">
      <alignment horizontal="center" vertical="center"/>
    </xf>
    <xf numFmtId="0" fontId="95" fillId="0" borderId="0" xfId="0" applyFont="1">
      <alignment vertical="center"/>
    </xf>
    <xf numFmtId="0" fontId="93" fillId="0" borderId="0" xfId="1" quotePrefix="1" applyFont="1">
      <alignment vertical="center"/>
    </xf>
    <xf numFmtId="184" fontId="90" fillId="0" borderId="0" xfId="1" applyNumberFormat="1" applyFont="1">
      <alignment vertical="center"/>
    </xf>
    <xf numFmtId="0" fontId="90" fillId="0" borderId="0" xfId="1" applyFont="1" applyAlignment="1">
      <alignment horizontal="center" vertical="center"/>
    </xf>
    <xf numFmtId="0" fontId="93" fillId="0" borderId="0" xfId="1" applyFont="1">
      <alignment vertical="center"/>
    </xf>
    <xf numFmtId="0" fontId="89" fillId="0" borderId="9" xfId="1" applyFont="1" applyBorder="1" applyAlignment="1">
      <alignment horizontal="center" vertical="center"/>
    </xf>
    <xf numFmtId="0" fontId="91" fillId="0" borderId="0" xfId="1" applyFont="1" applyAlignment="1">
      <alignment horizontal="left" vertical="center"/>
    </xf>
    <xf numFmtId="0" fontId="92" fillId="0" borderId="0" xfId="1" applyFont="1" applyAlignment="1">
      <alignment horizontal="center" vertical="center"/>
    </xf>
    <xf numFmtId="0" fontId="89" fillId="0" borderId="5" xfId="1" applyFont="1" applyBorder="1" applyAlignment="1">
      <alignment horizontal="center" vertical="center"/>
    </xf>
    <xf numFmtId="0" fontId="99" fillId="0" borderId="0" xfId="1">
      <alignment vertical="center"/>
    </xf>
    <xf numFmtId="0" fontId="89" fillId="0" borderId="0" xfId="1" quotePrefix="1" applyFont="1" applyAlignment="1">
      <alignment horizontal="left" vertical="center"/>
    </xf>
    <xf numFmtId="0" fontId="89" fillId="0" borderId="0" xfId="1" applyFont="1" applyAlignment="1">
      <alignment horizontal="left" vertical="center"/>
    </xf>
    <xf numFmtId="176" fontId="89" fillId="0" borderId="0" xfId="1" applyNumberFormat="1" applyFont="1" applyAlignment="1">
      <alignment horizontal="center" vertical="center"/>
    </xf>
    <xf numFmtId="180" fontId="60" fillId="0" borderId="0" xfId="10" applyNumberFormat="1" applyFont="1">
      <alignment vertical="center"/>
    </xf>
    <xf numFmtId="0" fontId="12" fillId="0" borderId="0" xfId="10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7" fillId="0" borderId="0" xfId="8" applyFont="1" applyAlignment="1">
      <alignment horizontal="center" vertical="center"/>
    </xf>
    <xf numFmtId="0" fontId="7" fillId="0" borderId="0" xfId="8" quotePrefix="1" applyFont="1" applyAlignment="1">
      <alignment horizontal="left" vertical="center"/>
    </xf>
    <xf numFmtId="183" fontId="7" fillId="0" borderId="0" xfId="8" applyNumberFormat="1" applyFont="1" applyAlignment="1">
      <alignment horizontal="center" vertical="center"/>
    </xf>
    <xf numFmtId="0" fontId="7" fillId="0" borderId="0" xfId="8" applyFont="1">
      <alignment vertical="center"/>
    </xf>
    <xf numFmtId="0" fontId="32" fillId="0" borderId="0" xfId="8" applyFont="1">
      <alignment vertical="center"/>
    </xf>
    <xf numFmtId="0" fontId="7" fillId="0" borderId="0" xfId="8" quotePrefix="1" applyFont="1">
      <alignment vertical="center"/>
    </xf>
    <xf numFmtId="0" fontId="7" fillId="0" borderId="0" xfId="8" applyFont="1" applyAlignment="1">
      <alignment horizontal="left" vertical="center"/>
    </xf>
    <xf numFmtId="0" fontId="54" fillId="0" borderId="0" xfId="8" quotePrefix="1" applyFont="1">
      <alignment vertical="center"/>
    </xf>
    <xf numFmtId="0" fontId="100" fillId="0" borderId="0" xfId="0" applyFont="1">
      <alignment vertical="center"/>
    </xf>
    <xf numFmtId="0" fontId="101" fillId="0" borderId="0" xfId="0" quotePrefix="1" applyFont="1" applyAlignment="1">
      <alignment horizontal="center" vertical="center"/>
    </xf>
    <xf numFmtId="0" fontId="7" fillId="10" borderId="0" xfId="0" applyFont="1" applyFill="1">
      <alignment vertical="center"/>
    </xf>
    <xf numFmtId="0" fontId="12" fillId="0" borderId="0" xfId="11" quotePrefix="1" applyFont="1">
      <alignment vertical="center"/>
    </xf>
    <xf numFmtId="0" fontId="12" fillId="0" borderId="0" xfId="11" applyFont="1">
      <alignment vertical="center"/>
    </xf>
    <xf numFmtId="0" fontId="100" fillId="0" borderId="0" xfId="0" applyFont="1" applyAlignment="1">
      <alignment horizontal="center" vertical="center"/>
    </xf>
    <xf numFmtId="0" fontId="100" fillId="0" borderId="0" xfId="0" quotePrefix="1" applyFont="1" applyAlignment="1">
      <alignment horizontal="right" vertical="center"/>
    </xf>
    <xf numFmtId="0" fontId="12" fillId="10" borderId="0" xfId="0" applyFont="1" applyFill="1">
      <alignment vertical="center"/>
    </xf>
    <xf numFmtId="0" fontId="12" fillId="0" borderId="0" xfId="1" quotePrefix="1" applyFont="1">
      <alignment vertical="center"/>
    </xf>
    <xf numFmtId="0" fontId="7" fillId="2" borderId="0" xfId="0" applyFont="1" applyFill="1" applyAlignment="1"/>
    <xf numFmtId="0" fontId="7" fillId="0" borderId="0" xfId="0" quotePrefix="1" applyFont="1">
      <alignment vertical="center"/>
    </xf>
    <xf numFmtId="0" fontId="7" fillId="0" borderId="0" xfId="0" quotePrefix="1" applyFont="1" applyAlignment="1">
      <alignment horizontal="right" vertical="center"/>
    </xf>
    <xf numFmtId="0" fontId="60" fillId="10" borderId="0" xfId="0" applyFont="1" applyFill="1">
      <alignment vertical="center"/>
    </xf>
    <xf numFmtId="176" fontId="7" fillId="0" borderId="0" xfId="8" applyNumberFormat="1" applyFont="1" applyAlignment="1">
      <alignment horizontal="center" vertical="center"/>
    </xf>
    <xf numFmtId="178" fontId="7" fillId="0" borderId="0" xfId="8" applyNumberFormat="1" applyFont="1" applyAlignment="1">
      <alignment horizontal="center" vertical="center"/>
    </xf>
    <xf numFmtId="176" fontId="7" fillId="0" borderId="0" xfId="8" applyNumberFormat="1" applyFont="1">
      <alignment vertical="center"/>
    </xf>
    <xf numFmtId="184" fontId="7" fillId="0" borderId="0" xfId="8" applyNumberFormat="1" applyFont="1">
      <alignment vertical="center"/>
    </xf>
    <xf numFmtId="0" fontId="7" fillId="0" borderId="5" xfId="8" quotePrefix="1" applyFont="1" applyBorder="1" applyAlignment="1">
      <alignment horizontal="center" vertical="center"/>
    </xf>
    <xf numFmtId="0" fontId="7" fillId="0" borderId="9" xfId="8" quotePrefix="1" applyFont="1" applyBorder="1" applyAlignment="1">
      <alignment horizontal="center" vertical="center"/>
    </xf>
    <xf numFmtId="178" fontId="7" fillId="0" borderId="5" xfId="8" applyNumberFormat="1" applyFont="1" applyBorder="1" applyAlignment="1">
      <alignment horizontal="center" vertical="center"/>
    </xf>
    <xf numFmtId="0" fontId="9" fillId="0" borderId="0" xfId="8" quotePrefix="1" applyFont="1" applyAlignment="1">
      <alignment horizontal="center" vertical="center"/>
    </xf>
    <xf numFmtId="178" fontId="7" fillId="0" borderId="0" xfId="8" quotePrefix="1" applyNumberFormat="1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7" fillId="0" borderId="0" xfId="10" applyFont="1">
      <alignment vertical="center"/>
    </xf>
    <xf numFmtId="0" fontId="7" fillId="0" borderId="0" xfId="10" quotePrefix="1" applyFont="1" applyAlignment="1">
      <alignment horizontal="center" vertical="center"/>
    </xf>
    <xf numFmtId="176" fontId="7" fillId="0" borderId="0" xfId="10" applyNumberFormat="1" applyFont="1" applyAlignment="1">
      <alignment horizontal="center" vertical="center"/>
    </xf>
    <xf numFmtId="0" fontId="7" fillId="0" borderId="0" xfId="10" quotePrefix="1" applyFont="1" applyAlignment="1">
      <alignment horizontal="left" vertical="center"/>
    </xf>
    <xf numFmtId="0" fontId="61" fillId="0" borderId="0" xfId="10" applyFont="1">
      <alignment vertical="center"/>
    </xf>
    <xf numFmtId="0" fontId="7" fillId="0" borderId="9" xfId="10" applyFont="1" applyBorder="1">
      <alignment vertical="center"/>
    </xf>
    <xf numFmtId="0" fontId="7" fillId="0" borderId="9" xfId="10" applyFont="1" applyBorder="1" applyAlignment="1">
      <alignment horizontal="center" vertical="center"/>
    </xf>
    <xf numFmtId="183" fontId="7" fillId="0" borderId="0" xfId="10" quotePrefix="1" applyNumberFormat="1" applyFont="1" applyAlignment="1">
      <alignment horizontal="center" vertical="center"/>
    </xf>
    <xf numFmtId="0" fontId="7" fillId="0" borderId="0" xfId="10" quotePrefix="1" applyFont="1">
      <alignment vertical="center"/>
    </xf>
    <xf numFmtId="178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left" vertical="center"/>
    </xf>
    <xf numFmtId="178" fontId="7" fillId="0" borderId="0" xfId="10" applyNumberFormat="1" applyFont="1">
      <alignment vertical="center"/>
    </xf>
    <xf numFmtId="0" fontId="7" fillId="0" borderId="0" xfId="11" applyFont="1" applyAlignment="1">
      <alignment horizontal="center" vertical="center"/>
    </xf>
    <xf numFmtId="182" fontId="7" fillId="0" borderId="0" xfId="11" applyNumberFormat="1" applyFont="1" applyAlignment="1">
      <alignment horizontal="center" vertical="center"/>
    </xf>
    <xf numFmtId="0" fontId="7" fillId="0" borderId="0" xfId="11" quotePrefix="1" applyFont="1" applyAlignment="1">
      <alignment horizontal="left" vertical="center"/>
    </xf>
    <xf numFmtId="178" fontId="7" fillId="0" borderId="0" xfId="11" applyNumberFormat="1" applyFont="1" applyAlignment="1">
      <alignment horizontal="center" vertical="center"/>
    </xf>
    <xf numFmtId="0" fontId="7" fillId="0" borderId="0" xfId="11" applyFont="1">
      <alignment vertical="center"/>
    </xf>
    <xf numFmtId="0" fontId="7" fillId="0" borderId="5" xfId="11" applyFont="1" applyBorder="1" applyAlignment="1">
      <alignment horizontal="center" vertical="center"/>
    </xf>
    <xf numFmtId="0" fontId="7" fillId="0" borderId="0" xfId="11" quotePrefix="1" applyFont="1" applyAlignment="1">
      <alignment horizontal="center" vertical="center"/>
    </xf>
    <xf numFmtId="0" fontId="61" fillId="0" borderId="0" xfId="11" applyFont="1">
      <alignment vertical="center"/>
    </xf>
    <xf numFmtId="180" fontId="7" fillId="0" borderId="0" xfId="11" applyNumberFormat="1" applyFont="1" applyAlignment="1">
      <alignment horizontal="center" vertical="center"/>
    </xf>
    <xf numFmtId="0" fontId="7" fillId="0" borderId="0" xfId="11" quotePrefix="1" applyFont="1">
      <alignment vertical="center"/>
    </xf>
    <xf numFmtId="0" fontId="7" fillId="0" borderId="0" xfId="11" applyFont="1" applyAlignment="1">
      <alignment horizontal="left" vertical="center"/>
    </xf>
    <xf numFmtId="176" fontId="7" fillId="0" borderId="0" xfId="11" applyNumberFormat="1" applyFont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9" xfId="1" quotePrefix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0" xfId="1" quotePrefix="1" applyFo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184" fontId="7" fillId="0" borderId="0" xfId="1" applyNumberFormat="1" applyFont="1">
      <alignment vertical="center"/>
    </xf>
    <xf numFmtId="0" fontId="101" fillId="0" borderId="0" xfId="0" applyFont="1">
      <alignment vertical="center"/>
    </xf>
    <xf numFmtId="0" fontId="101" fillId="0" borderId="0" xfId="0" applyFont="1" applyAlignment="1">
      <alignment horizontal="center" vertical="center"/>
    </xf>
    <xf numFmtId="182" fontId="7" fillId="0" borderId="0" xfId="1" applyNumberFormat="1" applyFont="1" applyAlignment="1">
      <alignment horizontal="center" vertical="center"/>
    </xf>
    <xf numFmtId="178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76" fontId="7" fillId="0" borderId="0" xfId="1" applyNumberFormat="1" applyFont="1">
      <alignment vertical="center"/>
    </xf>
    <xf numFmtId="178" fontId="7" fillId="0" borderId="0" xfId="1" quotePrefix="1" applyNumberFormat="1" applyFont="1" applyAlignment="1">
      <alignment horizontal="center" vertical="center"/>
    </xf>
    <xf numFmtId="0" fontId="32" fillId="0" borderId="0" xfId="1" quotePrefix="1" applyFont="1">
      <alignment vertical="center"/>
    </xf>
    <xf numFmtId="0" fontId="7" fillId="0" borderId="5" xfId="1" applyFont="1" applyBorder="1" applyAlignment="1">
      <alignment horizontal="center" vertical="center"/>
    </xf>
    <xf numFmtId="180" fontId="7" fillId="0" borderId="0" xfId="1" applyNumberFormat="1" applyFont="1" applyAlignment="1">
      <alignment horizontal="center" vertical="center"/>
    </xf>
    <xf numFmtId="180" fontId="7" fillId="0" borderId="0" xfId="1" applyNumberFormat="1" applyFont="1" applyAlignment="1">
      <alignment horizontal="left" vertical="center"/>
    </xf>
    <xf numFmtId="0" fontId="61" fillId="0" borderId="0" xfId="1" applyFont="1">
      <alignment vertical="center"/>
    </xf>
    <xf numFmtId="176" fontId="7" fillId="0" borderId="0" xfId="1" applyNumberFormat="1" applyFont="1" applyAlignment="1">
      <alignment horizontal="left" vertical="center"/>
    </xf>
    <xf numFmtId="183" fontId="7" fillId="0" borderId="9" xfId="1" applyNumberFormat="1" applyFont="1" applyBorder="1" applyAlignment="1">
      <alignment horizontal="center" vertical="center"/>
    </xf>
    <xf numFmtId="183" fontId="7" fillId="0" borderId="0" xfId="1" applyNumberFormat="1" applyFont="1" applyAlignment="1">
      <alignment horizontal="center" vertical="center"/>
    </xf>
    <xf numFmtId="0" fontId="12" fillId="0" borderId="0" xfId="0" quotePrefix="1" applyFont="1">
      <alignment vertical="center"/>
    </xf>
    <xf numFmtId="176" fontId="7" fillId="0" borderId="9" xfId="8" quotePrefix="1" applyNumberFormat="1" applyFont="1" applyBorder="1" applyAlignment="1">
      <alignment horizontal="center" vertical="center"/>
    </xf>
    <xf numFmtId="176" fontId="7" fillId="0" borderId="0" xfId="8" quotePrefix="1" applyNumberFormat="1" applyFont="1" applyAlignment="1">
      <alignment horizontal="center" vertical="center"/>
    </xf>
    <xf numFmtId="0" fontId="9" fillId="0" borderId="0" xfId="8" quotePrefix="1" applyFont="1">
      <alignment vertical="center"/>
    </xf>
    <xf numFmtId="0" fontId="12" fillId="0" borderId="0" xfId="8" quotePrefix="1" applyFont="1">
      <alignment vertical="center"/>
    </xf>
    <xf numFmtId="0" fontId="12" fillId="0" borderId="0" xfId="8" quotePrefix="1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0" fontId="101" fillId="0" borderId="0" xfId="0" quotePrefix="1" applyFont="1">
      <alignment vertical="center"/>
    </xf>
    <xf numFmtId="0" fontId="7" fillId="0" borderId="9" xfId="0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0" fontId="9" fillId="0" borderId="0" xfId="0" quotePrefix="1" applyFont="1">
      <alignment vertical="center"/>
    </xf>
    <xf numFmtId="178" fontId="7" fillId="0" borderId="0" xfId="11" applyNumberFormat="1" applyFont="1">
      <alignment vertical="center"/>
    </xf>
    <xf numFmtId="176" fontId="7" fillId="0" borderId="0" xfId="11" applyNumberFormat="1" applyFont="1">
      <alignment vertical="center"/>
    </xf>
    <xf numFmtId="0" fontId="7" fillId="0" borderId="0" xfId="8" applyFont="1" applyAlignment="1">
      <alignment horizontal="right" vertical="center"/>
    </xf>
    <xf numFmtId="180" fontId="7" fillId="0" borderId="0" xfId="8" applyNumberFormat="1" applyFont="1">
      <alignment vertical="center"/>
    </xf>
    <xf numFmtId="178" fontId="7" fillId="0" borderId="0" xfId="8" quotePrefix="1" applyNumberFormat="1" applyFont="1" applyAlignment="1">
      <alignment horizontal="center" vertical="center"/>
    </xf>
    <xf numFmtId="0" fontId="102" fillId="0" borderId="0" xfId="0" applyFont="1" applyAlignment="1">
      <alignment horizontal="center" vertical="center"/>
    </xf>
    <xf numFmtId="178" fontId="101" fillId="0" borderId="0" xfId="0" quotePrefix="1" applyNumberFormat="1" applyFont="1" applyAlignment="1">
      <alignment horizontal="center" vertical="center"/>
    </xf>
    <xf numFmtId="0" fontId="4" fillId="0" borderId="0" xfId="8" applyFont="1">
      <alignment vertical="center"/>
    </xf>
    <xf numFmtId="183" fontId="7" fillId="0" borderId="0" xfId="1" applyNumberFormat="1" applyFont="1">
      <alignment vertical="center"/>
    </xf>
    <xf numFmtId="182" fontId="7" fillId="0" borderId="0" xfId="1" applyNumberFormat="1" applyFont="1">
      <alignment vertical="center"/>
    </xf>
    <xf numFmtId="181" fontId="64" fillId="0" borderId="0" xfId="0" applyNumberFormat="1" applyFont="1">
      <alignment vertical="center"/>
    </xf>
    <xf numFmtId="0" fontId="7" fillId="11" borderId="0" xfId="0" applyFont="1" applyFill="1">
      <alignment vertical="center"/>
    </xf>
    <xf numFmtId="0" fontId="64" fillId="11" borderId="0" xfId="0" applyFont="1" applyFill="1">
      <alignment vertical="center"/>
    </xf>
    <xf numFmtId="0" fontId="9" fillId="0" borderId="0" xfId="0" quotePrefix="1" applyFont="1" applyAlignment="1">
      <alignment horizontal="center" vertical="center"/>
    </xf>
    <xf numFmtId="0" fontId="7" fillId="6" borderId="0" xfId="0" applyFont="1" applyFill="1">
      <alignment vertical="center"/>
    </xf>
    <xf numFmtId="0" fontId="12" fillId="0" borderId="0" xfId="0" quotePrefix="1" applyFont="1" applyAlignment="1">
      <alignment horizontal="center" vertical="center"/>
    </xf>
    <xf numFmtId="176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5" borderId="0" xfId="7" applyFont="1" applyFill="1">
      <alignment vertical="center"/>
    </xf>
    <xf numFmtId="178" fontId="101" fillId="0" borderId="0" xfId="0" applyNumberFormat="1" applyFont="1" applyAlignment="1">
      <alignment horizontal="center" vertical="center"/>
    </xf>
    <xf numFmtId="0" fontId="9" fillId="0" borderId="0" xfId="11" quotePrefix="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0" fontId="12" fillId="0" borderId="0" xfId="11" quotePrefix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64" fillId="0" borderId="5" xfId="0" quotePrefix="1" applyFont="1" applyBorder="1" applyAlignment="1">
      <alignment horizontal="center" vertical="center"/>
    </xf>
    <xf numFmtId="0" fontId="19" fillId="0" borderId="0" xfId="0" quotePrefix="1" applyFont="1">
      <alignment vertical="center"/>
    </xf>
    <xf numFmtId="0" fontId="12" fillId="0" borderId="0" xfId="10" applyFont="1">
      <alignment vertical="center"/>
    </xf>
    <xf numFmtId="0" fontId="7" fillId="0" borderId="9" xfId="4" quotePrefix="1" applyFont="1" applyBorder="1" applyAlignment="1">
      <alignment horizontal="center" vertical="center"/>
    </xf>
    <xf numFmtId="178" fontId="7" fillId="0" borderId="0" xfId="0" applyNumberFormat="1" applyFont="1">
      <alignment vertical="center"/>
    </xf>
    <xf numFmtId="178" fontId="7" fillId="0" borderId="0" xfId="0" applyNumberFormat="1" applyFont="1" applyAlignment="1">
      <alignment horizontal="center" vertical="center"/>
    </xf>
    <xf numFmtId="0" fontId="64" fillId="10" borderId="0" xfId="0" applyFont="1" applyFill="1">
      <alignment vertical="center"/>
    </xf>
    <xf numFmtId="176" fontId="7" fillId="0" borderId="0" xfId="0" applyNumberFormat="1" applyFont="1">
      <alignment vertical="center"/>
    </xf>
    <xf numFmtId="0" fontId="7" fillId="0" borderId="0" xfId="0" applyFont="1" applyAlignment="1">
      <alignment horizontal="right" vertical="center"/>
    </xf>
    <xf numFmtId="180" fontId="7" fillId="0" borderId="0" xfId="0" quotePrefix="1" applyNumberFormat="1" applyFont="1" applyAlignment="1">
      <alignment horizontal="left" vertical="center"/>
    </xf>
    <xf numFmtId="0" fontId="12" fillId="0" borderId="0" xfId="10" quotePrefix="1" applyFont="1" applyAlignment="1">
      <alignment horizontal="left" vertical="center"/>
    </xf>
    <xf numFmtId="0" fontId="7" fillId="5" borderId="0" xfId="0" applyFont="1" applyFill="1" applyAlignment="1"/>
    <xf numFmtId="0" fontId="20" fillId="2" borderId="0" xfId="6" applyFont="1" applyFill="1" applyAlignment="1">
      <alignment vertical="center"/>
    </xf>
    <xf numFmtId="0" fontId="12" fillId="0" borderId="0" xfId="0" quotePrefix="1" applyFont="1" applyAlignment="1">
      <alignment horizontal="right" vertical="center"/>
    </xf>
    <xf numFmtId="0" fontId="20" fillId="2" borderId="0" xfId="0" applyFont="1" applyFill="1" applyAlignment="1"/>
    <xf numFmtId="0" fontId="7" fillId="0" borderId="0" xfId="6" quotePrefix="1" applyFont="1" applyAlignment="1">
      <alignment vertical="center"/>
    </xf>
    <xf numFmtId="0" fontId="32" fillId="0" borderId="0" xfId="0" applyFont="1" applyAlignment="1">
      <alignment horizontal="center" vertical="center"/>
    </xf>
    <xf numFmtId="0" fontId="100" fillId="0" borderId="0" xfId="15" applyFont="1">
      <alignment vertical="center"/>
    </xf>
    <xf numFmtId="0" fontId="100" fillId="10" borderId="0" xfId="15" applyFont="1" applyFill="1">
      <alignment vertical="center"/>
    </xf>
    <xf numFmtId="0" fontId="100" fillId="0" borderId="0" xfId="15" quotePrefix="1" applyFont="1" applyAlignment="1">
      <alignment horizontal="center" vertical="center"/>
    </xf>
    <xf numFmtId="0" fontId="100" fillId="0" borderId="0" xfId="15" quotePrefix="1" applyFont="1">
      <alignment vertical="center"/>
    </xf>
    <xf numFmtId="0" fontId="101" fillId="0" borderId="0" xfId="15" applyFont="1">
      <alignment vertical="center"/>
    </xf>
    <xf numFmtId="0" fontId="107" fillId="0" borderId="0" xfId="15" applyFont="1">
      <alignment vertical="center"/>
    </xf>
    <xf numFmtId="0" fontId="100" fillId="0" borderId="0" xfId="16" applyFont="1">
      <alignment vertical="center"/>
    </xf>
    <xf numFmtId="0" fontId="100" fillId="10" borderId="0" xfId="16" applyFont="1" applyFill="1">
      <alignment vertical="center"/>
    </xf>
    <xf numFmtId="0" fontId="101" fillId="11" borderId="0" xfId="16" applyFont="1" applyFill="1">
      <alignment vertical="center"/>
    </xf>
    <xf numFmtId="0" fontId="108" fillId="0" borderId="0" xfId="16" applyFont="1" applyAlignment="1">
      <alignment horizontal="center" vertical="center"/>
    </xf>
    <xf numFmtId="176" fontId="109" fillId="0" borderId="0" xfId="16" applyNumberFormat="1" applyFont="1" applyAlignment="1">
      <alignment horizontal="center" vertical="center"/>
    </xf>
    <xf numFmtId="0" fontId="109" fillId="0" borderId="0" xfId="16" applyFont="1" applyAlignment="1">
      <alignment horizontal="center" vertical="center"/>
    </xf>
    <xf numFmtId="0" fontId="101" fillId="11" borderId="0" xfId="16" quotePrefix="1" applyFont="1" applyFill="1">
      <alignment vertical="center"/>
    </xf>
    <xf numFmtId="0" fontId="112" fillId="0" borderId="0" xfId="16" applyFont="1" applyAlignment="1">
      <alignment horizontal="center" vertical="center"/>
    </xf>
    <xf numFmtId="178" fontId="109" fillId="0" borderId="0" xfId="16" applyNumberFormat="1" applyFont="1" applyAlignment="1">
      <alignment horizontal="center" vertical="center"/>
    </xf>
    <xf numFmtId="0" fontId="102" fillId="0" borderId="0" xfId="16" applyFont="1" applyAlignment="1">
      <alignment horizontal="center" vertical="center"/>
    </xf>
    <xf numFmtId="0" fontId="101" fillId="0" borderId="0" xfId="16" applyFont="1">
      <alignment vertical="center"/>
    </xf>
    <xf numFmtId="0" fontId="101" fillId="0" borderId="0" xfId="16" quotePrefix="1" applyFont="1">
      <alignment vertical="center"/>
    </xf>
    <xf numFmtId="0" fontId="109" fillId="0" borderId="0" xfId="16" applyFont="1" applyAlignment="1">
      <alignment horizontal="center" vertical="center" wrapText="1"/>
    </xf>
    <xf numFmtId="0" fontId="101" fillId="10" borderId="0" xfId="16" applyFont="1" applyFill="1">
      <alignment vertical="center"/>
    </xf>
    <xf numFmtId="0" fontId="114" fillId="0" borderId="0" xfId="16" applyFont="1" applyAlignment="1">
      <alignment horizontal="center" vertical="center"/>
    </xf>
    <xf numFmtId="0" fontId="113" fillId="0" borderId="0" xfId="16" applyFont="1" applyAlignment="1">
      <alignment horizontal="center" vertical="center"/>
    </xf>
    <xf numFmtId="0" fontId="109" fillId="0" borderId="0" xfId="16" applyFont="1" applyAlignment="1">
      <alignment horizontal="left" vertical="center"/>
    </xf>
    <xf numFmtId="0" fontId="109" fillId="0" borderId="0" xfId="16" applyFont="1">
      <alignment vertical="center"/>
    </xf>
    <xf numFmtId="0" fontId="114" fillId="0" borderId="0" xfId="16" applyFont="1">
      <alignment vertical="center"/>
    </xf>
    <xf numFmtId="0" fontId="100" fillId="0" borderId="0" xfId="16" quotePrefix="1" applyFont="1" applyAlignment="1">
      <alignment horizontal="center" vertical="center"/>
    </xf>
    <xf numFmtId="0" fontId="100" fillId="0" borderId="0" xfId="16" quotePrefix="1" applyFont="1">
      <alignment vertical="center"/>
    </xf>
    <xf numFmtId="0" fontId="109" fillId="0" borderId="91" xfId="16" applyFont="1" applyBorder="1">
      <alignment vertical="center"/>
    </xf>
    <xf numFmtId="0" fontId="115" fillId="0" borderId="0" xfId="16" quotePrefix="1" applyFont="1" applyAlignment="1">
      <alignment horizontal="left" vertical="center"/>
    </xf>
    <xf numFmtId="178" fontId="12" fillId="0" borderId="0" xfId="0" quotePrefix="1" applyNumberFormat="1" applyFont="1" applyAlignment="1">
      <alignment horizontal="left" vertical="center"/>
    </xf>
    <xf numFmtId="0" fontId="7" fillId="0" borderId="0" xfId="0" applyFont="1" applyAlignment="1"/>
    <xf numFmtId="178" fontId="7" fillId="0" borderId="0" xfId="1" applyNumberFormat="1" applyFont="1">
      <alignment vertical="center"/>
    </xf>
    <xf numFmtId="177" fontId="7" fillId="0" borderId="0" xfId="1" applyNumberFormat="1" applyFont="1" applyAlignment="1">
      <alignment horizontal="center" vertical="center"/>
    </xf>
    <xf numFmtId="184" fontId="7" fillId="0" borderId="0" xfId="10" applyNumberFormat="1" applyFont="1">
      <alignment vertical="center"/>
    </xf>
    <xf numFmtId="182" fontId="7" fillId="0" borderId="5" xfId="1" applyNumberFormat="1" applyFont="1" applyBorder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0" fontId="32" fillId="0" borderId="0" xfId="0" applyFont="1" applyAlignment="1"/>
    <xf numFmtId="182" fontId="7" fillId="0" borderId="0" xfId="10" applyNumberFormat="1" applyFont="1">
      <alignment vertical="center"/>
    </xf>
    <xf numFmtId="0" fontId="12" fillId="0" borderId="0" xfId="1" applyFont="1">
      <alignment vertical="center"/>
    </xf>
    <xf numFmtId="0" fontId="12" fillId="6" borderId="0" xfId="0" quotePrefix="1" applyFont="1" applyFill="1" applyAlignment="1">
      <alignment horizontal="left" vertical="center"/>
    </xf>
    <xf numFmtId="0" fontId="116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8" fillId="0" borderId="0" xfId="1" applyFont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12" fillId="6" borderId="0" xfId="0" applyFont="1" applyFill="1">
      <alignment vertical="center"/>
    </xf>
    <xf numFmtId="0" fontId="12" fillId="0" borderId="0" xfId="1" applyFont="1" applyAlignment="1">
      <alignment horizontal="center" vertical="center"/>
    </xf>
    <xf numFmtId="0" fontId="54" fillId="0" borderId="0" xfId="1" applyFont="1">
      <alignment vertical="center"/>
    </xf>
    <xf numFmtId="0" fontId="12" fillId="0" borderId="0" xfId="1" quotePrefix="1" applyFont="1" applyAlignment="1">
      <alignment horizontal="left" vertical="center"/>
    </xf>
    <xf numFmtId="182" fontId="64" fillId="0" borderId="0" xfId="0" applyNumberFormat="1" applyFont="1">
      <alignment vertical="center"/>
    </xf>
    <xf numFmtId="176" fontId="7" fillId="0" borderId="0" xfId="0" quotePrefix="1" applyNumberFormat="1" applyFont="1">
      <alignment vertical="center"/>
    </xf>
    <xf numFmtId="0" fontId="68" fillId="0" borderId="0" xfId="0" applyFont="1" applyAlignment="1">
      <alignment horizontal="right" vertical="center"/>
    </xf>
    <xf numFmtId="184" fontId="68" fillId="0" borderId="0" xfId="0" applyNumberFormat="1" applyFont="1">
      <alignment vertical="center"/>
    </xf>
    <xf numFmtId="183" fontId="7" fillId="0" borderId="5" xfId="0" quotePrefix="1" applyNumberFormat="1" applyFont="1" applyBorder="1">
      <alignment vertical="center"/>
    </xf>
    <xf numFmtId="183" fontId="7" fillId="0" borderId="9" xfId="0" quotePrefix="1" applyNumberFormat="1" applyFont="1" applyBorder="1">
      <alignment vertical="center"/>
    </xf>
    <xf numFmtId="0" fontId="118" fillId="0" borderId="0" xfId="0" applyFont="1">
      <alignment vertical="center"/>
    </xf>
    <xf numFmtId="0" fontId="118" fillId="0" borderId="0" xfId="0" quotePrefix="1" applyFont="1" applyAlignment="1">
      <alignment horizontal="left" vertical="top"/>
    </xf>
    <xf numFmtId="0" fontId="120" fillId="14" borderId="0" xfId="17">
      <alignment vertical="center"/>
    </xf>
    <xf numFmtId="0" fontId="120" fillId="14" borderId="0" xfId="17" quotePrefix="1" applyAlignment="1">
      <alignment horizontal="center" vertical="center"/>
    </xf>
    <xf numFmtId="0" fontId="120" fillId="14" borderId="0" xfId="17" quotePrefix="1" applyAlignment="1">
      <alignment horizontal="left" vertical="center"/>
    </xf>
    <xf numFmtId="180" fontId="120" fillId="14" borderId="0" xfId="17" quotePrefix="1" applyNumberFormat="1" applyAlignment="1">
      <alignment horizontal="left" vertical="center"/>
    </xf>
    <xf numFmtId="0" fontId="120" fillId="14" borderId="0" xfId="17" quotePrefix="1">
      <alignment vertical="center"/>
    </xf>
    <xf numFmtId="176" fontId="7" fillId="0" borderId="5" xfId="0" quotePrefix="1" applyNumberFormat="1" applyFont="1" applyBorder="1" applyAlignment="1">
      <alignment horizontal="center" vertical="center"/>
    </xf>
    <xf numFmtId="0" fontId="12" fillId="4" borderId="0" xfId="0" applyFont="1" applyFill="1">
      <alignment vertical="center"/>
    </xf>
    <xf numFmtId="0" fontId="64" fillId="0" borderId="5" xfId="0" quotePrefix="1" applyFont="1" applyBorder="1">
      <alignment vertical="center"/>
    </xf>
    <xf numFmtId="0" fontId="125" fillId="0" borderId="0" xfId="18">
      <alignment vertical="center"/>
    </xf>
    <xf numFmtId="0" fontId="12" fillId="0" borderId="5" xfId="0" applyFont="1" applyBorder="1" applyAlignment="1">
      <alignment horizontal="center" vertical="center"/>
    </xf>
    <xf numFmtId="0" fontId="116" fillId="0" borderId="0" xfId="0" applyFont="1" applyAlignment="1">
      <alignment horizontal="center" vertical="center"/>
    </xf>
    <xf numFmtId="0" fontId="12" fillId="0" borderId="0" xfId="19" applyFont="1" applyAlignment="1">
      <alignment horizontal="left" vertical="center"/>
    </xf>
    <xf numFmtId="0" fontId="29" fillId="0" borderId="0" xfId="16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19" applyFont="1" applyAlignment="1">
      <alignment horizontal="center" vertical="center"/>
    </xf>
    <xf numFmtId="176" fontId="7" fillId="0" borderId="9" xfId="19" applyNumberFormat="1" applyFont="1" applyBorder="1" applyAlignment="1">
      <alignment horizontal="center" vertical="center"/>
    </xf>
    <xf numFmtId="0" fontId="12" fillId="0" borderId="0" xfId="19" applyFont="1">
      <alignment vertical="center"/>
    </xf>
    <xf numFmtId="0" fontId="7" fillId="0" borderId="0" xfId="19" quotePrefix="1" applyFont="1" applyAlignment="1">
      <alignment horizontal="center" vertical="center"/>
    </xf>
    <xf numFmtId="176" fontId="7" fillId="0" borderId="0" xfId="19" applyNumberFormat="1" applyFont="1" applyAlignment="1">
      <alignment horizontal="right" vertical="center"/>
    </xf>
    <xf numFmtId="176" fontId="12" fillId="0" borderId="0" xfId="22" applyNumberFormat="1" applyFont="1" applyAlignment="1">
      <alignment horizontal="right" vertical="center"/>
    </xf>
    <xf numFmtId="0" fontId="12" fillId="0" borderId="0" xfId="22" quotePrefix="1" applyFont="1">
      <alignment vertical="center"/>
    </xf>
    <xf numFmtId="0" fontId="99" fillId="0" borderId="0" xfId="22">
      <alignment vertical="center"/>
    </xf>
    <xf numFmtId="0" fontId="7" fillId="0" borderId="0" xfId="19" applyFont="1">
      <alignment vertical="center"/>
    </xf>
    <xf numFmtId="0" fontId="7" fillId="0" borderId="0" xfId="4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0" xfId="22" quotePrefix="1" applyFont="1" applyAlignment="1">
      <alignment horizontal="center" vertical="center"/>
    </xf>
    <xf numFmtId="0" fontId="100" fillId="0" borderId="0" xfId="22" applyFont="1" applyAlignment="1">
      <alignment horizontal="center" vertical="center"/>
    </xf>
    <xf numFmtId="195" fontId="100" fillId="0" borderId="0" xfId="22" applyNumberFormat="1" applyFont="1" applyAlignment="1">
      <alignment horizontal="center" vertical="center"/>
    </xf>
    <xf numFmtId="0" fontId="127" fillId="0" borderId="0" xfId="0" applyFont="1" applyAlignment="1">
      <alignment horizontal="center" vertical="center"/>
    </xf>
    <xf numFmtId="195" fontId="127" fillId="0" borderId="0" xfId="0" applyNumberFormat="1" applyFont="1" applyAlignment="1">
      <alignment horizontal="right" vertical="center"/>
    </xf>
    <xf numFmtId="0" fontId="127" fillId="0" borderId="0" xfId="0" applyFont="1">
      <alignment vertical="center"/>
    </xf>
    <xf numFmtId="0" fontId="29" fillId="0" borderId="0" xfId="16" applyFont="1">
      <alignment vertical="center"/>
    </xf>
    <xf numFmtId="0" fontId="101" fillId="0" borderId="0" xfId="4" applyFont="1" applyAlignment="1">
      <alignment horizontal="left" vertical="center"/>
    </xf>
    <xf numFmtId="0" fontId="101" fillId="0" borderId="0" xfId="19" applyFont="1" applyAlignment="1">
      <alignment horizontal="center" vertical="center"/>
    </xf>
    <xf numFmtId="176" fontId="127" fillId="0" borderId="0" xfId="0" applyNumberFormat="1" applyFont="1" applyAlignment="1">
      <alignment horizontal="center" vertical="center"/>
    </xf>
    <xf numFmtId="0" fontId="129" fillId="0" borderId="0" xfId="22" applyFont="1" applyAlignment="1">
      <alignment horizontal="center" vertical="center"/>
    </xf>
    <xf numFmtId="0" fontId="127" fillId="10" borderId="0" xfId="0" applyFont="1" applyFill="1">
      <alignment vertical="center"/>
    </xf>
    <xf numFmtId="176" fontId="12" fillId="0" borderId="0" xfId="0" applyNumberFormat="1" applyFont="1">
      <alignment vertical="center"/>
    </xf>
    <xf numFmtId="0" fontId="99" fillId="0" borderId="0" xfId="22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176" fontId="7" fillId="0" borderId="0" xfId="19" applyNumberFormat="1" applyFont="1">
      <alignment vertical="center"/>
    </xf>
    <xf numFmtId="176" fontId="7" fillId="0" borderId="5" xfId="19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left" vertical="center"/>
    </xf>
    <xf numFmtId="0" fontId="7" fillId="0" borderId="0" xfId="19" quotePrefix="1" applyFont="1">
      <alignment vertical="center"/>
    </xf>
    <xf numFmtId="0" fontId="7" fillId="0" borderId="0" xfId="19" quotePrefix="1" applyFont="1" applyAlignment="1">
      <alignment horizontal="left" vertical="center"/>
    </xf>
    <xf numFmtId="176" fontId="12" fillId="0" borderId="0" xfId="22" applyNumberFormat="1" applyFont="1" applyAlignment="1">
      <alignment horizontal="center" vertical="center"/>
    </xf>
    <xf numFmtId="0" fontId="99" fillId="0" borderId="0" xfId="22" applyAlignment="1">
      <alignment horizontal="left" vertical="center"/>
    </xf>
    <xf numFmtId="0" fontId="7" fillId="0" borderId="0" xfId="19" applyFont="1" applyAlignment="1">
      <alignment horizontal="left" vertical="center"/>
    </xf>
    <xf numFmtId="0" fontId="7" fillId="0" borderId="5" xfId="19" applyFont="1" applyBorder="1" applyAlignment="1">
      <alignment horizontal="center" vertical="center"/>
    </xf>
    <xf numFmtId="0" fontId="100" fillId="0" borderId="9" xfId="22" applyFont="1" applyBorder="1" applyAlignment="1">
      <alignment horizontal="center" vertical="center"/>
    </xf>
    <xf numFmtId="176" fontId="12" fillId="0" borderId="5" xfId="22" applyNumberFormat="1" applyFont="1" applyBorder="1" applyAlignment="1">
      <alignment horizontal="center" vertical="center"/>
    </xf>
    <xf numFmtId="0" fontId="100" fillId="0" borderId="5" xfId="22" applyFont="1" applyBorder="1" applyAlignment="1">
      <alignment horizontal="center" vertical="center"/>
    </xf>
    <xf numFmtId="176" fontId="12" fillId="0" borderId="0" xfId="0" applyNumberFormat="1" applyFont="1" applyAlignment="1">
      <alignment horizontal="right" vertical="center"/>
    </xf>
    <xf numFmtId="0" fontId="7" fillId="0" borderId="0" xfId="23" quotePrefix="1" applyFont="1" applyAlignment="1">
      <alignment horizontal="center" vertical="center"/>
    </xf>
    <xf numFmtId="0" fontId="7" fillId="0" borderId="9" xfId="23" quotePrefix="1" applyFont="1" applyBorder="1" applyAlignment="1">
      <alignment horizontal="center" vertical="center"/>
    </xf>
    <xf numFmtId="0" fontId="12" fillId="0" borderId="9" xfId="19" applyFont="1" applyBorder="1" applyAlignment="1">
      <alignment horizontal="center" vertical="center"/>
    </xf>
    <xf numFmtId="184" fontId="12" fillId="0" borderId="0" xfId="19" applyNumberFormat="1" applyFont="1" applyAlignment="1">
      <alignment horizontal="right" vertical="center"/>
    </xf>
    <xf numFmtId="176" fontId="12" fillId="0" borderId="0" xfId="22" applyNumberFormat="1" applyFont="1" applyAlignment="1">
      <alignment horizontal="left" vertical="center"/>
    </xf>
    <xf numFmtId="184" fontId="12" fillId="0" borderId="0" xfId="19" applyNumberFormat="1" applyFont="1">
      <alignment vertical="center"/>
    </xf>
    <xf numFmtId="195" fontId="29" fillId="0" borderId="0" xfId="16" applyNumberFormat="1" applyFont="1">
      <alignment vertical="center"/>
    </xf>
    <xf numFmtId="0" fontId="103" fillId="0" borderId="0" xfId="0" applyFont="1">
      <alignment vertical="center"/>
    </xf>
    <xf numFmtId="0" fontId="64" fillId="0" borderId="12" xfId="14" applyFont="1" applyBorder="1" applyAlignment="1">
      <alignment horizontal="center" vertical="center"/>
    </xf>
    <xf numFmtId="0" fontId="64" fillId="0" borderId="11" xfId="14" applyFont="1" applyBorder="1" applyAlignment="1">
      <alignment horizontal="center" vertical="center"/>
    </xf>
    <xf numFmtId="0" fontId="64" fillId="0" borderId="11" xfId="14" applyFont="1" applyBorder="1" applyAlignment="1">
      <alignment horizontal="left" vertical="center"/>
    </xf>
    <xf numFmtId="0" fontId="64" fillId="0" borderId="13" xfId="14" applyFont="1" applyBorder="1" applyAlignment="1">
      <alignment horizontal="left" vertical="center"/>
    </xf>
    <xf numFmtId="0" fontId="64" fillId="0" borderId="0" xfId="14" applyFont="1">
      <alignment vertical="center"/>
    </xf>
    <xf numFmtId="0" fontId="64" fillId="8" borderId="14" xfId="14" quotePrefix="1" applyFont="1" applyFill="1" applyBorder="1" applyAlignment="1">
      <alignment horizontal="center" vertical="center"/>
    </xf>
    <xf numFmtId="0" fontId="64" fillId="8" borderId="15" xfId="14" applyFont="1" applyFill="1" applyBorder="1" applyAlignment="1">
      <alignment horizontal="center" vertical="center"/>
    </xf>
    <xf numFmtId="0" fontId="64" fillId="8" borderId="16" xfId="14" applyFont="1" applyFill="1" applyBorder="1" applyAlignment="1">
      <alignment horizontal="center" vertical="center"/>
    </xf>
    <xf numFmtId="0" fontId="64" fillId="8" borderId="15" xfId="14" quotePrefix="1" applyFont="1" applyFill="1" applyBorder="1" applyAlignment="1">
      <alignment horizontal="center" vertical="center"/>
    </xf>
    <xf numFmtId="0" fontId="64" fillId="8" borderId="17" xfId="14" applyFont="1" applyFill="1" applyBorder="1" applyAlignment="1">
      <alignment horizontal="center" vertical="center"/>
    </xf>
    <xf numFmtId="0" fontId="64" fillId="0" borderId="18" xfId="14" applyFont="1" applyBorder="1" applyAlignment="1">
      <alignment horizontal="center" vertical="center"/>
    </xf>
    <xf numFmtId="0" fontId="64" fillId="0" borderId="3" xfId="14" applyFont="1" applyBorder="1" applyAlignment="1">
      <alignment horizontal="center" vertical="center"/>
    </xf>
    <xf numFmtId="0" fontId="64" fillId="0" borderId="19" xfId="14" applyFont="1" applyBorder="1" applyAlignment="1">
      <alignment horizontal="center" vertical="center"/>
    </xf>
    <xf numFmtId="0" fontId="64" fillId="0" borderId="20" xfId="14" applyFont="1" applyBorder="1" applyAlignment="1">
      <alignment horizontal="left" vertical="center"/>
    </xf>
    <xf numFmtId="0" fontId="64" fillId="0" borderId="3" xfId="14" applyFont="1" applyBorder="1" applyAlignment="1">
      <alignment horizontal="left" vertical="center"/>
    </xf>
    <xf numFmtId="0" fontId="64" fillId="0" borderId="21" xfId="14" applyFont="1" applyBorder="1" applyAlignment="1">
      <alignment horizontal="left" vertical="center"/>
    </xf>
    <xf numFmtId="0" fontId="68" fillId="8" borderId="25" xfId="6" quotePrefix="1" applyFont="1" applyFill="1" applyBorder="1" applyAlignment="1">
      <alignment horizontal="center" vertical="center"/>
    </xf>
    <xf numFmtId="0" fontId="68" fillId="8" borderId="25" xfId="6" applyFont="1" applyFill="1" applyBorder="1" applyAlignment="1">
      <alignment horizontal="center" vertical="center"/>
    </xf>
    <xf numFmtId="0" fontId="68" fillId="8" borderId="14" xfId="6" quotePrefix="1" applyFont="1" applyFill="1" applyBorder="1" applyAlignment="1">
      <alignment horizontal="center" vertical="center"/>
    </xf>
    <xf numFmtId="0" fontId="68" fillId="8" borderId="15" xfId="6" applyFont="1" applyFill="1" applyBorder="1" applyAlignment="1">
      <alignment horizontal="center" vertical="center"/>
    </xf>
    <xf numFmtId="0" fontId="68" fillId="8" borderId="16" xfId="6" applyFont="1" applyFill="1" applyBorder="1" applyAlignment="1">
      <alignment horizontal="center" vertical="center"/>
    </xf>
    <xf numFmtId="0" fontId="68" fillId="8" borderId="24" xfId="6" quotePrefix="1" applyFont="1" applyFill="1" applyBorder="1" applyAlignment="1">
      <alignment horizontal="center" vertical="center"/>
    </xf>
    <xf numFmtId="176" fontId="68" fillId="0" borderId="23" xfId="6" applyNumberFormat="1" applyFont="1" applyBorder="1" applyAlignment="1">
      <alignment vertical="center"/>
    </xf>
    <xf numFmtId="176" fontId="68" fillId="0" borderId="20" xfId="6" applyNumberFormat="1" applyFont="1" applyBorder="1" applyAlignment="1">
      <alignment horizontal="center" vertical="center"/>
    </xf>
    <xf numFmtId="176" fontId="68" fillId="0" borderId="3" xfId="6" applyNumberFormat="1" applyFont="1" applyBorder="1" applyAlignment="1">
      <alignment horizontal="center" vertical="center"/>
    </xf>
    <xf numFmtId="176" fontId="68" fillId="0" borderId="19" xfId="6" applyNumberFormat="1" applyFont="1" applyBorder="1" applyAlignment="1">
      <alignment horizontal="center" vertical="center"/>
    </xf>
    <xf numFmtId="176" fontId="68" fillId="0" borderId="21" xfId="6" applyNumberFormat="1" applyFont="1" applyBorder="1" applyAlignment="1">
      <alignment horizontal="center" vertical="center"/>
    </xf>
    <xf numFmtId="0" fontId="68" fillId="8" borderId="17" xfId="6" applyFont="1" applyFill="1" applyBorder="1" applyAlignment="1">
      <alignment horizontal="center" vertical="center"/>
    </xf>
    <xf numFmtId="176" fontId="68" fillId="0" borderId="11" xfId="6" applyNumberFormat="1" applyFont="1" applyBorder="1" applyAlignment="1">
      <alignment vertical="center"/>
    </xf>
    <xf numFmtId="176" fontId="68" fillId="0" borderId="26" xfId="6" applyNumberFormat="1" applyFont="1" applyBorder="1" applyAlignment="1">
      <alignment horizontal="center" vertical="center"/>
    </xf>
    <xf numFmtId="176" fontId="68" fillId="0" borderId="27" xfId="6" applyNumberFormat="1" applyFont="1" applyBorder="1" applyAlignment="1">
      <alignment horizontal="center" vertical="center"/>
    </xf>
    <xf numFmtId="176" fontId="68" fillId="0" borderId="28" xfId="6" applyNumberFormat="1" applyFont="1" applyBorder="1" applyAlignment="1">
      <alignment horizontal="center" vertical="center"/>
    </xf>
    <xf numFmtId="176" fontId="68" fillId="0" borderId="29" xfId="6" applyNumberFormat="1" applyFont="1" applyBorder="1" applyAlignment="1">
      <alignment horizontal="center" vertical="center"/>
    </xf>
    <xf numFmtId="0" fontId="68" fillId="0" borderId="12" xfId="6" applyFont="1" applyBorder="1" applyAlignment="1">
      <alignment horizontal="center" vertical="center"/>
    </xf>
    <xf numFmtId="0" fontId="68" fillId="0" borderId="11" xfId="6" applyFont="1" applyBorder="1" applyAlignment="1">
      <alignment horizontal="center" vertical="center"/>
    </xf>
    <xf numFmtId="0" fontId="68" fillId="0" borderId="26" xfId="6" applyFont="1" applyBorder="1" applyAlignment="1">
      <alignment horizontal="center" vertical="center"/>
    </xf>
    <xf numFmtId="0" fontId="68" fillId="0" borderId="27" xfId="6" applyFont="1" applyBorder="1" applyAlignment="1">
      <alignment horizontal="center" vertical="center"/>
    </xf>
    <xf numFmtId="0" fontId="68" fillId="0" borderId="22" xfId="6" applyFont="1" applyBorder="1" applyAlignment="1">
      <alignment horizontal="center" vertical="center"/>
    </xf>
    <xf numFmtId="0" fontId="68" fillId="0" borderId="23" xfId="6" applyFont="1" applyBorder="1" applyAlignment="1">
      <alignment horizontal="center" vertical="center"/>
    </xf>
    <xf numFmtId="0" fontId="68" fillId="0" borderId="20" xfId="6" applyFont="1" applyBorder="1" applyAlignment="1">
      <alignment horizontal="center" vertical="center"/>
    </xf>
    <xf numFmtId="0" fontId="68" fillId="0" borderId="3" xfId="6" applyFont="1" applyBorder="1" applyAlignment="1">
      <alignment horizontal="center" vertical="center"/>
    </xf>
    <xf numFmtId="0" fontId="69" fillId="0" borderId="40" xfId="0" applyFont="1" applyBorder="1" applyAlignment="1">
      <alignment horizontal="center" vertical="center"/>
    </xf>
    <xf numFmtId="0" fontId="69" fillId="0" borderId="41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20" xfId="0" applyFont="1" applyBorder="1" applyAlignment="1">
      <alignment horizontal="center" vertical="center"/>
    </xf>
    <xf numFmtId="0" fontId="69" fillId="0" borderId="11" xfId="0" applyFont="1" applyBorder="1" applyAlignment="1">
      <alignment horizontal="center" vertical="center"/>
    </xf>
    <xf numFmtId="0" fontId="69" fillId="0" borderId="26" xfId="0" applyFont="1" applyBorder="1" applyAlignment="1">
      <alignment horizontal="center" vertical="center"/>
    </xf>
    <xf numFmtId="0" fontId="69" fillId="0" borderId="39" xfId="0" quotePrefix="1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28" xfId="0" applyFont="1" applyBorder="1" applyAlignment="1">
      <alignment horizontal="center" vertical="center"/>
    </xf>
    <xf numFmtId="0" fontId="69" fillId="0" borderId="40" xfId="0" quotePrefix="1" applyFont="1" applyBorder="1" applyAlignment="1">
      <alignment horizontal="center" vertical="center"/>
    </xf>
    <xf numFmtId="0" fontId="69" fillId="0" borderId="40" xfId="0" applyFont="1" applyBorder="1" applyAlignment="1">
      <alignment horizontal="center" vertical="center" wrapText="1"/>
    </xf>
    <xf numFmtId="0" fontId="69" fillId="9" borderId="30" xfId="0" quotePrefix="1" applyFont="1" applyFill="1" applyBorder="1" applyAlignment="1">
      <alignment horizontal="center" vertical="center" wrapText="1"/>
    </xf>
    <xf numFmtId="0" fontId="69" fillId="9" borderId="31" xfId="0" applyFont="1" applyFill="1" applyBorder="1" applyAlignment="1">
      <alignment horizontal="center" vertical="center"/>
    </xf>
    <xf numFmtId="0" fontId="69" fillId="9" borderId="39" xfId="0" quotePrefix="1" applyFont="1" applyFill="1" applyBorder="1" applyAlignment="1">
      <alignment horizontal="center" vertical="center" wrapText="1"/>
    </xf>
    <xf numFmtId="0" fontId="69" fillId="9" borderId="40" xfId="0" applyFont="1" applyFill="1" applyBorder="1" applyAlignment="1">
      <alignment horizontal="center" vertical="center"/>
    </xf>
    <xf numFmtId="0" fontId="69" fillId="9" borderId="19" xfId="0" applyFont="1" applyFill="1" applyBorder="1" applyAlignment="1">
      <alignment horizontal="center" vertical="center"/>
    </xf>
    <xf numFmtId="0" fontId="69" fillId="9" borderId="23" xfId="0" applyFont="1" applyFill="1" applyBorder="1" applyAlignment="1">
      <alignment horizontal="center" vertical="center"/>
    </xf>
    <xf numFmtId="0" fontId="69" fillId="9" borderId="28" xfId="0" applyFont="1" applyFill="1" applyBorder="1" applyAlignment="1">
      <alignment horizontal="center" vertical="center"/>
    </xf>
    <xf numFmtId="0" fontId="69" fillId="9" borderId="11" xfId="0" applyFont="1" applyFill="1" applyBorder="1" applyAlignment="1">
      <alignment horizontal="center" vertical="center"/>
    </xf>
    <xf numFmtId="0" fontId="69" fillId="9" borderId="31" xfId="0" quotePrefix="1" applyFont="1" applyFill="1" applyBorder="1" applyAlignment="1">
      <alignment horizontal="center" vertical="center" wrapText="1"/>
    </xf>
    <xf numFmtId="0" fontId="69" fillId="9" borderId="40" xfId="0" quotePrefix="1" applyFont="1" applyFill="1" applyBorder="1" applyAlignment="1">
      <alignment horizontal="center" vertical="center" wrapText="1"/>
    </xf>
    <xf numFmtId="0" fontId="69" fillId="9" borderId="31" xfId="0" quotePrefix="1" applyFont="1" applyFill="1" applyBorder="1" applyAlignment="1">
      <alignment horizontal="center" vertical="center"/>
    </xf>
    <xf numFmtId="0" fontId="69" fillId="9" borderId="40" xfId="0" quotePrefix="1" applyFont="1" applyFill="1" applyBorder="1" applyAlignment="1">
      <alignment horizontal="center" vertical="center"/>
    </xf>
    <xf numFmtId="0" fontId="69" fillId="9" borderId="35" xfId="0" applyFont="1" applyFill="1" applyBorder="1" applyAlignment="1">
      <alignment horizontal="center" vertical="center"/>
    </xf>
    <xf numFmtId="0" fontId="69" fillId="9" borderId="41" xfId="0" applyFont="1" applyFill="1" applyBorder="1" applyAlignment="1">
      <alignment horizontal="center" vertical="center"/>
    </xf>
    <xf numFmtId="0" fontId="69" fillId="9" borderId="20" xfId="0" applyFont="1" applyFill="1" applyBorder="1" applyAlignment="1">
      <alignment horizontal="center" vertical="center"/>
    </xf>
    <xf numFmtId="0" fontId="69" fillId="9" borderId="26" xfId="0" applyFont="1" applyFill="1" applyBorder="1" applyAlignment="1">
      <alignment horizontal="center" vertical="center"/>
    </xf>
    <xf numFmtId="0" fontId="69" fillId="0" borderId="28" xfId="0" quotePrefix="1" applyFont="1" applyBorder="1" applyAlignment="1">
      <alignment horizontal="center" vertical="center"/>
    </xf>
    <xf numFmtId="0" fontId="69" fillId="0" borderId="11" xfId="0" quotePrefix="1" applyFont="1" applyBorder="1" applyAlignment="1">
      <alignment horizontal="center" vertical="center" wrapText="1"/>
    </xf>
    <xf numFmtId="0" fontId="69" fillId="0" borderId="27" xfId="0" quotePrefix="1" applyFont="1" applyBorder="1" applyAlignment="1">
      <alignment horizontal="center" vertical="center"/>
    </xf>
    <xf numFmtId="0" fontId="69" fillId="0" borderId="27" xfId="0" applyFont="1" applyBorder="1" applyAlignment="1">
      <alignment horizontal="center" vertical="center"/>
    </xf>
    <xf numFmtId="0" fontId="69" fillId="0" borderId="5" xfId="0" quotePrefix="1" applyFont="1" applyBorder="1" applyAlignment="1">
      <alignment horizontal="center" vertical="center"/>
    </xf>
    <xf numFmtId="0" fontId="69" fillId="0" borderId="36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37" xfId="0" applyFont="1" applyBorder="1" applyAlignment="1">
      <alignment horizontal="center" vertical="center"/>
    </xf>
    <xf numFmtId="0" fontId="69" fillId="0" borderId="38" xfId="0" applyFont="1" applyBorder="1" applyAlignment="1">
      <alignment horizontal="center" vertical="center"/>
    </xf>
    <xf numFmtId="0" fontId="69" fillId="0" borderId="39" xfId="0" applyFont="1" applyBorder="1" applyAlignment="1">
      <alignment horizontal="center" vertical="center"/>
    </xf>
    <xf numFmtId="0" fontId="69" fillId="0" borderId="38" xfId="0" quotePrefix="1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51" xfId="0" quotePrefix="1" applyFont="1" applyBorder="1" applyAlignment="1">
      <alignment horizontal="center" vertical="center"/>
    </xf>
    <xf numFmtId="0" fontId="69" fillId="0" borderId="36" xfId="0" quotePrefix="1" applyFont="1" applyBorder="1" applyAlignment="1">
      <alignment horizontal="center" vertical="center"/>
    </xf>
    <xf numFmtId="0" fontId="69" fillId="0" borderId="52" xfId="0" quotePrefix="1" applyFont="1" applyBorder="1" applyAlignment="1">
      <alignment horizontal="center" vertical="center"/>
    </xf>
    <xf numFmtId="0" fontId="69" fillId="0" borderId="0" xfId="0" quotePrefix="1" applyFont="1" applyAlignment="1">
      <alignment horizontal="center" vertical="center"/>
    </xf>
    <xf numFmtId="0" fontId="69" fillId="0" borderId="37" xfId="0" quotePrefix="1" applyFont="1" applyBorder="1" applyAlignment="1">
      <alignment horizontal="center" vertical="center"/>
    </xf>
    <xf numFmtId="0" fontId="69" fillId="0" borderId="41" xfId="0" quotePrefix="1" applyFont="1" applyBorder="1" applyAlignment="1">
      <alignment horizontal="center" vertical="center"/>
    </xf>
    <xf numFmtId="0" fontId="69" fillId="0" borderId="51" xfId="0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52" xfId="0" applyFont="1" applyBorder="1" applyAlignment="1">
      <alignment horizontal="center" vertical="center"/>
    </xf>
    <xf numFmtId="0" fontId="69" fillId="0" borderId="23" xfId="0" quotePrefix="1" applyFont="1" applyBorder="1" applyAlignment="1">
      <alignment horizontal="center" vertical="center" wrapText="1"/>
    </xf>
    <xf numFmtId="0" fontId="69" fillId="0" borderId="23" xfId="0" quotePrefix="1" applyFont="1" applyBorder="1" applyAlignment="1">
      <alignment horizontal="center" vertical="center"/>
    </xf>
    <xf numFmtId="0" fontId="69" fillId="9" borderId="30" xfId="0" quotePrefix="1" applyFont="1" applyFill="1" applyBorder="1" applyAlignment="1">
      <alignment horizontal="center" vertical="center"/>
    </xf>
    <xf numFmtId="0" fontId="69" fillId="9" borderId="32" xfId="0" quotePrefix="1" applyFont="1" applyFill="1" applyBorder="1" applyAlignment="1">
      <alignment horizontal="left" vertical="center" wrapText="1"/>
    </xf>
    <xf numFmtId="0" fontId="69" fillId="9" borderId="33" xfId="0" quotePrefix="1" applyFont="1" applyFill="1" applyBorder="1" applyAlignment="1">
      <alignment horizontal="left" vertical="center" wrapText="1"/>
    </xf>
    <xf numFmtId="0" fontId="69" fillId="9" borderId="34" xfId="0" quotePrefix="1" applyFont="1" applyFill="1" applyBorder="1" applyAlignment="1">
      <alignment horizontal="left" vertical="center" wrapText="1"/>
    </xf>
    <xf numFmtId="0" fontId="69" fillId="9" borderId="42" xfId="0" applyFont="1" applyFill="1" applyBorder="1" applyAlignment="1">
      <alignment horizontal="left" vertical="center" wrapText="1"/>
    </xf>
    <xf numFmtId="0" fontId="69" fillId="9" borderId="43" xfId="0" applyFont="1" applyFill="1" applyBorder="1" applyAlignment="1">
      <alignment horizontal="left" vertical="center"/>
    </xf>
    <xf numFmtId="0" fontId="69" fillId="9" borderId="44" xfId="0" applyFont="1" applyFill="1" applyBorder="1" applyAlignment="1">
      <alignment horizontal="left" vertical="center"/>
    </xf>
    <xf numFmtId="0" fontId="69" fillId="9" borderId="45" xfId="0" applyFont="1" applyFill="1" applyBorder="1" applyAlignment="1">
      <alignment horizontal="left" vertical="center"/>
    </xf>
    <xf numFmtId="0" fontId="69" fillId="9" borderId="46" xfId="0" applyFont="1" applyFill="1" applyBorder="1" applyAlignment="1">
      <alignment horizontal="left" vertical="center"/>
    </xf>
    <xf numFmtId="0" fontId="69" fillId="9" borderId="47" xfId="0" applyFont="1" applyFill="1" applyBorder="1" applyAlignment="1">
      <alignment horizontal="left" vertical="center"/>
    </xf>
    <xf numFmtId="0" fontId="69" fillId="9" borderId="48" xfId="0" applyFont="1" applyFill="1" applyBorder="1" applyAlignment="1">
      <alignment horizontal="left" vertical="center"/>
    </xf>
    <xf numFmtId="0" fontId="69" fillId="9" borderId="49" xfId="0" applyFont="1" applyFill="1" applyBorder="1" applyAlignment="1">
      <alignment horizontal="left" vertical="center"/>
    </xf>
    <xf numFmtId="0" fontId="69" fillId="9" borderId="50" xfId="0" applyFont="1" applyFill="1" applyBorder="1" applyAlignment="1">
      <alignment horizontal="left" vertical="center"/>
    </xf>
    <xf numFmtId="0" fontId="69" fillId="9" borderId="51" xfId="0" applyFont="1" applyFill="1" applyBorder="1" applyAlignment="1">
      <alignment horizontal="center" vertical="center" wrapText="1"/>
    </xf>
    <xf numFmtId="0" fontId="69" fillId="9" borderId="5" xfId="0" applyFont="1" applyFill="1" applyBorder="1" applyAlignment="1">
      <alignment horizontal="center" vertical="center" wrapText="1"/>
    </xf>
    <xf numFmtId="0" fontId="69" fillId="9" borderId="36" xfId="0" applyFont="1" applyFill="1" applyBorder="1" applyAlignment="1">
      <alignment horizontal="center" vertical="center" wrapText="1"/>
    </xf>
    <xf numFmtId="0" fontId="69" fillId="9" borderId="52" xfId="0" applyFont="1" applyFill="1" applyBorder="1" applyAlignment="1">
      <alignment horizontal="center" vertical="center" wrapText="1"/>
    </xf>
    <xf numFmtId="0" fontId="69" fillId="9" borderId="0" xfId="0" applyFont="1" applyFill="1" applyAlignment="1">
      <alignment horizontal="center" vertical="center" wrapText="1"/>
    </xf>
    <xf numFmtId="0" fontId="69" fillId="9" borderId="37" xfId="0" applyFont="1" applyFill="1" applyBorder="1" applyAlignment="1">
      <alignment horizontal="center" vertical="center" wrapText="1"/>
    </xf>
    <xf numFmtId="0" fontId="69" fillId="9" borderId="53" xfId="0" applyFont="1" applyFill="1" applyBorder="1" applyAlignment="1">
      <alignment horizontal="center" vertical="center" wrapText="1"/>
    </xf>
    <xf numFmtId="0" fontId="69" fillId="9" borderId="9" xfId="0" applyFont="1" applyFill="1" applyBorder="1" applyAlignment="1">
      <alignment horizontal="center" vertical="center" wrapText="1"/>
    </xf>
    <xf numFmtId="0" fontId="69" fillId="9" borderId="54" xfId="0" applyFont="1" applyFill="1" applyBorder="1" applyAlignment="1">
      <alignment horizontal="center" vertical="center" wrapText="1"/>
    </xf>
    <xf numFmtId="0" fontId="69" fillId="9" borderId="51" xfId="0" quotePrefix="1" applyFont="1" applyFill="1" applyBorder="1" applyAlignment="1">
      <alignment horizontal="center" vertical="center"/>
    </xf>
    <xf numFmtId="0" fontId="69" fillId="9" borderId="5" xfId="0" quotePrefix="1" applyFont="1" applyFill="1" applyBorder="1" applyAlignment="1">
      <alignment horizontal="center" vertical="center"/>
    </xf>
    <xf numFmtId="0" fontId="69" fillId="9" borderId="36" xfId="0" quotePrefix="1" applyFont="1" applyFill="1" applyBorder="1" applyAlignment="1">
      <alignment horizontal="center" vertical="center"/>
    </xf>
    <xf numFmtId="0" fontId="69" fillId="9" borderId="52" xfId="0" quotePrefix="1" applyFont="1" applyFill="1" applyBorder="1" applyAlignment="1">
      <alignment horizontal="center" vertical="center"/>
    </xf>
    <xf numFmtId="0" fontId="69" fillId="9" borderId="0" xfId="0" quotePrefix="1" applyFont="1" applyFill="1" applyAlignment="1">
      <alignment horizontal="center" vertical="center"/>
    </xf>
    <xf numFmtId="0" fontId="69" fillId="9" borderId="37" xfId="0" quotePrefix="1" applyFont="1" applyFill="1" applyBorder="1" applyAlignment="1">
      <alignment horizontal="center" vertical="center"/>
    </xf>
    <xf numFmtId="0" fontId="69" fillId="9" borderId="53" xfId="0" quotePrefix="1" applyFont="1" applyFill="1" applyBorder="1" applyAlignment="1">
      <alignment horizontal="center" vertical="center"/>
    </xf>
    <xf numFmtId="0" fontId="69" fillId="9" borderId="9" xfId="0" quotePrefix="1" applyFont="1" applyFill="1" applyBorder="1" applyAlignment="1">
      <alignment horizontal="center" vertical="center"/>
    </xf>
    <xf numFmtId="0" fontId="69" fillId="9" borderId="54" xfId="0" quotePrefix="1" applyFont="1" applyFill="1" applyBorder="1" applyAlignment="1">
      <alignment horizontal="center" vertical="center"/>
    </xf>
    <xf numFmtId="0" fontId="69" fillId="9" borderId="51" xfId="0" applyFont="1" applyFill="1" applyBorder="1" applyAlignment="1">
      <alignment horizontal="center" vertical="center"/>
    </xf>
    <xf numFmtId="0" fontId="69" fillId="9" borderId="5" xfId="0" applyFont="1" applyFill="1" applyBorder="1" applyAlignment="1">
      <alignment horizontal="center" vertical="center"/>
    </xf>
    <xf numFmtId="0" fontId="69" fillId="9" borderId="36" xfId="0" applyFont="1" applyFill="1" applyBorder="1" applyAlignment="1">
      <alignment horizontal="center" vertical="center"/>
    </xf>
    <xf numFmtId="0" fontId="69" fillId="9" borderId="52" xfId="0" applyFont="1" applyFill="1" applyBorder="1" applyAlignment="1">
      <alignment horizontal="center" vertical="center"/>
    </xf>
    <xf numFmtId="0" fontId="69" fillId="9" borderId="0" xfId="0" applyFont="1" applyFill="1" applyAlignment="1">
      <alignment horizontal="center" vertical="center"/>
    </xf>
    <xf numFmtId="0" fontId="69" fillId="9" borderId="37" xfId="0" applyFont="1" applyFill="1" applyBorder="1" applyAlignment="1">
      <alignment horizontal="center" vertical="center"/>
    </xf>
    <xf numFmtId="0" fontId="69" fillId="9" borderId="53" xfId="0" applyFont="1" applyFill="1" applyBorder="1" applyAlignment="1">
      <alignment horizontal="center" vertical="center"/>
    </xf>
    <xf numFmtId="0" fontId="69" fillId="9" borderId="9" xfId="0" applyFont="1" applyFill="1" applyBorder="1" applyAlignment="1">
      <alignment horizontal="center" vertical="center"/>
    </xf>
    <xf numFmtId="0" fontId="69" fillId="9" borderId="54" xfId="0" applyFont="1" applyFill="1" applyBorder="1" applyAlignment="1">
      <alignment horizontal="center" vertical="center"/>
    </xf>
    <xf numFmtId="184" fontId="7" fillId="0" borderId="71" xfId="15" applyNumberFormat="1" applyFont="1" applyBorder="1" applyAlignment="1">
      <alignment horizontal="center" vertical="center"/>
    </xf>
    <xf numFmtId="184" fontId="7" fillId="0" borderId="70" xfId="15" applyNumberFormat="1" applyFont="1" applyBorder="1" applyAlignment="1">
      <alignment horizontal="center" vertical="center"/>
    </xf>
    <xf numFmtId="184" fontId="7" fillId="0" borderId="64" xfId="15" applyNumberFormat="1" applyFont="1" applyBorder="1" applyAlignment="1">
      <alignment horizontal="center" vertical="center"/>
    </xf>
    <xf numFmtId="184" fontId="7" fillId="0" borderId="63" xfId="15" applyNumberFormat="1" applyFont="1" applyBorder="1" applyAlignment="1">
      <alignment horizontal="center" vertical="center"/>
    </xf>
    <xf numFmtId="0" fontId="7" fillId="0" borderId="71" xfId="15" applyFont="1" applyBorder="1" applyAlignment="1">
      <alignment horizontal="center" vertical="center"/>
    </xf>
    <xf numFmtId="0" fontId="7" fillId="0" borderId="64" xfId="15" applyFont="1" applyBorder="1" applyAlignment="1">
      <alignment horizontal="center" vertical="center"/>
    </xf>
    <xf numFmtId="182" fontId="7" fillId="0" borderId="71" xfId="15" quotePrefix="1" applyNumberFormat="1" applyFont="1" applyBorder="1" applyAlignment="1">
      <alignment horizontal="center" vertical="center"/>
    </xf>
    <xf numFmtId="182" fontId="7" fillId="0" borderId="64" xfId="15" quotePrefix="1" applyNumberFormat="1" applyFont="1" applyBorder="1" applyAlignment="1">
      <alignment horizontal="center" vertical="center"/>
    </xf>
    <xf numFmtId="0" fontId="7" fillId="0" borderId="77" xfId="15" applyFont="1" applyBorder="1" applyAlignment="1">
      <alignment horizontal="center" vertical="center" wrapText="1"/>
    </xf>
    <xf numFmtId="0" fontId="7" fillId="0" borderId="76" xfId="15" applyFont="1" applyBorder="1" applyAlignment="1">
      <alignment horizontal="center" vertical="center" wrapText="1"/>
    </xf>
    <xf numFmtId="0" fontId="7" fillId="0" borderId="71" xfId="15" applyFont="1" applyBorder="1" applyAlignment="1">
      <alignment horizontal="center" vertical="center" wrapText="1"/>
    </xf>
    <xf numFmtId="0" fontId="7" fillId="0" borderId="69" xfId="15" applyFont="1" applyBorder="1" applyAlignment="1">
      <alignment horizontal="center" vertical="center" wrapText="1"/>
    </xf>
    <xf numFmtId="0" fontId="7" fillId="0" borderId="68" xfId="15" applyFont="1" applyBorder="1" applyAlignment="1">
      <alignment horizontal="center" vertical="center" wrapText="1"/>
    </xf>
    <xf numFmtId="0" fontId="7" fillId="0" borderId="64" xfId="15" applyFont="1" applyBorder="1" applyAlignment="1">
      <alignment horizontal="center" vertical="center" wrapText="1"/>
    </xf>
    <xf numFmtId="193" fontId="7" fillId="0" borderId="71" xfId="15" quotePrefix="1" applyNumberFormat="1" applyFont="1" applyBorder="1" applyAlignment="1">
      <alignment horizontal="center" vertical="center"/>
    </xf>
    <xf numFmtId="193" fontId="7" fillId="0" borderId="64" xfId="15" quotePrefix="1" applyNumberFormat="1" applyFont="1" applyBorder="1" applyAlignment="1">
      <alignment horizontal="center" vertical="center"/>
    </xf>
    <xf numFmtId="193" fontId="7" fillId="0" borderId="72" xfId="15" quotePrefix="1" applyNumberFormat="1" applyFont="1" applyBorder="1" applyAlignment="1">
      <alignment horizontal="center" vertical="center"/>
    </xf>
    <xf numFmtId="193" fontId="7" fillId="0" borderId="65" xfId="15" quotePrefix="1" applyNumberFormat="1" applyFont="1" applyBorder="1" applyAlignment="1">
      <alignment horizontal="center" vertical="center"/>
    </xf>
    <xf numFmtId="0" fontId="7" fillId="0" borderId="75" xfId="15" applyFont="1" applyBorder="1" applyAlignment="1">
      <alignment horizontal="center" vertical="center" wrapText="1"/>
    </xf>
    <xf numFmtId="0" fontId="7" fillId="0" borderId="74" xfId="15" applyFont="1" applyBorder="1" applyAlignment="1">
      <alignment horizontal="center" vertical="center" wrapText="1"/>
    </xf>
    <xf numFmtId="0" fontId="7" fillId="0" borderId="73" xfId="15" applyFont="1" applyBorder="1" applyAlignment="1">
      <alignment horizontal="center" vertical="center" wrapText="1"/>
    </xf>
    <xf numFmtId="0" fontId="7" fillId="0" borderId="80" xfId="15" applyFont="1" applyBorder="1" applyAlignment="1">
      <alignment horizontal="center" vertical="center" wrapText="1"/>
    </xf>
    <xf numFmtId="0" fontId="7" fillId="0" borderId="79" xfId="15" applyFont="1" applyBorder="1" applyAlignment="1">
      <alignment horizontal="center" vertical="center" wrapText="1"/>
    </xf>
    <xf numFmtId="0" fontId="7" fillId="0" borderId="78" xfId="15" applyFont="1" applyBorder="1" applyAlignment="1">
      <alignment horizontal="center" vertical="center" wrapText="1"/>
    </xf>
    <xf numFmtId="0" fontId="7" fillId="0" borderId="67" xfId="15" applyFont="1" applyBorder="1" applyAlignment="1">
      <alignment horizontal="center" vertical="center" wrapText="1"/>
    </xf>
    <xf numFmtId="0" fontId="7" fillId="0" borderId="9" xfId="15" applyFont="1" applyBorder="1" applyAlignment="1">
      <alignment horizontal="center" vertical="center" wrapText="1"/>
    </xf>
    <xf numFmtId="0" fontId="7" fillId="0" borderId="66" xfId="15" applyFont="1" applyBorder="1" applyAlignment="1">
      <alignment horizontal="center" vertical="center" wrapText="1"/>
    </xf>
    <xf numFmtId="0" fontId="7" fillId="12" borderId="82" xfId="15" applyFont="1" applyFill="1" applyBorder="1" applyAlignment="1">
      <alignment horizontal="center" vertical="center"/>
    </xf>
    <xf numFmtId="178" fontId="7" fillId="12" borderId="82" xfId="15" applyNumberFormat="1" applyFont="1" applyFill="1" applyBorder="1" applyAlignment="1">
      <alignment horizontal="center" vertical="center"/>
    </xf>
    <xf numFmtId="178" fontId="7" fillId="12" borderId="81" xfId="15" applyNumberFormat="1" applyFont="1" applyFill="1" applyBorder="1" applyAlignment="1">
      <alignment horizontal="center" vertical="center"/>
    </xf>
    <xf numFmtId="178" fontId="7" fillId="12" borderId="64" xfId="15" applyNumberFormat="1" applyFont="1" applyFill="1" applyBorder="1" applyAlignment="1">
      <alignment horizontal="center" vertical="center" wrapText="1"/>
    </xf>
    <xf numFmtId="0" fontId="2" fillId="12" borderId="64" xfId="15" applyFill="1" applyBorder="1">
      <alignment vertical="center"/>
    </xf>
    <xf numFmtId="178" fontId="7" fillId="12" borderId="65" xfId="15" applyNumberFormat="1" applyFont="1" applyFill="1" applyBorder="1" applyAlignment="1">
      <alignment horizontal="center" vertical="center" wrapText="1"/>
    </xf>
    <xf numFmtId="178" fontId="7" fillId="12" borderId="68" xfId="15" applyNumberFormat="1" applyFont="1" applyFill="1" applyBorder="1" applyAlignment="1">
      <alignment horizontal="center" vertical="center" wrapText="1"/>
    </xf>
    <xf numFmtId="0" fontId="7" fillId="12" borderId="64" xfId="15" applyFont="1" applyFill="1" applyBorder="1" applyAlignment="1">
      <alignment horizontal="center"/>
    </xf>
    <xf numFmtId="0" fontId="7" fillId="12" borderId="65" xfId="15" applyFont="1" applyFill="1" applyBorder="1" applyAlignment="1">
      <alignment horizontal="center"/>
    </xf>
    <xf numFmtId="178" fontId="7" fillId="12" borderId="64" xfId="15" applyNumberFormat="1" applyFont="1" applyFill="1" applyBorder="1" applyAlignment="1">
      <alignment horizontal="center" vertical="center"/>
    </xf>
    <xf numFmtId="178" fontId="7" fillId="12" borderId="63" xfId="15" applyNumberFormat="1" applyFont="1" applyFill="1" applyBorder="1" applyAlignment="1">
      <alignment horizontal="center" vertical="center"/>
    </xf>
    <xf numFmtId="0" fontId="7" fillId="12" borderId="83" xfId="15" applyFont="1" applyFill="1" applyBorder="1" applyAlignment="1">
      <alignment horizontal="center" vertical="center"/>
    </xf>
    <xf numFmtId="0" fontId="7" fillId="12" borderId="86" xfId="15" applyFont="1" applyFill="1" applyBorder="1" applyAlignment="1">
      <alignment horizontal="center" vertical="center" wrapText="1"/>
    </xf>
    <xf numFmtId="0" fontId="7" fillId="12" borderId="85" xfId="15" applyFont="1" applyFill="1" applyBorder="1" applyAlignment="1">
      <alignment horizontal="center" vertical="center" wrapText="1"/>
    </xf>
    <xf numFmtId="0" fontId="7" fillId="12" borderId="82" xfId="15" applyFont="1" applyFill="1" applyBorder="1" applyAlignment="1">
      <alignment horizontal="center" vertical="center" wrapText="1"/>
    </xf>
    <xf numFmtId="0" fontId="7" fillId="12" borderId="69" xfId="15" applyFont="1" applyFill="1" applyBorder="1" applyAlignment="1">
      <alignment horizontal="center" vertical="center" wrapText="1"/>
    </xf>
    <xf numFmtId="0" fontId="7" fillId="12" borderId="68" xfId="15" applyFont="1" applyFill="1" applyBorder="1" applyAlignment="1">
      <alignment horizontal="center" vertical="center" wrapText="1"/>
    </xf>
    <xf numFmtId="0" fontId="7" fillId="12" borderId="64" xfId="15" applyFont="1" applyFill="1" applyBorder="1" applyAlignment="1">
      <alignment horizontal="center" vertical="center" wrapText="1"/>
    </xf>
    <xf numFmtId="178" fontId="7" fillId="12" borderId="82" xfId="15" applyNumberFormat="1" applyFont="1" applyFill="1" applyBorder="1" applyAlignment="1">
      <alignment horizontal="center" vertical="center" wrapText="1"/>
    </xf>
    <xf numFmtId="178" fontId="7" fillId="12" borderId="83" xfId="15" applyNumberFormat="1" applyFont="1" applyFill="1" applyBorder="1" applyAlignment="1">
      <alignment horizontal="center" vertical="center" wrapText="1"/>
    </xf>
    <xf numFmtId="178" fontId="7" fillId="12" borderId="84" xfId="15" applyNumberFormat="1" applyFont="1" applyFill="1" applyBorder="1" applyAlignment="1">
      <alignment horizontal="center" vertical="center" wrapText="1"/>
    </xf>
    <xf numFmtId="0" fontId="109" fillId="0" borderId="88" xfId="16" applyFont="1" applyBorder="1" applyAlignment="1">
      <alignment horizontal="center" vertical="center" wrapText="1"/>
    </xf>
    <xf numFmtId="0" fontId="109" fillId="0" borderId="90" xfId="16" applyFont="1" applyBorder="1" applyAlignment="1">
      <alignment horizontal="center" vertical="center" wrapText="1"/>
    </xf>
    <xf numFmtId="0" fontId="109" fillId="0" borderId="0" xfId="16" applyFont="1" applyAlignment="1">
      <alignment horizontal="center" vertical="center" wrapText="1"/>
    </xf>
    <xf numFmtId="0" fontId="109" fillId="0" borderId="37" xfId="16" applyFont="1" applyBorder="1" applyAlignment="1">
      <alignment horizontal="center" vertical="center" wrapText="1"/>
    </xf>
    <xf numFmtId="0" fontId="109" fillId="0" borderId="38" xfId="16" applyFont="1" applyBorder="1" applyAlignment="1">
      <alignment horizontal="center" vertical="center" wrapText="1"/>
    </xf>
    <xf numFmtId="0" fontId="109" fillId="0" borderId="39" xfId="16" applyFont="1" applyBorder="1" applyAlignment="1">
      <alignment horizontal="center" vertical="center" wrapText="1"/>
    </xf>
    <xf numFmtId="0" fontId="109" fillId="0" borderId="9" xfId="16" applyFont="1" applyBorder="1" applyAlignment="1">
      <alignment horizontal="center" vertical="center" wrapText="1"/>
    </xf>
    <xf numFmtId="0" fontId="109" fillId="0" borderId="54" xfId="16" applyFont="1" applyBorder="1" applyAlignment="1">
      <alignment horizontal="center" vertical="center" wrapText="1"/>
    </xf>
    <xf numFmtId="0" fontId="109" fillId="0" borderId="23" xfId="16" applyFont="1" applyBorder="1" applyAlignment="1">
      <alignment horizontal="center" vertical="center" wrapText="1"/>
    </xf>
    <xf numFmtId="0" fontId="109" fillId="0" borderId="11" xfId="16" applyFont="1" applyBorder="1" applyAlignment="1">
      <alignment horizontal="center" vertical="center" wrapText="1"/>
    </xf>
    <xf numFmtId="0" fontId="109" fillId="0" borderId="3" xfId="16" applyFont="1" applyBorder="1" applyAlignment="1">
      <alignment horizontal="center" vertical="center" wrapText="1"/>
    </xf>
    <xf numFmtId="0" fontId="109" fillId="0" borderId="19" xfId="16" applyFont="1" applyBorder="1" applyAlignment="1">
      <alignment horizontal="center" vertical="center" wrapText="1"/>
    </xf>
    <xf numFmtId="0" fontId="109" fillId="0" borderId="27" xfId="16" applyFont="1" applyBorder="1" applyAlignment="1">
      <alignment horizontal="center" vertical="center" wrapText="1"/>
    </xf>
    <xf numFmtId="0" fontId="109" fillId="0" borderId="28" xfId="16" applyFont="1" applyBorder="1" applyAlignment="1">
      <alignment horizontal="center" vertical="center" wrapText="1"/>
    </xf>
    <xf numFmtId="0" fontId="109" fillId="0" borderId="1" xfId="16" applyFont="1" applyBorder="1" applyAlignment="1">
      <alignment horizontal="center" vertical="center" wrapText="1"/>
    </xf>
    <xf numFmtId="0" fontId="109" fillId="0" borderId="30" xfId="16" applyFont="1" applyBorder="1" applyAlignment="1">
      <alignment horizontal="center" vertical="center" wrapText="1"/>
    </xf>
    <xf numFmtId="0" fontId="109" fillId="0" borderId="5" xfId="16" applyFont="1" applyBorder="1" applyAlignment="1">
      <alignment horizontal="center" vertical="center" wrapText="1"/>
    </xf>
    <xf numFmtId="0" fontId="109" fillId="0" borderId="36" xfId="16" applyFont="1" applyBorder="1" applyAlignment="1">
      <alignment horizontal="center" vertical="center" wrapText="1"/>
    </xf>
    <xf numFmtId="0" fontId="109" fillId="0" borderId="51" xfId="16" applyFont="1" applyBorder="1" applyAlignment="1">
      <alignment horizontal="center" vertical="center" wrapText="1"/>
    </xf>
    <xf numFmtId="0" fontId="109" fillId="0" borderId="41" xfId="16" applyFont="1" applyBorder="1" applyAlignment="1">
      <alignment horizontal="center" vertical="center" wrapText="1"/>
    </xf>
    <xf numFmtId="0" fontId="109" fillId="0" borderId="31" xfId="16" applyFont="1" applyBorder="1" applyAlignment="1">
      <alignment horizontal="center" vertical="center" wrapText="1"/>
    </xf>
    <xf numFmtId="176" fontId="109" fillId="13" borderId="31" xfId="16" applyNumberFormat="1" applyFont="1" applyFill="1" applyBorder="1" applyAlignment="1">
      <alignment horizontal="center" vertical="center"/>
    </xf>
    <xf numFmtId="0" fontId="109" fillId="13" borderId="31" xfId="16" applyFont="1" applyFill="1" applyBorder="1" applyAlignment="1">
      <alignment horizontal="center" vertical="center"/>
    </xf>
    <xf numFmtId="0" fontId="109" fillId="0" borderId="53" xfId="16" applyFont="1" applyBorder="1" applyAlignment="1">
      <alignment horizontal="center" vertical="center" wrapText="1"/>
    </xf>
    <xf numFmtId="176" fontId="109" fillId="0" borderId="11" xfId="16" applyNumberFormat="1" applyFont="1" applyBorder="1" applyAlignment="1">
      <alignment horizontal="center" vertical="center"/>
    </xf>
    <xf numFmtId="0" fontId="108" fillId="0" borderId="11" xfId="16" applyFont="1" applyBorder="1" applyAlignment="1">
      <alignment horizontal="center" vertical="center"/>
    </xf>
    <xf numFmtId="176" fontId="109" fillId="0" borderId="23" xfId="16" applyNumberFormat="1" applyFont="1" applyBorder="1" applyAlignment="1">
      <alignment horizontal="center" vertical="center"/>
    </xf>
    <xf numFmtId="0" fontId="108" fillId="0" borderId="23" xfId="16" applyFont="1" applyBorder="1" applyAlignment="1">
      <alignment horizontal="center" vertical="center"/>
    </xf>
    <xf numFmtId="0" fontId="109" fillId="0" borderId="89" xfId="16" applyFont="1" applyBorder="1" applyAlignment="1">
      <alignment horizontal="center" vertical="center" wrapText="1"/>
    </xf>
    <xf numFmtId="0" fontId="109" fillId="0" borderId="52" xfId="16" applyFont="1" applyBorder="1" applyAlignment="1">
      <alignment horizontal="center" vertical="center" wrapText="1"/>
    </xf>
    <xf numFmtId="0" fontId="109" fillId="12" borderId="20" xfId="16" applyFont="1" applyFill="1" applyBorder="1" applyAlignment="1">
      <alignment horizontal="center" vertical="center"/>
    </xf>
    <xf numFmtId="0" fontId="109" fillId="12" borderId="3" xfId="16" applyFont="1" applyFill="1" applyBorder="1" applyAlignment="1">
      <alignment horizontal="center" vertical="center"/>
    </xf>
    <xf numFmtId="0" fontId="109" fillId="12" borderId="19" xfId="16" applyFont="1" applyFill="1" applyBorder="1" applyAlignment="1">
      <alignment horizontal="center" vertical="center"/>
    </xf>
    <xf numFmtId="0" fontId="108" fillId="0" borderId="26" xfId="16" applyFont="1" applyBorder="1" applyAlignment="1">
      <alignment horizontal="center" vertical="center"/>
    </xf>
    <xf numFmtId="0" fontId="109" fillId="0" borderId="19" xfId="16" applyFont="1" applyBorder="1" applyAlignment="1">
      <alignment horizontal="center" vertical="center"/>
    </xf>
    <xf numFmtId="0" fontId="109" fillId="0" borderId="23" xfId="16" applyFont="1" applyBorder="1" applyAlignment="1">
      <alignment horizontal="center" vertical="center"/>
    </xf>
    <xf numFmtId="0" fontId="113" fillId="0" borderId="23" xfId="16" applyFont="1" applyBorder="1" applyAlignment="1">
      <alignment horizontal="center" vertical="center"/>
    </xf>
    <xf numFmtId="0" fontId="109" fillId="0" borderId="3" xfId="16" applyFont="1" applyBorder="1" applyAlignment="1">
      <alignment horizontal="center" vertical="center"/>
    </xf>
    <xf numFmtId="176" fontId="109" fillId="13" borderId="23" xfId="16" applyNumberFormat="1" applyFont="1" applyFill="1" applyBorder="1" applyAlignment="1">
      <alignment horizontal="center" vertical="center"/>
    </xf>
    <xf numFmtId="0" fontId="113" fillId="0" borderId="26" xfId="16" applyFont="1" applyBorder="1" applyAlignment="1">
      <alignment horizontal="center" vertical="center"/>
    </xf>
    <xf numFmtId="0" fontId="113" fillId="0" borderId="27" xfId="16" applyFont="1" applyBorder="1" applyAlignment="1">
      <alignment horizontal="center" vertical="center"/>
    </xf>
    <xf numFmtId="0" fontId="113" fillId="0" borderId="28" xfId="16" applyFont="1" applyBorder="1" applyAlignment="1">
      <alignment horizontal="center" vertical="center"/>
    </xf>
    <xf numFmtId="176" fontId="109" fillId="13" borderId="20" xfId="16" applyNumberFormat="1" applyFont="1" applyFill="1" applyBorder="1" applyAlignment="1">
      <alignment horizontal="center" vertical="center"/>
    </xf>
    <xf numFmtId="176" fontId="109" fillId="13" borderId="3" xfId="16" applyNumberFormat="1" applyFont="1" applyFill="1" applyBorder="1" applyAlignment="1">
      <alignment horizontal="center" vertical="center"/>
    </xf>
    <xf numFmtId="176" fontId="109" fillId="13" borderId="19" xfId="16" applyNumberFormat="1" applyFont="1" applyFill="1" applyBorder="1" applyAlignment="1">
      <alignment horizontal="center" vertical="center"/>
    </xf>
    <xf numFmtId="0" fontId="109" fillId="13" borderId="20" xfId="16" applyFont="1" applyFill="1" applyBorder="1" applyAlignment="1">
      <alignment horizontal="center" vertical="center"/>
    </xf>
    <xf numFmtId="0" fontId="109" fillId="13" borderId="3" xfId="16" applyFont="1" applyFill="1" applyBorder="1" applyAlignment="1">
      <alignment horizontal="center" vertical="center"/>
    </xf>
    <xf numFmtId="0" fontId="109" fillId="13" borderId="19" xfId="16" applyFont="1" applyFill="1" applyBorder="1" applyAlignment="1">
      <alignment horizontal="center" vertical="center"/>
    </xf>
    <xf numFmtId="176" fontId="109" fillId="0" borderId="26" xfId="16" applyNumberFormat="1" applyFont="1" applyBorder="1" applyAlignment="1">
      <alignment horizontal="center" vertical="center"/>
    </xf>
    <xf numFmtId="176" fontId="109" fillId="0" borderId="27" xfId="16" applyNumberFormat="1" applyFont="1" applyBorder="1" applyAlignment="1">
      <alignment horizontal="center" vertical="center"/>
    </xf>
    <xf numFmtId="176" fontId="109" fillId="0" borderId="28" xfId="16" applyNumberFormat="1" applyFont="1" applyBorder="1" applyAlignment="1">
      <alignment horizontal="center" vertical="center"/>
    </xf>
    <xf numFmtId="0" fontId="108" fillId="0" borderId="20" xfId="16" applyFont="1" applyBorder="1" applyAlignment="1">
      <alignment horizontal="center" vertical="center"/>
    </xf>
    <xf numFmtId="0" fontId="108" fillId="0" borderId="3" xfId="16" applyFont="1" applyBorder="1" applyAlignment="1">
      <alignment horizontal="center" vertical="center"/>
    </xf>
    <xf numFmtId="0" fontId="108" fillId="0" borderId="19" xfId="16" applyFont="1" applyBorder="1" applyAlignment="1">
      <alignment horizontal="center" vertical="center"/>
    </xf>
    <xf numFmtId="176" fontId="109" fillId="0" borderId="20" xfId="16" applyNumberFormat="1" applyFont="1" applyBorder="1" applyAlignment="1">
      <alignment horizontal="center" vertical="center"/>
    </xf>
    <xf numFmtId="176" fontId="109" fillId="0" borderId="3" xfId="16" applyNumberFormat="1" applyFont="1" applyBorder="1" applyAlignment="1">
      <alignment horizontal="center" vertical="center"/>
    </xf>
    <xf numFmtId="176" fontId="109" fillId="0" borderId="19" xfId="16" applyNumberFormat="1" applyFont="1" applyBorder="1" applyAlignment="1">
      <alignment horizontal="center" vertical="center"/>
    </xf>
    <xf numFmtId="0" fontId="109" fillId="12" borderId="5" xfId="16" applyFont="1" applyFill="1" applyBorder="1" applyAlignment="1">
      <alignment horizontal="center" vertical="center"/>
    </xf>
    <xf numFmtId="0" fontId="109" fillId="12" borderId="36" xfId="16" applyFont="1" applyFill="1" applyBorder="1" applyAlignment="1">
      <alignment horizontal="center" vertical="center"/>
    </xf>
    <xf numFmtId="0" fontId="109" fillId="12" borderId="38" xfId="16" applyFont="1" applyFill="1" applyBorder="1" applyAlignment="1">
      <alignment horizontal="center" vertical="center"/>
    </xf>
    <xf numFmtId="0" fontId="109" fillId="12" borderId="39" xfId="16" applyFont="1" applyFill="1" applyBorder="1" applyAlignment="1">
      <alignment horizontal="center" vertical="center"/>
    </xf>
    <xf numFmtId="0" fontId="109" fillId="12" borderId="35" xfId="16" applyFont="1" applyFill="1" applyBorder="1" applyAlignment="1">
      <alignment horizontal="center" vertical="center"/>
    </xf>
    <xf numFmtId="0" fontId="109" fillId="12" borderId="1" xfId="16" applyFont="1" applyFill="1" applyBorder="1" applyAlignment="1">
      <alignment horizontal="center" vertical="center"/>
    </xf>
    <xf numFmtId="0" fontId="109" fillId="12" borderId="30" xfId="16" applyFont="1" applyFill="1" applyBorder="1" applyAlignment="1">
      <alignment horizontal="center" vertical="center"/>
    </xf>
    <xf numFmtId="178" fontId="109" fillId="0" borderId="3" xfId="16" applyNumberFormat="1" applyFont="1" applyBorder="1" applyAlignment="1">
      <alignment horizontal="center" vertical="center"/>
    </xf>
    <xf numFmtId="178" fontId="109" fillId="0" borderId="19" xfId="16" applyNumberFormat="1" applyFont="1" applyBorder="1" applyAlignment="1">
      <alignment horizontal="center" vertical="center"/>
    </xf>
    <xf numFmtId="178" fontId="109" fillId="0" borderId="11" xfId="16" applyNumberFormat="1" applyFont="1" applyBorder="1" applyAlignment="1">
      <alignment horizontal="center" vertical="center"/>
    </xf>
    <xf numFmtId="178" fontId="108" fillId="0" borderId="3" xfId="16" applyNumberFormat="1" applyFont="1" applyBorder="1" applyAlignment="1">
      <alignment horizontal="center" vertical="center"/>
    </xf>
    <xf numFmtId="178" fontId="108" fillId="0" borderId="19" xfId="16" applyNumberFormat="1" applyFont="1" applyBorder="1" applyAlignment="1">
      <alignment horizontal="center" vertical="center"/>
    </xf>
    <xf numFmtId="0" fontId="109" fillId="12" borderId="31" xfId="16" applyFont="1" applyFill="1" applyBorder="1" applyAlignment="1">
      <alignment horizontal="center" vertical="center"/>
    </xf>
    <xf numFmtId="178" fontId="109" fillId="0" borderId="23" xfId="16" applyNumberFormat="1" applyFont="1" applyBorder="1" applyAlignment="1">
      <alignment horizontal="center" vertical="center"/>
    </xf>
    <xf numFmtId="0" fontId="108" fillId="0" borderId="27" xfId="16" applyFont="1" applyBorder="1" applyAlignment="1">
      <alignment horizontal="center" vertical="center"/>
    </xf>
    <xf numFmtId="0" fontId="108" fillId="0" borderId="28" xfId="16" applyFont="1" applyBorder="1" applyAlignment="1">
      <alignment horizontal="center" vertical="center"/>
    </xf>
    <xf numFmtId="0" fontId="109" fillId="0" borderId="27" xfId="16" applyFont="1" applyBorder="1" applyAlignment="1">
      <alignment horizontal="center" vertical="center"/>
    </xf>
    <xf numFmtId="0" fontId="109" fillId="0" borderId="28" xfId="16" applyFont="1" applyBorder="1" applyAlignment="1">
      <alignment horizontal="center" vertical="center"/>
    </xf>
    <xf numFmtId="0" fontId="109" fillId="12" borderId="23" xfId="16" applyFont="1" applyFill="1" applyBorder="1" applyAlignment="1">
      <alignment horizontal="center" vertical="center"/>
    </xf>
    <xf numFmtId="0" fontId="109" fillId="0" borderId="11" xfId="16" applyFont="1" applyBorder="1" applyAlignment="1">
      <alignment horizontal="center" vertical="center"/>
    </xf>
    <xf numFmtId="176" fontId="102" fillId="0" borderId="11" xfId="16" applyNumberFormat="1" applyFont="1" applyBorder="1" applyAlignment="1">
      <alignment horizontal="center" vertical="center"/>
    </xf>
    <xf numFmtId="0" fontId="102" fillId="0" borderId="28" xfId="16" applyFont="1" applyBorder="1" applyAlignment="1">
      <alignment horizontal="center" vertical="center"/>
    </xf>
    <xf numFmtId="0" fontId="102" fillId="0" borderId="11" xfId="16" applyFont="1" applyBorder="1" applyAlignment="1">
      <alignment horizontal="center" vertical="center"/>
    </xf>
    <xf numFmtId="178" fontId="108" fillId="0" borderId="11" xfId="16" applyNumberFormat="1" applyFont="1" applyBorder="1" applyAlignment="1">
      <alignment horizontal="center" vertical="center"/>
    </xf>
    <xf numFmtId="178" fontId="108" fillId="0" borderId="26" xfId="16" applyNumberFormat="1" applyFont="1" applyBorder="1" applyAlignment="1">
      <alignment horizontal="center" vertical="center"/>
    </xf>
    <xf numFmtId="0" fontId="109" fillId="12" borderId="87" xfId="16" applyFont="1" applyFill="1" applyBorder="1" applyAlignment="1">
      <alignment horizontal="center" vertical="center"/>
    </xf>
    <xf numFmtId="176" fontId="109" fillId="0" borderId="11" xfId="16" quotePrefix="1" applyNumberFormat="1" applyFont="1" applyBorder="1" applyAlignment="1">
      <alignment horizontal="center" vertical="center"/>
    </xf>
    <xf numFmtId="0" fontId="109" fillId="0" borderId="11" xfId="16" quotePrefix="1" applyFont="1" applyBorder="1" applyAlignment="1">
      <alignment horizontal="center" vertical="center"/>
    </xf>
    <xf numFmtId="0" fontId="1" fillId="0" borderId="23" xfId="16" applyBorder="1" applyAlignment="1">
      <alignment horizontal="center" vertical="center"/>
    </xf>
    <xf numFmtId="176" fontId="109" fillId="0" borderId="23" xfId="16" quotePrefix="1" applyNumberFormat="1" applyFont="1" applyBorder="1" applyAlignment="1">
      <alignment horizontal="center" vertical="center"/>
    </xf>
    <xf numFmtId="0" fontId="109" fillId="0" borderId="23" xfId="16" quotePrefix="1" applyFont="1" applyBorder="1" applyAlignment="1">
      <alignment horizontal="center" vertical="center"/>
    </xf>
    <xf numFmtId="0" fontId="109" fillId="12" borderId="40" xfId="16" applyFont="1" applyFill="1" applyBorder="1" applyAlignment="1">
      <alignment horizontal="center" vertical="center"/>
    </xf>
    <xf numFmtId="0" fontId="108" fillId="0" borderId="11" xfId="16" quotePrefix="1" applyFont="1" applyBorder="1" applyAlignment="1">
      <alignment horizontal="center" vertical="center"/>
    </xf>
    <xf numFmtId="0" fontId="108" fillId="0" borderId="26" xfId="16" quotePrefix="1" applyFont="1" applyBorder="1" applyAlignment="1">
      <alignment horizontal="center" vertical="center"/>
    </xf>
    <xf numFmtId="0" fontId="108" fillId="0" borderId="23" xfId="16" quotePrefix="1" applyFont="1" applyBorder="1" applyAlignment="1">
      <alignment horizontal="center" vertical="center"/>
    </xf>
    <xf numFmtId="0" fontId="108" fillId="0" borderId="20" xfId="16" quotePrefix="1" applyFont="1" applyBorder="1" applyAlignment="1">
      <alignment horizontal="center" vertical="center"/>
    </xf>
    <xf numFmtId="0" fontId="1" fillId="0" borderId="31" xfId="16" applyBorder="1" applyAlignment="1">
      <alignment horizontal="center" vertical="center"/>
    </xf>
    <xf numFmtId="0" fontId="1" fillId="0" borderId="19" xfId="16" applyBorder="1" applyAlignment="1">
      <alignment horizontal="center" vertical="center"/>
    </xf>
    <xf numFmtId="0" fontId="109" fillId="12" borderId="87" xfId="16" applyFont="1" applyFill="1" applyBorder="1" applyAlignment="1">
      <alignment horizontal="center" vertical="center" wrapText="1"/>
    </xf>
    <xf numFmtId="0" fontId="102" fillId="0" borderId="19" xfId="16" applyFont="1" applyBorder="1" applyAlignment="1">
      <alignment horizontal="center" vertical="center"/>
    </xf>
    <xf numFmtId="0" fontId="102" fillId="0" borderId="23" xfId="16" applyFont="1" applyBorder="1" applyAlignment="1">
      <alignment horizontal="center" vertical="center"/>
    </xf>
    <xf numFmtId="178" fontId="108" fillId="0" borderId="23" xfId="16" applyNumberFormat="1" applyFont="1" applyBorder="1" applyAlignment="1">
      <alignment horizontal="center" vertical="center"/>
    </xf>
    <xf numFmtId="178" fontId="108" fillId="0" borderId="20" xfId="16" applyNumberFormat="1" applyFont="1" applyBorder="1" applyAlignment="1">
      <alignment horizontal="center" vertical="center"/>
    </xf>
    <xf numFmtId="0" fontId="113" fillId="0" borderId="11" xfId="16" applyFont="1" applyBorder="1" applyAlignment="1">
      <alignment horizontal="center" vertical="center"/>
    </xf>
    <xf numFmtId="0" fontId="113" fillId="0" borderId="20" xfId="16" applyFont="1" applyBorder="1" applyAlignment="1">
      <alignment horizontal="center" vertical="center"/>
    </xf>
    <xf numFmtId="0" fontId="113" fillId="0" borderId="3" xfId="16" applyFont="1" applyBorder="1" applyAlignment="1">
      <alignment horizontal="center" vertical="center"/>
    </xf>
    <xf numFmtId="0" fontId="113" fillId="0" borderId="19" xfId="16" applyFont="1" applyBorder="1" applyAlignment="1">
      <alignment horizontal="center" vertical="center"/>
    </xf>
    <xf numFmtId="0" fontId="109" fillId="13" borderId="23" xfId="16" applyFont="1" applyFill="1" applyBorder="1" applyAlignment="1">
      <alignment horizontal="center" vertical="center"/>
    </xf>
    <xf numFmtId="0" fontId="109" fillId="0" borderId="20" xfId="16" applyFont="1" applyBorder="1" applyAlignment="1">
      <alignment horizontal="center" vertical="center" wrapText="1"/>
    </xf>
    <xf numFmtId="0" fontId="109" fillId="0" borderId="26" xfId="16" applyFont="1" applyBorder="1" applyAlignment="1">
      <alignment horizontal="center" vertical="center" wrapText="1"/>
    </xf>
    <xf numFmtId="0" fontId="109" fillId="0" borderId="40" xfId="16" applyFont="1" applyBorder="1" applyAlignment="1">
      <alignment horizontal="center" vertical="center" wrapText="1"/>
    </xf>
    <xf numFmtId="176" fontId="109" fillId="13" borderId="40" xfId="16" applyNumberFormat="1" applyFont="1" applyFill="1" applyBorder="1" applyAlignment="1">
      <alignment horizontal="center" vertical="center"/>
    </xf>
    <xf numFmtId="0" fontId="109" fillId="13" borderId="40" xfId="16" applyFont="1" applyFill="1" applyBorder="1" applyAlignment="1">
      <alignment horizontal="center" vertical="center"/>
    </xf>
    <xf numFmtId="0" fontId="109" fillId="0" borderId="91" xfId="16" applyFont="1" applyBorder="1" applyAlignment="1">
      <alignment horizontal="left" vertical="center"/>
    </xf>
    <xf numFmtId="0" fontId="109" fillId="0" borderId="91" xfId="16" applyFont="1" applyBorder="1" applyAlignment="1">
      <alignment horizontal="right" vertical="center"/>
    </xf>
    <xf numFmtId="176" fontId="102" fillId="0" borderId="23" xfId="16" applyNumberFormat="1" applyFont="1" applyBorder="1" applyAlignment="1">
      <alignment horizontal="center" vertical="center"/>
    </xf>
    <xf numFmtId="0" fontId="100" fillId="0" borderId="0" xfId="16" applyFont="1" applyAlignment="1">
      <alignment horizontal="center" vertical="center"/>
    </xf>
    <xf numFmtId="176" fontId="7" fillId="0" borderId="26" xfId="0" quotePrefix="1" applyNumberFormat="1" applyFont="1" applyBorder="1">
      <alignment vertical="center"/>
    </xf>
    <xf numFmtId="176" fontId="68" fillId="0" borderId="27" xfId="0" applyNumberFormat="1" applyFont="1" applyBorder="1">
      <alignment vertical="center"/>
    </xf>
    <xf numFmtId="176" fontId="68" fillId="0" borderId="29" xfId="0" applyNumberFormat="1" applyFont="1" applyBorder="1">
      <alignment vertical="center"/>
    </xf>
    <xf numFmtId="0" fontId="68" fillId="0" borderId="62" xfId="0" applyFont="1" applyBorder="1" applyAlignment="1">
      <alignment horizontal="center" vertical="center"/>
    </xf>
    <xf numFmtId="0" fontId="68" fillId="0" borderId="27" xfId="0" applyFont="1" applyBorder="1" applyAlignment="1">
      <alignment horizontal="center" vertical="center"/>
    </xf>
    <xf numFmtId="0" fontId="68" fillId="0" borderId="28" xfId="0" applyFont="1" applyBorder="1" applyAlignment="1">
      <alignment horizontal="center" vertical="center"/>
    </xf>
    <xf numFmtId="0" fontId="68" fillId="0" borderId="26" xfId="0" applyFont="1" applyBorder="1" applyAlignment="1">
      <alignment horizontal="center" vertical="center"/>
    </xf>
    <xf numFmtId="176" fontId="68" fillId="0" borderId="11" xfId="0" applyNumberFormat="1" applyFont="1" applyBorder="1" applyAlignment="1">
      <alignment horizontal="right" vertical="center"/>
    </xf>
    <xf numFmtId="176" fontId="7" fillId="0" borderId="20" xfId="0" quotePrefix="1" applyNumberFormat="1" applyFont="1" applyBorder="1">
      <alignment vertical="center"/>
    </xf>
    <xf numFmtId="176" fontId="68" fillId="0" borderId="3" xfId="0" applyNumberFormat="1" applyFont="1" applyBorder="1">
      <alignment vertical="center"/>
    </xf>
    <xf numFmtId="176" fontId="68" fillId="0" borderId="21" xfId="0" applyNumberFormat="1" applyFont="1" applyBorder="1">
      <alignment vertical="center"/>
    </xf>
    <xf numFmtId="176" fontId="68" fillId="0" borderId="13" xfId="0" applyNumberFormat="1" applyFont="1" applyBorder="1" applyAlignment="1">
      <alignment horizontal="right" vertical="center"/>
    </xf>
    <xf numFmtId="0" fontId="68" fillId="0" borderId="18" xfId="0" applyFont="1" applyBorder="1" applyAlignment="1">
      <alignment horizontal="center" vertical="center"/>
    </xf>
    <xf numFmtId="0" fontId="68" fillId="0" borderId="3" xfId="0" applyFont="1" applyBorder="1" applyAlignment="1">
      <alignment horizontal="center" vertical="center"/>
    </xf>
    <xf numFmtId="0" fontId="68" fillId="0" borderId="19" xfId="0" applyFont="1" applyBorder="1" applyAlignment="1">
      <alignment horizontal="center" vertical="center"/>
    </xf>
    <xf numFmtId="0" fontId="68" fillId="0" borderId="20" xfId="0" applyFont="1" applyBorder="1" applyAlignment="1">
      <alignment horizontal="center" vertical="center"/>
    </xf>
    <xf numFmtId="176" fontId="68" fillId="0" borderId="11" xfId="0" quotePrefix="1" applyNumberFormat="1" applyFont="1" applyBorder="1" applyAlignment="1">
      <alignment horizontal="center" vertical="center"/>
    </xf>
    <xf numFmtId="176" fontId="68" fillId="0" borderId="11" xfId="0" applyNumberFormat="1" applyFont="1" applyBorder="1" applyAlignment="1">
      <alignment horizontal="center" vertical="center"/>
    </xf>
    <xf numFmtId="176" fontId="68" fillId="0" borderId="13" xfId="0" applyNumberFormat="1" applyFont="1" applyBorder="1" applyAlignment="1">
      <alignment horizontal="center" vertical="center"/>
    </xf>
    <xf numFmtId="176" fontId="68" fillId="0" borderId="23" xfId="0" applyNumberFormat="1" applyFont="1" applyBorder="1" applyAlignment="1">
      <alignment horizontal="right" vertical="center"/>
    </xf>
    <xf numFmtId="0" fontId="68" fillId="9" borderId="57" xfId="0" quotePrefix="1" applyFont="1" applyFill="1" applyBorder="1" applyAlignment="1">
      <alignment horizontal="center" vertical="center"/>
    </xf>
    <xf numFmtId="0" fontId="68" fillId="9" borderId="25" xfId="0" quotePrefix="1" applyFont="1" applyFill="1" applyBorder="1" applyAlignment="1">
      <alignment horizontal="center" vertical="center"/>
    </xf>
    <xf numFmtId="0" fontId="68" fillId="9" borderId="25" xfId="0" applyFont="1" applyFill="1" applyBorder="1" applyAlignment="1">
      <alignment horizontal="center" vertical="center"/>
    </xf>
    <xf numFmtId="0" fontId="68" fillId="9" borderId="24" xfId="0" applyFont="1" applyFill="1" applyBorder="1" applyAlignment="1">
      <alignment horizontal="center" vertical="center"/>
    </xf>
    <xf numFmtId="0" fontId="68" fillId="9" borderId="15" xfId="0" quotePrefix="1" applyFont="1" applyFill="1" applyBorder="1" applyAlignment="1">
      <alignment horizontal="center" vertical="center"/>
    </xf>
    <xf numFmtId="0" fontId="68" fillId="9" borderId="16" xfId="0" quotePrefix="1" applyFont="1" applyFill="1" applyBorder="1" applyAlignment="1">
      <alignment horizontal="center" vertical="center"/>
    </xf>
    <xf numFmtId="0" fontId="68" fillId="9" borderId="24" xfId="0" quotePrefix="1" applyFont="1" applyFill="1" applyBorder="1" applyAlignment="1">
      <alignment horizontal="center" vertical="center"/>
    </xf>
    <xf numFmtId="0" fontId="68" fillId="9" borderId="58" xfId="0" applyFont="1" applyFill="1" applyBorder="1" applyAlignment="1">
      <alignment horizontal="center" vertical="center"/>
    </xf>
    <xf numFmtId="176" fontId="68" fillId="0" borderId="23" xfId="0" applyNumberFormat="1" applyFont="1" applyBorder="1" applyAlignment="1">
      <alignment horizontal="left" vertical="center"/>
    </xf>
    <xf numFmtId="176" fontId="68" fillId="0" borderId="56" xfId="0" applyNumberFormat="1" applyFont="1" applyBorder="1" applyAlignment="1">
      <alignment horizontal="left" vertical="center"/>
    </xf>
    <xf numFmtId="176" fontId="68" fillId="0" borderId="11" xfId="0" applyNumberFormat="1" applyFont="1" applyBorder="1" applyAlignment="1">
      <alignment horizontal="left" vertical="center"/>
    </xf>
    <xf numFmtId="176" fontId="68" fillId="0" borderId="13" xfId="0" applyNumberFormat="1" applyFont="1" applyBorder="1" applyAlignment="1">
      <alignment horizontal="left" vertical="center"/>
    </xf>
    <xf numFmtId="176" fontId="68" fillId="0" borderId="56" xfId="0" applyNumberFormat="1" applyFont="1" applyBorder="1" applyAlignment="1">
      <alignment horizontal="right" vertical="center"/>
    </xf>
    <xf numFmtId="176" fontId="68" fillId="0" borderId="23" xfId="0" quotePrefix="1" applyNumberFormat="1" applyFont="1" applyBorder="1" applyAlignment="1">
      <alignment horizontal="center" vertical="center"/>
    </xf>
    <xf numFmtId="176" fontId="68" fillId="0" borderId="23" xfId="0" applyNumberFormat="1" applyFont="1" applyBorder="1" applyAlignment="1">
      <alignment horizontal="center" vertical="center"/>
    </xf>
    <xf numFmtId="176" fontId="68" fillId="0" borderId="56" xfId="0" applyNumberFormat="1" applyFont="1" applyBorder="1" applyAlignment="1">
      <alignment horizontal="center" vertical="center"/>
    </xf>
    <xf numFmtId="176" fontId="68" fillId="0" borderId="0" xfId="3" applyNumberFormat="1" applyFont="1" applyAlignment="1">
      <alignment horizontal="right" vertical="center"/>
    </xf>
    <xf numFmtId="0" fontId="68" fillId="0" borderId="0" xfId="0" applyFont="1" applyAlignment="1">
      <alignment horizontal="left" vertical="center"/>
    </xf>
    <xf numFmtId="176" fontId="68" fillId="0" borderId="0" xfId="0" applyNumberFormat="1" applyFont="1" applyAlignment="1">
      <alignment horizontal="center" vertical="center"/>
    </xf>
    <xf numFmtId="179" fontId="68" fillId="0" borderId="11" xfId="0" applyNumberFormat="1" applyFont="1" applyBorder="1" applyAlignment="1">
      <alignment horizontal="center" vertical="center"/>
    </xf>
    <xf numFmtId="179" fontId="68" fillId="0" borderId="13" xfId="0" applyNumberFormat="1" applyFont="1" applyBorder="1" applyAlignment="1">
      <alignment horizontal="center" vertical="center"/>
    </xf>
    <xf numFmtId="178" fontId="68" fillId="0" borderId="60" xfId="0" quotePrefix="1" applyNumberFormat="1" applyFont="1" applyBorder="1" applyAlignment="1">
      <alignment horizontal="center" vertical="center"/>
    </xf>
    <xf numFmtId="178" fontId="68" fillId="0" borderId="60" xfId="0" applyNumberFormat="1" applyFont="1" applyBorder="1" applyAlignment="1">
      <alignment horizontal="center" vertical="center"/>
    </xf>
    <xf numFmtId="178" fontId="68" fillId="0" borderId="61" xfId="0" applyNumberFormat="1" applyFont="1" applyBorder="1" applyAlignment="1">
      <alignment horizontal="center" vertical="center"/>
    </xf>
    <xf numFmtId="0" fontId="68" fillId="8" borderId="59" xfId="0" quotePrefix="1" applyFont="1" applyFill="1" applyBorder="1" applyAlignment="1">
      <alignment horizontal="center" vertical="center"/>
    </xf>
    <xf numFmtId="0" fontId="68" fillId="8" borderId="31" xfId="0" applyFont="1" applyFill="1" applyBorder="1" applyAlignment="1">
      <alignment horizontal="center" vertical="center"/>
    </xf>
    <xf numFmtId="179" fontId="68" fillId="0" borderId="31" xfId="0" applyNumberFormat="1" applyFont="1" applyBorder="1" applyAlignment="1">
      <alignment horizontal="center" vertical="center"/>
    </xf>
    <xf numFmtId="0" fontId="68" fillId="8" borderId="31" xfId="0" quotePrefix="1" applyFont="1" applyFill="1" applyBorder="1" applyAlignment="1">
      <alignment horizontal="center" vertical="center"/>
    </xf>
    <xf numFmtId="179" fontId="68" fillId="0" borderId="55" xfId="0" applyNumberFormat="1" applyFont="1" applyBorder="1" applyAlignment="1">
      <alignment horizontal="center" vertical="center"/>
    </xf>
    <xf numFmtId="0" fontId="68" fillId="0" borderId="59" xfId="0" quotePrefix="1" applyFont="1" applyBorder="1" applyAlignment="1">
      <alignment horizontal="center" vertical="center"/>
    </xf>
    <xf numFmtId="0" fontId="68" fillId="0" borderId="31" xfId="0" applyFont="1" applyBorder="1" applyAlignment="1">
      <alignment horizontal="center" vertical="center"/>
    </xf>
    <xf numFmtId="0" fontId="68" fillId="0" borderId="55" xfId="0" applyFont="1" applyBorder="1" applyAlignment="1">
      <alignment horizontal="center" vertical="center"/>
    </xf>
    <xf numFmtId="0" fontId="68" fillId="0" borderId="12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3" xfId="0" applyFont="1" applyBorder="1" applyAlignment="1">
      <alignment horizontal="center" vertical="center"/>
    </xf>
    <xf numFmtId="178" fontId="68" fillId="0" borderId="25" xfId="0" applyNumberFormat="1" applyFont="1" applyBorder="1" applyAlignment="1">
      <alignment horizontal="center" vertical="center"/>
    </xf>
    <xf numFmtId="0" fontId="68" fillId="8" borderId="12" xfId="0" quotePrefix="1" applyFont="1" applyFill="1" applyBorder="1" applyAlignment="1">
      <alignment horizontal="center" vertical="center"/>
    </xf>
    <xf numFmtId="0" fontId="68" fillId="8" borderId="11" xfId="0" applyFont="1" applyFill="1" applyBorder="1" applyAlignment="1">
      <alignment horizontal="center" vertical="center"/>
    </xf>
    <xf numFmtId="0" fontId="68" fillId="8" borderId="11" xfId="0" quotePrefix="1" applyFont="1" applyFill="1" applyBorder="1" applyAlignment="1">
      <alignment horizontal="center" vertical="center"/>
    </xf>
    <xf numFmtId="178" fontId="68" fillId="0" borderId="25" xfId="0" quotePrefix="1" applyNumberFormat="1" applyFont="1" applyBorder="1" applyAlignment="1">
      <alignment horizontal="center" vertical="center"/>
    </xf>
    <xf numFmtId="178" fontId="68" fillId="0" borderId="58" xfId="0" applyNumberFormat="1" applyFont="1" applyBorder="1" applyAlignment="1">
      <alignment horizontal="center" vertical="center"/>
    </xf>
    <xf numFmtId="0" fontId="68" fillId="8" borderId="54" xfId="0" quotePrefix="1" applyFont="1" applyFill="1" applyBorder="1" applyAlignment="1">
      <alignment horizontal="center" vertical="center"/>
    </xf>
    <xf numFmtId="0" fontId="68" fillId="8" borderId="60" xfId="0" applyFont="1" applyFill="1" applyBorder="1" applyAlignment="1">
      <alignment horizontal="center" vertical="center"/>
    </xf>
    <xf numFmtId="0" fontId="68" fillId="8" borderId="60" xfId="0" quotePrefix="1" applyFont="1" applyFill="1" applyBorder="1" applyAlignment="1">
      <alignment horizontal="center" vertical="center"/>
    </xf>
    <xf numFmtId="0" fontId="68" fillId="8" borderId="16" xfId="0" quotePrefix="1" applyFont="1" applyFill="1" applyBorder="1" applyAlignment="1">
      <alignment horizontal="center" vertical="center"/>
    </xf>
    <xf numFmtId="0" fontId="68" fillId="8" borderId="25" xfId="0" applyFont="1" applyFill="1" applyBorder="1" applyAlignment="1">
      <alignment horizontal="center" vertical="center"/>
    </xf>
    <xf numFmtId="0" fontId="68" fillId="8" borderId="25" xfId="0" quotePrefix="1" applyFont="1" applyFill="1" applyBorder="1" applyAlignment="1">
      <alignment horizontal="center" vertical="center"/>
    </xf>
    <xf numFmtId="0" fontId="68" fillId="8" borderId="57" xfId="0" quotePrefix="1" applyFont="1" applyFill="1" applyBorder="1" applyAlignment="1">
      <alignment horizontal="center" vertical="center"/>
    </xf>
    <xf numFmtId="0" fontId="68" fillId="8" borderId="58" xfId="0" applyFont="1" applyFill="1" applyBorder="1" applyAlignment="1">
      <alignment horizontal="center" vertical="center"/>
    </xf>
    <xf numFmtId="179" fontId="64" fillId="0" borderId="11" xfId="3" applyNumberFormat="1" applyFont="1" applyBorder="1" applyAlignment="1">
      <alignment horizontal="center" vertical="center"/>
    </xf>
    <xf numFmtId="0" fontId="64" fillId="8" borderId="11" xfId="3" quotePrefix="1" applyFont="1" applyFill="1" applyBorder="1" applyAlignment="1">
      <alignment horizontal="center" vertical="center"/>
    </xf>
    <xf numFmtId="0" fontId="64" fillId="8" borderId="11" xfId="3" applyFont="1" applyFill="1" applyBorder="1" applyAlignment="1">
      <alignment horizontal="center" vertical="center"/>
    </xf>
    <xf numFmtId="179" fontId="64" fillId="0" borderId="13" xfId="3" applyNumberFormat="1" applyFont="1" applyBorder="1" applyAlignment="1">
      <alignment horizontal="center" vertical="center"/>
    </xf>
    <xf numFmtId="0" fontId="7" fillId="8" borderId="23" xfId="3" applyFont="1" applyFill="1" applyBorder="1" applyAlignment="1">
      <alignment horizontal="center" vertical="center"/>
    </xf>
    <xf numFmtId="0" fontId="64" fillId="8" borderId="23" xfId="3" applyFont="1" applyFill="1" applyBorder="1" applyAlignment="1">
      <alignment horizontal="center" vertical="center"/>
    </xf>
    <xf numFmtId="179" fontId="64" fillId="0" borderId="23" xfId="3" applyNumberFormat="1" applyFont="1" applyBorder="1" applyAlignment="1">
      <alignment horizontal="center" vertical="center"/>
    </xf>
    <xf numFmtId="179" fontId="64" fillId="0" borderId="56" xfId="3" applyNumberFormat="1" applyFont="1" applyBorder="1" applyAlignment="1">
      <alignment horizontal="center" vertical="center"/>
    </xf>
    <xf numFmtId="0" fontId="64" fillId="8" borderId="23" xfId="3" quotePrefix="1" applyFont="1" applyFill="1" applyBorder="1" applyAlignment="1">
      <alignment horizontal="center" vertical="center"/>
    </xf>
    <xf numFmtId="0" fontId="68" fillId="0" borderId="22" xfId="0" applyFont="1" applyBorder="1" applyAlignment="1">
      <alignment horizontal="center" vertical="center"/>
    </xf>
    <xf numFmtId="0" fontId="68" fillId="0" borderId="23" xfId="0" applyFont="1" applyBorder="1" applyAlignment="1">
      <alignment horizontal="center" vertical="center"/>
    </xf>
    <xf numFmtId="178" fontId="68" fillId="0" borderId="23" xfId="0" applyNumberFormat="1" applyFont="1" applyBorder="1" applyAlignment="1">
      <alignment horizontal="center" vertical="center"/>
    </xf>
    <xf numFmtId="0" fontId="68" fillId="0" borderId="56" xfId="0" applyFont="1" applyBorder="1" applyAlignment="1">
      <alignment horizontal="center" vertical="center"/>
    </xf>
    <xf numFmtId="178" fontId="68" fillId="0" borderId="11" xfId="0" applyNumberFormat="1" applyFont="1" applyBorder="1" applyAlignment="1">
      <alignment horizontal="center" vertical="center"/>
    </xf>
    <xf numFmtId="0" fontId="64" fillId="8" borderId="22" xfId="3" applyFont="1" applyFill="1" applyBorder="1" applyAlignment="1">
      <alignment horizontal="center" vertical="center"/>
    </xf>
    <xf numFmtId="0" fontId="64" fillId="8" borderId="22" xfId="3" quotePrefix="1" applyFont="1" applyFill="1" applyBorder="1" applyAlignment="1">
      <alignment horizontal="center" vertical="center"/>
    </xf>
    <xf numFmtId="179" fontId="64" fillId="0" borderId="31" xfId="3" applyNumberFormat="1" applyFont="1" applyBorder="1" applyAlignment="1">
      <alignment horizontal="center" vertical="center"/>
    </xf>
    <xf numFmtId="179" fontId="64" fillId="0" borderId="55" xfId="3" applyNumberFormat="1" applyFont="1" applyBorder="1" applyAlignment="1">
      <alignment horizontal="center" vertical="center"/>
    </xf>
    <xf numFmtId="0" fontId="64" fillId="8" borderId="59" xfId="3" applyFont="1" applyFill="1" applyBorder="1" applyAlignment="1">
      <alignment horizontal="center" vertical="center"/>
    </xf>
    <xf numFmtId="0" fontId="64" fillId="8" borderId="31" xfId="3" applyFont="1" applyFill="1" applyBorder="1" applyAlignment="1">
      <alignment horizontal="center" vertical="center"/>
    </xf>
    <xf numFmtId="0" fontId="64" fillId="8" borderId="12" xfId="3" quotePrefix="1" applyFont="1" applyFill="1" applyBorder="1" applyAlignment="1">
      <alignment horizontal="center" vertical="center"/>
    </xf>
    <xf numFmtId="176" fontId="7" fillId="0" borderId="0" xfId="19" applyNumberFormat="1" applyFont="1" applyAlignment="1">
      <alignment horizontal="right" vertical="center"/>
    </xf>
    <xf numFmtId="0" fontId="7" fillId="0" borderId="0" xfId="19" applyFont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5" xfId="19" applyFont="1" applyBorder="1" applyAlignment="1">
      <alignment horizontal="center" vertical="center"/>
    </xf>
    <xf numFmtId="2" fontId="12" fillId="0" borderId="9" xfId="22" applyNumberFormat="1" applyFont="1" applyBorder="1" applyAlignment="1">
      <alignment horizontal="center" vertical="center"/>
    </xf>
    <xf numFmtId="2" fontId="7" fillId="0" borderId="9" xfId="19" applyNumberFormat="1" applyFont="1" applyBorder="1" applyAlignment="1">
      <alignment horizontal="center" vertical="center"/>
    </xf>
    <xf numFmtId="0" fontId="129" fillId="0" borderId="0" xfId="22" applyFont="1" applyAlignment="1">
      <alignment horizontal="left" vertical="center"/>
    </xf>
    <xf numFmtId="180" fontId="12" fillId="0" borderId="0" xfId="0" applyNumberFormat="1" applyFont="1" applyAlignment="1">
      <alignment horizontal="center" vertical="center"/>
    </xf>
    <xf numFmtId="0" fontId="7" fillId="0" borderId="0" xfId="19" quotePrefix="1" applyFont="1" applyAlignment="1">
      <alignment horizontal="center" vertical="center"/>
    </xf>
    <xf numFmtId="2" fontId="7" fillId="0" borderId="0" xfId="19" quotePrefix="1" applyNumberFormat="1" applyFont="1" applyAlignment="1">
      <alignment horizontal="center" vertical="center"/>
    </xf>
    <xf numFmtId="176" fontId="12" fillId="0" borderId="0" xfId="22" applyNumberFormat="1" applyFont="1" applyAlignment="1">
      <alignment horizontal="center" vertical="center"/>
    </xf>
    <xf numFmtId="176" fontId="12" fillId="0" borderId="9" xfId="22" applyNumberFormat="1" applyFont="1" applyBorder="1" applyAlignment="1">
      <alignment horizontal="center" vertical="center"/>
    </xf>
    <xf numFmtId="0" fontId="129" fillId="0" borderId="0" xfId="22" applyFont="1" applyAlignment="1">
      <alignment horizontal="center" vertical="center"/>
    </xf>
    <xf numFmtId="0" fontId="7" fillId="0" borderId="0" xfId="19" applyFont="1" applyAlignment="1">
      <alignment horizontal="left" vertical="center"/>
    </xf>
    <xf numFmtId="0" fontId="103" fillId="0" borderId="0" xfId="0" applyFont="1" applyAlignment="1">
      <alignment horizontal="center" vertical="center"/>
    </xf>
    <xf numFmtId="180" fontId="7" fillId="0" borderId="0" xfId="19" applyNumberFormat="1" applyFont="1" applyAlignment="1">
      <alignment horizontal="center" vertical="center"/>
    </xf>
    <xf numFmtId="0" fontId="12" fillId="0" borderId="0" xfId="19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5" fontId="12" fillId="0" borderId="0" xfId="0" applyNumberFormat="1" applyFont="1" applyAlignment="1">
      <alignment horizontal="center" vertical="center"/>
    </xf>
    <xf numFmtId="0" fontId="99" fillId="0" borderId="0" xfId="22" applyAlignment="1">
      <alignment horizontal="center" vertical="center"/>
    </xf>
    <xf numFmtId="184" fontId="12" fillId="0" borderId="0" xfId="19" applyNumberFormat="1" applyFont="1" applyAlignment="1">
      <alignment horizontal="center" vertical="center"/>
    </xf>
    <xf numFmtId="195" fontId="12" fillId="0" borderId="0" xfId="0" applyNumberFormat="1" applyFont="1" applyAlignment="1">
      <alignment horizontal="right" vertical="center"/>
    </xf>
    <xf numFmtId="0" fontId="7" fillId="0" borderId="0" xfId="19" quotePrefix="1" applyFont="1" applyAlignment="1">
      <alignment horizontal="left" vertical="center"/>
    </xf>
    <xf numFmtId="176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center" vertical="center"/>
    </xf>
    <xf numFmtId="180" fontId="12" fillId="0" borderId="5" xfId="0" applyNumberFormat="1" applyFont="1" applyBorder="1" applyAlignment="1">
      <alignment horizontal="center" vertical="center"/>
    </xf>
    <xf numFmtId="2" fontId="7" fillId="0" borderId="5" xfId="19" applyNumberFormat="1" applyFont="1" applyBorder="1" applyAlignment="1">
      <alignment horizontal="center" vertical="center"/>
    </xf>
    <xf numFmtId="2" fontId="100" fillId="0" borderId="5" xfId="22" applyNumberFormat="1" applyFont="1" applyBorder="1" applyAlignment="1">
      <alignment horizontal="center" vertical="center"/>
    </xf>
    <xf numFmtId="0" fontId="7" fillId="0" borderId="0" xfId="23" quotePrefix="1" applyFont="1" applyAlignment="1">
      <alignment horizontal="center" vertical="center"/>
    </xf>
    <xf numFmtId="0" fontId="7" fillId="0" borderId="0" xfId="23" quotePrefix="1" applyFont="1" applyAlignment="1">
      <alignment horizontal="right" vertical="center"/>
    </xf>
    <xf numFmtId="195" fontId="7" fillId="0" borderId="0" xfId="23" quotePrefix="1" applyNumberFormat="1" applyFont="1" applyAlignment="1">
      <alignment horizontal="center" vertical="center"/>
    </xf>
    <xf numFmtId="176" fontId="7" fillId="0" borderId="0" xfId="23" applyNumberFormat="1" applyFont="1" applyAlignment="1">
      <alignment horizontal="center" vertical="center"/>
    </xf>
    <xf numFmtId="195" fontId="12" fillId="0" borderId="9" xfId="0" applyNumberFormat="1" applyFont="1" applyBorder="1" applyAlignment="1">
      <alignment horizontal="center" vertical="center"/>
    </xf>
    <xf numFmtId="0" fontId="7" fillId="0" borderId="0" xfId="23" quotePrefix="1" applyFont="1" applyAlignment="1">
      <alignment horizontal="left" vertical="center"/>
    </xf>
    <xf numFmtId="195" fontId="12" fillId="0" borderId="5" xfId="0" applyNumberFormat="1" applyFont="1" applyBorder="1" applyAlignment="1">
      <alignment horizontal="center" vertical="center"/>
    </xf>
    <xf numFmtId="195" fontId="7" fillId="0" borderId="0" xfId="19" quotePrefix="1" applyNumberFormat="1" applyFont="1" applyAlignment="1">
      <alignment horizontal="center" vertical="center"/>
    </xf>
    <xf numFmtId="176" fontId="7" fillId="0" borderId="0" xfId="19" quotePrefix="1" applyNumberFormat="1" applyFont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176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95" fontId="12" fillId="0" borderId="0" xfId="22" applyNumberFormat="1" applyFont="1" applyAlignment="1">
      <alignment horizontal="right" vertical="center"/>
    </xf>
    <xf numFmtId="2" fontId="100" fillId="0" borderId="9" xfId="22" applyNumberFormat="1" applyFont="1" applyBorder="1" applyAlignment="1">
      <alignment horizontal="center" vertical="center"/>
    </xf>
    <xf numFmtId="195" fontId="7" fillId="0" borderId="0" xfId="19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01" fillId="0" borderId="0" xfId="19" applyFont="1" applyAlignment="1">
      <alignment horizontal="center" vertical="center"/>
    </xf>
    <xf numFmtId="176" fontId="127" fillId="0" borderId="0" xfId="0" applyNumberFormat="1" applyFont="1" applyAlignment="1">
      <alignment horizontal="center" vertical="center"/>
    </xf>
    <xf numFmtId="195" fontId="100" fillId="0" borderId="0" xfId="22" applyNumberFormat="1" applyFont="1" applyAlignment="1">
      <alignment horizontal="center" vertical="center"/>
    </xf>
    <xf numFmtId="195" fontId="127" fillId="0" borderId="0" xfId="0" applyNumberFormat="1" applyFont="1" applyAlignment="1">
      <alignment horizontal="right" vertical="center"/>
    </xf>
    <xf numFmtId="0" fontId="127" fillId="0" borderId="0" xfId="0" applyFont="1" applyAlignment="1">
      <alignment horizontal="left" vertical="center"/>
    </xf>
    <xf numFmtId="0" fontId="12" fillId="0" borderId="0" xfId="19" applyFont="1" applyAlignment="1">
      <alignment horizontal="left" vertical="center"/>
    </xf>
    <xf numFmtId="184" fontId="12" fillId="0" borderId="0" xfId="19" applyNumberFormat="1" applyFont="1" applyAlignment="1">
      <alignment horizontal="right" vertical="center"/>
    </xf>
    <xf numFmtId="0" fontId="12" fillId="0" borderId="0" xfId="0" quotePrefix="1" applyFont="1" applyAlignment="1">
      <alignment horizontal="center" vertical="center"/>
    </xf>
    <xf numFmtId="176" fontId="12" fillId="0" borderId="0" xfId="19" applyNumberFormat="1" applyFont="1" applyAlignment="1">
      <alignment horizontal="right" vertical="center"/>
    </xf>
    <xf numFmtId="0" fontId="7" fillId="0" borderId="0" xfId="19" applyFont="1" applyAlignment="1">
      <alignment horizontal="right" vertical="center"/>
    </xf>
    <xf numFmtId="195" fontId="127" fillId="0" borderId="0" xfId="0" applyNumberFormat="1" applyFont="1" applyAlignment="1">
      <alignment horizontal="center" vertical="center"/>
    </xf>
    <xf numFmtId="195" fontId="101" fillId="0" borderId="0" xfId="19" applyNumberFormat="1" applyFont="1" applyAlignment="1">
      <alignment horizontal="center" vertical="center"/>
    </xf>
    <xf numFmtId="195" fontId="101" fillId="0" borderId="0" xfId="19" applyNumberFormat="1" applyFont="1" applyAlignment="1">
      <alignment horizontal="right" vertical="center"/>
    </xf>
    <xf numFmtId="2" fontId="7" fillId="0" borderId="0" xfId="19" applyNumberFormat="1" applyFont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99" fillId="0" borderId="0" xfId="22" applyAlignment="1">
      <alignment horizontal="left" vertical="center"/>
    </xf>
    <xf numFmtId="0" fontId="12" fillId="0" borderId="0" xfId="0" applyFont="1" applyAlignment="1">
      <alignment horizontal="right" vertical="center"/>
    </xf>
    <xf numFmtId="176" fontId="7" fillId="0" borderId="9" xfId="19" applyNumberFormat="1" applyFont="1" applyBorder="1" applyAlignment="1">
      <alignment horizontal="center" vertical="center"/>
    </xf>
    <xf numFmtId="176" fontId="7" fillId="0" borderId="5" xfId="19" applyNumberFormat="1" applyFont="1" applyBorder="1" applyAlignment="1">
      <alignment horizontal="center" vertical="center"/>
    </xf>
    <xf numFmtId="178" fontId="60" fillId="0" borderId="0" xfId="0" applyNumberFormat="1" applyFont="1" applyAlignment="1">
      <alignment horizontal="center" vertical="center"/>
    </xf>
    <xf numFmtId="195" fontId="64" fillId="0" borderId="0" xfId="0" applyNumberFormat="1" applyFont="1" applyAlignment="1">
      <alignment horizontal="center" vertical="center"/>
    </xf>
    <xf numFmtId="0" fontId="64" fillId="0" borderId="0" xfId="0" quotePrefix="1" applyFont="1" applyAlignment="1">
      <alignment horizontal="center" vertical="center"/>
    </xf>
    <xf numFmtId="176" fontId="64" fillId="0" borderId="9" xfId="0" applyNumberFormat="1" applyFont="1" applyBorder="1" applyAlignment="1">
      <alignment horizontal="right" vertical="center"/>
    </xf>
    <xf numFmtId="176" fontId="64" fillId="0" borderId="9" xfId="0" quotePrefix="1" applyNumberFormat="1" applyFont="1" applyBorder="1" applyAlignment="1">
      <alignment horizontal="right" vertical="center"/>
    </xf>
    <xf numFmtId="176" fontId="64" fillId="0" borderId="0" xfId="0" applyNumberFormat="1" applyFont="1">
      <alignment vertical="center"/>
    </xf>
    <xf numFmtId="0" fontId="6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right" vertical="center"/>
    </xf>
    <xf numFmtId="0" fontId="64" fillId="0" borderId="0" xfId="0" applyFont="1" applyAlignment="1">
      <alignment horizontal="right" vertical="center"/>
    </xf>
    <xf numFmtId="176" fontId="64" fillId="0" borderId="0" xfId="0" applyNumberFormat="1" applyFont="1" applyAlignment="1">
      <alignment horizontal="right" vertical="center"/>
    </xf>
    <xf numFmtId="176" fontId="64" fillId="0" borderId="0" xfId="0" quotePrefix="1" applyNumberFormat="1" applyFont="1" applyAlignment="1">
      <alignment horizontal="right" vertical="center"/>
    </xf>
    <xf numFmtId="178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83" fontId="7" fillId="0" borderId="0" xfId="1" applyNumberFormat="1" applyFont="1" applyAlignment="1">
      <alignment horizontal="center" vertical="center"/>
    </xf>
    <xf numFmtId="176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78" fontId="7" fillId="0" borderId="0" xfId="1" applyNumberFormat="1" applyFont="1">
      <alignment vertical="center"/>
    </xf>
    <xf numFmtId="181" fontId="7" fillId="0" borderId="0" xfId="1" applyNumberFormat="1" applyFont="1">
      <alignment vertical="center"/>
    </xf>
    <xf numFmtId="178" fontId="101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7" fillId="0" borderId="0" xfId="1" applyFont="1">
      <alignment vertical="center"/>
    </xf>
    <xf numFmtId="183" fontId="7" fillId="0" borderId="5" xfId="1" applyNumberFormat="1" applyFont="1" applyBorder="1" applyAlignment="1">
      <alignment horizontal="center" vertical="center"/>
    </xf>
    <xf numFmtId="182" fontId="7" fillId="0" borderId="5" xfId="1" applyNumberFormat="1" applyFont="1" applyBorder="1" applyAlignment="1">
      <alignment horizontal="center" vertical="center"/>
    </xf>
    <xf numFmtId="182" fontId="7" fillId="0" borderId="0" xfId="1" applyNumberFormat="1" applyFont="1" applyAlignment="1">
      <alignment horizontal="center" vertical="center"/>
    </xf>
    <xf numFmtId="184" fontId="7" fillId="0" borderId="5" xfId="1" applyNumberFormat="1" applyFont="1" applyBorder="1" applyAlignment="1">
      <alignment horizontal="center" vertical="center"/>
    </xf>
    <xf numFmtId="180" fontId="101" fillId="0" borderId="0" xfId="0" applyNumberFormat="1" applyFont="1" applyAlignment="1">
      <alignment horizontal="center" vertical="center"/>
    </xf>
    <xf numFmtId="0" fontId="64" fillId="0" borderId="0" xfId="0" applyFont="1">
      <alignment vertical="center"/>
    </xf>
    <xf numFmtId="176" fontId="64" fillId="0" borderId="0" xfId="0" quotePrefix="1" applyNumberFormat="1" applyFont="1">
      <alignment vertical="center"/>
    </xf>
    <xf numFmtId="0" fontId="65" fillId="0" borderId="0" xfId="0" quotePrefix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176" fontId="7" fillId="0" borderId="0" xfId="10" applyNumberFormat="1" applyFont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184" fontId="7" fillId="0" borderId="9" xfId="1" applyNumberFormat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10" quotePrefix="1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184" fontId="7" fillId="0" borderId="0" xfId="10" applyNumberFormat="1" applyFont="1" applyAlignment="1">
      <alignment horizontal="center" vertical="center"/>
    </xf>
    <xf numFmtId="0" fontId="64" fillId="0" borderId="0" xfId="0" quotePrefix="1" applyFont="1" applyAlignment="1">
      <alignment horizontal="right" vertical="center"/>
    </xf>
    <xf numFmtId="0" fontId="64" fillId="0" borderId="9" xfId="0" applyFont="1" applyBorder="1" applyAlignment="1">
      <alignment horizontal="center" vertical="center"/>
    </xf>
    <xf numFmtId="0" fontId="64" fillId="0" borderId="0" xfId="0" quotePrefix="1" applyFont="1">
      <alignment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80" fontId="7" fillId="0" borderId="0" xfId="8" applyNumberFormat="1" applyFont="1" applyAlignment="1">
      <alignment horizontal="center" vertical="center"/>
    </xf>
    <xf numFmtId="176" fontId="7" fillId="0" borderId="0" xfId="8" applyNumberFormat="1" applyFont="1" applyAlignment="1">
      <alignment horizontal="right" vertical="center"/>
    </xf>
    <xf numFmtId="176" fontId="7" fillId="0" borderId="0" xfId="8" quotePrefix="1" applyNumberFormat="1" applyFont="1" applyAlignment="1">
      <alignment horizontal="right" vertical="center"/>
    </xf>
    <xf numFmtId="176" fontId="60" fillId="0" borderId="0" xfId="10" applyNumberFormat="1" applyFont="1" applyAlignment="1">
      <alignment horizontal="center" vertical="center"/>
    </xf>
    <xf numFmtId="176" fontId="7" fillId="0" borderId="0" xfId="8" applyNumberFormat="1" applyFont="1" applyAlignment="1">
      <alignment horizontal="center" vertical="center"/>
    </xf>
    <xf numFmtId="189" fontId="60" fillId="0" borderId="0" xfId="8" applyNumberFormat="1" applyFont="1" applyAlignment="1">
      <alignment horizontal="center" vertical="center"/>
    </xf>
    <xf numFmtId="178" fontId="7" fillId="0" borderId="0" xfId="8" applyNumberFormat="1" applyFont="1" applyAlignment="1">
      <alignment horizontal="center" vertical="center"/>
    </xf>
    <xf numFmtId="178" fontId="7" fillId="0" borderId="0" xfId="10" applyNumberFormat="1" applyFont="1" applyAlignment="1">
      <alignment horizontal="center" vertical="center"/>
    </xf>
    <xf numFmtId="178" fontId="7" fillId="0" borderId="0" xfId="11" applyNumberFormat="1" applyFont="1">
      <alignment vertical="center"/>
    </xf>
    <xf numFmtId="178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7" fillId="0" borderId="0" xfId="8" quotePrefix="1" applyFont="1" applyAlignment="1">
      <alignment horizontal="right" vertical="center"/>
    </xf>
    <xf numFmtId="0" fontId="7" fillId="0" borderId="0" xfId="8" applyFont="1" applyAlignment="1">
      <alignment horizontal="right" vertical="center"/>
    </xf>
    <xf numFmtId="180" fontId="7" fillId="0" borderId="0" xfId="8" applyNumberFormat="1" applyFont="1">
      <alignment vertical="center"/>
    </xf>
    <xf numFmtId="0" fontId="7" fillId="0" borderId="0" xfId="11" quotePrefix="1" applyFont="1" applyAlignment="1">
      <alignment horizontal="right" vertical="center"/>
    </xf>
    <xf numFmtId="0" fontId="7" fillId="0" borderId="0" xfId="11" applyFont="1" applyAlignment="1">
      <alignment horizontal="right" vertical="center"/>
    </xf>
    <xf numFmtId="176" fontId="7" fillId="0" borderId="5" xfId="11" applyNumberFormat="1" applyFont="1" applyBorder="1" applyAlignment="1">
      <alignment horizontal="center" vertical="center"/>
    </xf>
    <xf numFmtId="176" fontId="7" fillId="0" borderId="0" xfId="8" quotePrefix="1" applyNumberFormat="1" applyFont="1">
      <alignment vertical="center"/>
    </xf>
    <xf numFmtId="176" fontId="7" fillId="0" borderId="9" xfId="8" applyNumberFormat="1" applyFont="1" applyBorder="1" applyAlignment="1">
      <alignment horizontal="right" vertical="center"/>
    </xf>
    <xf numFmtId="176" fontId="7" fillId="0" borderId="9" xfId="8" quotePrefix="1" applyNumberFormat="1" applyFont="1" applyBorder="1" applyAlignment="1">
      <alignment horizontal="right" vertical="center"/>
    </xf>
    <xf numFmtId="184" fontId="74" fillId="0" borderId="0" xfId="8" applyNumberFormat="1" applyFont="1" applyAlignment="1">
      <alignment horizontal="center" vertical="center"/>
    </xf>
    <xf numFmtId="182" fontId="7" fillId="0" borderId="0" xfId="8" applyNumberFormat="1" applyFont="1" applyAlignment="1">
      <alignment horizontal="right" vertical="center"/>
    </xf>
    <xf numFmtId="178" fontId="64" fillId="0" borderId="0" xfId="8" applyNumberFormat="1" applyFont="1" applyAlignment="1">
      <alignment horizontal="center" vertical="center"/>
    </xf>
    <xf numFmtId="0" fontId="60" fillId="0" borderId="0" xfId="8" quotePrefix="1" applyFont="1" applyAlignment="1">
      <alignment horizontal="center" vertical="center"/>
    </xf>
    <xf numFmtId="0" fontId="60" fillId="0" borderId="0" xfId="8" applyFont="1" applyAlignment="1">
      <alignment horizontal="center" vertical="center"/>
    </xf>
    <xf numFmtId="0" fontId="64" fillId="0" borderId="0" xfId="0" quotePrefix="1" applyFont="1" applyAlignment="1">
      <alignment horizontal="left" vertical="center"/>
    </xf>
    <xf numFmtId="0" fontId="64" fillId="0" borderId="0" xfId="0" applyFont="1" applyAlignment="1">
      <alignment horizontal="left" vertical="center"/>
    </xf>
    <xf numFmtId="0" fontId="7" fillId="0" borderId="9" xfId="8" quotePrefix="1" applyFont="1" applyBorder="1" applyAlignment="1">
      <alignment horizontal="center" vertical="center"/>
    </xf>
    <xf numFmtId="180" fontId="64" fillId="0" borderId="0" xfId="0" applyNumberFormat="1" applyFont="1">
      <alignment vertical="center"/>
    </xf>
    <xf numFmtId="176" fontId="64" fillId="0" borderId="0" xfId="0" quotePrefix="1" applyNumberFormat="1" applyFont="1" applyAlignment="1">
      <alignment horizontal="center" vertical="center"/>
    </xf>
    <xf numFmtId="178" fontId="7" fillId="0" borderId="0" xfId="8" applyNumberFormat="1" applyFont="1">
      <alignment vertical="center"/>
    </xf>
    <xf numFmtId="176" fontId="7" fillId="0" borderId="0" xfId="8" quotePrefix="1" applyNumberFormat="1" applyFont="1" applyAlignment="1">
      <alignment horizontal="center" vertical="center"/>
    </xf>
    <xf numFmtId="176" fontId="7" fillId="0" borderId="0" xfId="8" applyNumberFormat="1" applyFont="1">
      <alignment vertical="center"/>
    </xf>
    <xf numFmtId="189" fontId="7" fillId="0" borderId="0" xfId="8" applyNumberFormat="1" applyFont="1">
      <alignment vertical="center"/>
    </xf>
    <xf numFmtId="0" fontId="7" fillId="0" borderId="0" xfId="8" quotePrefix="1" applyFont="1" applyAlignment="1">
      <alignment horizontal="left" vertical="center"/>
    </xf>
    <xf numFmtId="176" fontId="64" fillId="0" borderId="5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8" fillId="0" borderId="0" xfId="0" quotePrefix="1" applyFont="1" applyAlignment="1">
      <alignment horizontal="center" vertical="center"/>
    </xf>
    <xf numFmtId="176" fontId="68" fillId="0" borderId="5" xfId="0" applyNumberFormat="1" applyFont="1" applyBorder="1" applyAlignment="1">
      <alignment horizontal="right" vertical="center"/>
    </xf>
    <xf numFmtId="176" fontId="68" fillId="0" borderId="0" xfId="0" applyNumberFormat="1" applyFont="1" applyAlignment="1">
      <alignment horizontal="right" vertical="center"/>
    </xf>
    <xf numFmtId="180" fontId="64" fillId="0" borderId="5" xfId="0" applyNumberFormat="1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184" fontId="64" fillId="0" borderId="0" xfId="0" applyNumberFormat="1" applyFont="1">
      <alignment vertical="center"/>
    </xf>
    <xf numFmtId="178" fontId="64" fillId="0" borderId="0" xfId="0" applyNumberFormat="1" applyFont="1" applyAlignment="1">
      <alignment horizontal="center" vertical="center"/>
    </xf>
    <xf numFmtId="176" fontId="64" fillId="0" borderId="9" xfId="0" quotePrefix="1" applyNumberFormat="1" applyFont="1" applyBorder="1" applyAlignment="1">
      <alignment horizontal="center" vertical="center"/>
    </xf>
    <xf numFmtId="176" fontId="64" fillId="0" borderId="9" xfId="0" applyNumberFormat="1" applyFont="1" applyBorder="1" applyAlignment="1">
      <alignment horizontal="center" vertical="center"/>
    </xf>
    <xf numFmtId="178" fontId="64" fillId="0" borderId="0" xfId="0" quotePrefix="1" applyNumberFormat="1" applyFont="1" applyAlignment="1">
      <alignment horizontal="left" vertical="center"/>
    </xf>
    <xf numFmtId="180" fontId="64" fillId="0" borderId="9" xfId="0" applyNumberFormat="1" applyFont="1" applyBorder="1" applyAlignment="1">
      <alignment horizontal="right" vertical="center"/>
    </xf>
    <xf numFmtId="176" fontId="64" fillId="0" borderId="9" xfId="0" applyNumberFormat="1" applyFont="1" applyBorder="1">
      <alignment vertical="center"/>
    </xf>
    <xf numFmtId="180" fontId="64" fillId="0" borderId="0" xfId="0" applyNumberFormat="1" applyFont="1" applyAlignment="1">
      <alignment horizontal="right" vertical="center"/>
    </xf>
    <xf numFmtId="178" fontId="64" fillId="0" borderId="9" xfId="0" applyNumberFormat="1" applyFont="1" applyBorder="1">
      <alignment vertical="center"/>
    </xf>
    <xf numFmtId="178" fontId="64" fillId="0" borderId="9" xfId="0" applyNumberFormat="1" applyFont="1" applyBorder="1" applyAlignment="1">
      <alignment horizontal="center" vertical="center"/>
    </xf>
    <xf numFmtId="183" fontId="64" fillId="0" borderId="0" xfId="0" quotePrefix="1" applyNumberFormat="1" applyFont="1" applyAlignment="1">
      <alignment horizontal="center" vertical="center"/>
    </xf>
    <xf numFmtId="183" fontId="64" fillId="0" borderId="0" xfId="0" applyNumberFormat="1" applyFont="1" applyAlignment="1">
      <alignment horizontal="center" vertical="center"/>
    </xf>
    <xf numFmtId="183" fontId="64" fillId="0" borderId="0" xfId="0" quotePrefix="1" applyNumberFormat="1" applyFont="1" applyAlignment="1">
      <alignment horizontal="right" vertical="center"/>
    </xf>
    <xf numFmtId="183" fontId="64" fillId="0" borderId="0" xfId="0" applyNumberFormat="1" applyFont="1" applyAlignment="1">
      <alignment horizontal="right" vertical="center"/>
    </xf>
    <xf numFmtId="183" fontId="64" fillId="0" borderId="0" xfId="0" applyNumberFormat="1" applyFont="1">
      <alignment vertical="center"/>
    </xf>
    <xf numFmtId="0" fontId="64" fillId="0" borderId="9" xfId="0" quotePrefix="1" applyFont="1" applyBorder="1" applyAlignment="1">
      <alignment horizontal="center" vertical="center"/>
    </xf>
    <xf numFmtId="176" fontId="64" fillId="0" borderId="0" xfId="0" quotePrefix="1" applyNumberFormat="1" applyFont="1" applyAlignment="1">
      <alignment horizontal="left" vertical="center"/>
    </xf>
    <xf numFmtId="176" fontId="64" fillId="0" borderId="0" xfId="0" applyNumberFormat="1" applyFont="1" applyAlignment="1">
      <alignment horizontal="left" vertical="center"/>
    </xf>
    <xf numFmtId="0" fontId="68" fillId="0" borderId="0" xfId="0" applyFont="1" applyAlignment="1">
      <alignment horizontal="center" vertical="center"/>
    </xf>
    <xf numFmtId="186" fontId="64" fillId="0" borderId="0" xfId="0" applyNumberFormat="1" applyFont="1" applyAlignment="1">
      <alignment horizontal="right" vertical="center"/>
    </xf>
    <xf numFmtId="180" fontId="64" fillId="0" borderId="0" xfId="0" applyNumberFormat="1" applyFont="1" applyAlignment="1">
      <alignment horizontal="center" vertical="center"/>
    </xf>
    <xf numFmtId="0" fontId="68" fillId="0" borderId="9" xfId="0" applyFont="1" applyBorder="1" applyAlignment="1">
      <alignment horizontal="center" vertical="center"/>
    </xf>
    <xf numFmtId="0" fontId="60" fillId="0" borderId="0" xfId="0" applyFont="1">
      <alignment vertical="center"/>
    </xf>
    <xf numFmtId="180" fontId="7" fillId="0" borderId="0" xfId="10" applyNumberFormat="1" applyFont="1" applyAlignment="1">
      <alignment horizontal="center" vertical="center"/>
    </xf>
    <xf numFmtId="176" fontId="68" fillId="0" borderId="0" xfId="0" quotePrefix="1" applyNumberFormat="1" applyFont="1" applyAlignment="1">
      <alignment horizontal="center" vertical="center"/>
    </xf>
    <xf numFmtId="180" fontId="89" fillId="0" borderId="0" xfId="11" applyNumberFormat="1" applyFont="1" applyAlignment="1">
      <alignment horizontal="center" vertical="center"/>
    </xf>
    <xf numFmtId="0" fontId="89" fillId="0" borderId="0" xfId="11" applyFont="1" applyAlignment="1">
      <alignment horizontal="center" vertical="center"/>
    </xf>
    <xf numFmtId="182" fontId="7" fillId="0" borderId="0" xfId="11" applyNumberFormat="1" applyFont="1" applyAlignment="1">
      <alignment horizontal="center" vertical="center"/>
    </xf>
    <xf numFmtId="0" fontId="68" fillId="0" borderId="0" xfId="0" quotePrefix="1" applyFont="1">
      <alignment vertical="center"/>
    </xf>
    <xf numFmtId="0" fontId="68" fillId="0" borderId="0" xfId="0" applyFont="1">
      <alignment vertical="center"/>
    </xf>
    <xf numFmtId="0" fontId="68" fillId="0" borderId="9" xfId="0" quotePrefix="1" applyFont="1" applyBorder="1" applyAlignment="1">
      <alignment horizontal="center" vertical="center"/>
    </xf>
    <xf numFmtId="176" fontId="68" fillId="0" borderId="0" xfId="0" quotePrefix="1" applyNumberFormat="1" applyFont="1" applyAlignment="1">
      <alignment horizontal="right" vertical="center"/>
    </xf>
    <xf numFmtId="178" fontId="68" fillId="0" borderId="9" xfId="0" quotePrefix="1" applyNumberFormat="1" applyFont="1" applyBorder="1" applyAlignment="1">
      <alignment horizontal="right" vertical="center"/>
    </xf>
    <xf numFmtId="178" fontId="68" fillId="0" borderId="0" xfId="0" applyNumberFormat="1" applyFont="1" applyAlignment="1">
      <alignment horizontal="right" vertical="center"/>
    </xf>
    <xf numFmtId="184" fontId="7" fillId="0" borderId="0" xfId="8" applyNumberFormat="1" applyFont="1" applyAlignment="1">
      <alignment horizontal="right" vertical="center"/>
    </xf>
    <xf numFmtId="182" fontId="64" fillId="0" borderId="0" xfId="0" applyNumberFormat="1" applyFont="1">
      <alignment vertical="center"/>
    </xf>
    <xf numFmtId="176" fontId="60" fillId="0" borderId="0" xfId="0" applyNumberFormat="1" applyFont="1">
      <alignment vertical="center"/>
    </xf>
    <xf numFmtId="176" fontId="60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186" fontId="64" fillId="0" borderId="0" xfId="0" quotePrefix="1" applyNumberFormat="1" applyFont="1" applyAlignment="1">
      <alignment horizontal="left" vertical="center"/>
    </xf>
    <xf numFmtId="0" fontId="7" fillId="0" borderId="0" xfId="0" quotePrefix="1" applyFont="1">
      <alignment vertical="center"/>
    </xf>
    <xf numFmtId="186" fontId="64" fillId="0" borderId="0" xfId="0" applyNumberFormat="1" applyFont="1">
      <alignment vertical="center"/>
    </xf>
    <xf numFmtId="176" fontId="64" fillId="0" borderId="0" xfId="0" applyNumberFormat="1" applyFont="1" applyAlignment="1">
      <alignment horizontal="center" vertical="center"/>
    </xf>
    <xf numFmtId="0" fontId="64" fillId="0" borderId="9" xfId="0" applyFont="1" applyBorder="1">
      <alignment vertical="center"/>
    </xf>
    <xf numFmtId="0" fontId="60" fillId="0" borderId="0" xfId="0" quotePrefix="1" applyFont="1" applyAlignment="1">
      <alignment horizontal="right" vertical="center"/>
    </xf>
    <xf numFmtId="176" fontId="60" fillId="0" borderId="9" xfId="0" applyNumberFormat="1" applyFont="1" applyBorder="1" applyAlignment="1">
      <alignment horizontal="right" vertical="center"/>
    </xf>
    <xf numFmtId="0" fontId="60" fillId="0" borderId="0" xfId="0" quotePrefix="1" applyFont="1" applyAlignment="1">
      <alignment horizontal="center" vertical="center"/>
    </xf>
    <xf numFmtId="176" fontId="60" fillId="0" borderId="5" xfId="0" applyNumberFormat="1" applyFont="1" applyBorder="1" applyAlignment="1">
      <alignment horizontal="right" vertical="center"/>
    </xf>
    <xf numFmtId="0" fontId="104" fillId="0" borderId="0" xfId="0" applyFont="1" applyAlignment="1">
      <alignment horizontal="center" vertical="center"/>
    </xf>
    <xf numFmtId="176" fontId="68" fillId="0" borderId="0" xfId="0" applyNumberFormat="1" applyFont="1">
      <alignment vertical="center"/>
    </xf>
    <xf numFmtId="176" fontId="64" fillId="0" borderId="5" xfId="0" applyNumberFormat="1" applyFont="1" applyBorder="1">
      <alignment vertical="center"/>
    </xf>
    <xf numFmtId="0" fontId="64" fillId="0" borderId="5" xfId="0" applyFont="1" applyBorder="1">
      <alignment vertical="center"/>
    </xf>
    <xf numFmtId="0" fontId="64" fillId="0" borderId="9" xfId="0" quotePrefix="1" applyFont="1" applyBorder="1" applyAlignment="1">
      <alignment horizontal="left" vertical="center"/>
    </xf>
    <xf numFmtId="184" fontId="7" fillId="0" borderId="0" xfId="8" applyNumberFormat="1" applyFont="1">
      <alignment vertical="center"/>
    </xf>
    <xf numFmtId="0" fontId="83" fillId="0" borderId="0" xfId="0" applyFont="1" applyAlignment="1">
      <alignment horizontal="center" vertical="center"/>
    </xf>
    <xf numFmtId="178" fontId="68" fillId="0" borderId="0" xfId="0" applyNumberFormat="1" applyFont="1">
      <alignment vertical="center"/>
    </xf>
    <xf numFmtId="176" fontId="68" fillId="0" borderId="9" xfId="0" applyNumberFormat="1" applyFont="1" applyBorder="1">
      <alignment vertical="center"/>
    </xf>
    <xf numFmtId="180" fontId="60" fillId="0" borderId="0" xfId="0" applyNumberFormat="1" applyFont="1">
      <alignment vertical="center"/>
    </xf>
    <xf numFmtId="0" fontId="68" fillId="0" borderId="9" xfId="0" applyFont="1" applyBorder="1">
      <alignment vertical="center"/>
    </xf>
    <xf numFmtId="0" fontId="64" fillId="0" borderId="5" xfId="0" quotePrefix="1" applyFont="1" applyBorder="1" applyAlignment="1">
      <alignment horizontal="center" vertical="center"/>
    </xf>
    <xf numFmtId="184" fontId="7" fillId="0" borderId="5" xfId="8" applyNumberFormat="1" applyFont="1" applyBorder="1">
      <alignment vertical="center"/>
    </xf>
    <xf numFmtId="182" fontId="60" fillId="0" borderId="0" xfId="0" applyNumberFormat="1" applyFont="1" applyAlignment="1">
      <alignment horizontal="center" vertical="center"/>
    </xf>
    <xf numFmtId="0" fontId="7" fillId="0" borderId="0" xfId="8" quotePrefix="1" applyFont="1">
      <alignment vertical="center"/>
    </xf>
    <xf numFmtId="0" fontId="7" fillId="0" borderId="0" xfId="8" applyFont="1">
      <alignment vertical="center"/>
    </xf>
    <xf numFmtId="184" fontId="64" fillId="0" borderId="5" xfId="0" applyNumberFormat="1" applyFont="1" applyBorder="1" applyAlignment="1">
      <alignment horizontal="center" vertical="center"/>
    </xf>
    <xf numFmtId="176" fontId="60" fillId="0" borderId="0" xfId="8" applyNumberFormat="1" applyFont="1" applyAlignment="1">
      <alignment horizontal="center" vertical="center"/>
    </xf>
    <xf numFmtId="182" fontId="60" fillId="0" borderId="0" xfId="8" applyNumberFormat="1" applyFont="1" applyAlignment="1">
      <alignment horizontal="center" vertical="center"/>
    </xf>
    <xf numFmtId="11" fontId="60" fillId="0" borderId="0" xfId="8" applyNumberFormat="1" applyFont="1" applyAlignment="1">
      <alignment horizontal="center" vertical="center"/>
    </xf>
    <xf numFmtId="176" fontId="7" fillId="0" borderId="9" xfId="8" applyNumberFormat="1" applyFont="1" applyBorder="1">
      <alignment vertical="center"/>
    </xf>
    <xf numFmtId="183" fontId="64" fillId="0" borderId="5" xfId="0" quotePrefix="1" applyNumberFormat="1" applyFont="1" applyBorder="1" applyAlignment="1">
      <alignment horizontal="center" vertical="center"/>
    </xf>
    <xf numFmtId="183" fontId="64" fillId="0" borderId="5" xfId="0" applyNumberFormat="1" applyFont="1" applyBorder="1" applyAlignment="1">
      <alignment horizontal="center" vertical="center"/>
    </xf>
    <xf numFmtId="180" fontId="64" fillId="0" borderId="0" xfId="0" quotePrefix="1" applyNumberFormat="1" applyFont="1" applyAlignment="1">
      <alignment horizontal="left" vertical="center"/>
    </xf>
    <xf numFmtId="180" fontId="64" fillId="0" borderId="0" xfId="0" quotePrefix="1" applyNumberFormat="1" applyFont="1" applyAlignment="1">
      <alignment horizontal="center" vertical="center"/>
    </xf>
    <xf numFmtId="0" fontId="68" fillId="0" borderId="5" xfId="0" applyFont="1" applyBorder="1" applyAlignment="1">
      <alignment horizontal="center" vertical="center"/>
    </xf>
    <xf numFmtId="180" fontId="64" fillId="0" borderId="0" xfId="0" applyNumberFormat="1" applyFont="1" applyAlignment="1">
      <alignment horizontal="left" vertical="center"/>
    </xf>
    <xf numFmtId="178" fontId="64" fillId="0" borderId="5" xfId="0" quotePrefix="1" applyNumberFormat="1" applyFont="1" applyBorder="1" applyAlignment="1">
      <alignment horizontal="center" vertical="center"/>
    </xf>
    <xf numFmtId="0" fontId="65" fillId="0" borderId="0" xfId="0" applyFont="1">
      <alignment vertical="center"/>
    </xf>
    <xf numFmtId="179" fontId="60" fillId="0" borderId="0" xfId="0" quotePrefix="1" applyNumberFormat="1" applyFont="1" applyAlignment="1">
      <alignment horizontal="center" vertical="center"/>
    </xf>
    <xf numFmtId="183" fontId="64" fillId="0" borderId="9" xfId="0" quotePrefix="1" applyNumberFormat="1" applyFont="1" applyBorder="1" applyAlignment="1">
      <alignment horizontal="center" vertical="center"/>
    </xf>
    <xf numFmtId="183" fontId="64" fillId="0" borderId="9" xfId="0" applyNumberFormat="1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176" fontId="68" fillId="0" borderId="5" xfId="0" applyNumberFormat="1" applyFont="1" applyBorder="1">
      <alignment vertical="center"/>
    </xf>
    <xf numFmtId="183" fontId="7" fillId="0" borderId="9" xfId="10" applyNumberFormat="1" applyFont="1" applyBorder="1" applyAlignment="1">
      <alignment horizontal="center" vertical="center"/>
    </xf>
    <xf numFmtId="184" fontId="7" fillId="0" borderId="9" xfId="8" applyNumberFormat="1" applyFont="1" applyBorder="1" applyAlignment="1">
      <alignment horizontal="center" vertical="center"/>
    </xf>
    <xf numFmtId="0" fontId="7" fillId="0" borderId="9" xfId="8" applyFont="1" applyBorder="1" applyAlignment="1">
      <alignment horizontal="center" vertical="center"/>
    </xf>
    <xf numFmtId="0" fontId="104" fillId="0" borderId="0" xfId="8" applyFont="1">
      <alignment vertical="center"/>
    </xf>
    <xf numFmtId="11" fontId="7" fillId="0" borderId="9" xfId="8" applyNumberFormat="1" applyFont="1" applyBorder="1" applyAlignment="1">
      <alignment horizontal="center" vertical="center"/>
    </xf>
    <xf numFmtId="189" fontId="60" fillId="0" borderId="0" xfId="10" applyNumberFormat="1" applyFont="1" applyAlignment="1">
      <alignment horizontal="center" vertical="center"/>
    </xf>
    <xf numFmtId="0" fontId="60" fillId="0" borderId="0" xfId="10" applyFont="1" applyAlignment="1">
      <alignment horizontal="center" vertical="center"/>
    </xf>
    <xf numFmtId="0" fontId="7" fillId="0" borderId="5" xfId="8" applyFont="1" applyBorder="1">
      <alignment vertical="center"/>
    </xf>
    <xf numFmtId="180" fontId="7" fillId="0" borderId="9" xfId="8" applyNumberFormat="1" applyFont="1" applyBorder="1">
      <alignment vertical="center"/>
    </xf>
    <xf numFmtId="176" fontId="7" fillId="0" borderId="5" xfId="8" applyNumberFormat="1" applyFont="1" applyBorder="1">
      <alignment vertical="center"/>
    </xf>
    <xf numFmtId="178" fontId="101" fillId="0" borderId="0" xfId="0" applyNumberFormat="1" applyFont="1">
      <alignment vertical="center"/>
    </xf>
    <xf numFmtId="176" fontId="101" fillId="0" borderId="0" xfId="0" applyNumberFormat="1" applyFont="1" applyAlignment="1">
      <alignment horizontal="center" vertical="center"/>
    </xf>
    <xf numFmtId="182" fontId="7" fillId="0" borderId="9" xfId="8" applyNumberFormat="1" applyFont="1" applyBorder="1" applyAlignment="1">
      <alignment horizontal="center" vertical="center"/>
    </xf>
    <xf numFmtId="178" fontId="7" fillId="0" borderId="9" xfId="8" applyNumberFormat="1" applyFont="1" applyBorder="1" applyAlignment="1">
      <alignment horizontal="center" vertical="center"/>
    </xf>
    <xf numFmtId="184" fontId="7" fillId="0" borderId="5" xfId="8" applyNumberFormat="1" applyFont="1" applyBorder="1" applyAlignment="1">
      <alignment horizontal="center" vertical="center"/>
    </xf>
    <xf numFmtId="176" fontId="7" fillId="0" borderId="9" xfId="8" applyNumberFormat="1" applyFont="1" applyBorder="1" applyAlignment="1">
      <alignment horizontal="center" vertical="center"/>
    </xf>
    <xf numFmtId="176" fontId="60" fillId="0" borderId="0" xfId="0" applyNumberFormat="1" applyFont="1" applyAlignment="1">
      <alignment horizontal="right" vertical="center"/>
    </xf>
    <xf numFmtId="176" fontId="60" fillId="0" borderId="0" xfId="0" quotePrefix="1" applyNumberFormat="1" applyFont="1" applyAlignment="1">
      <alignment horizontal="right" vertical="center"/>
    </xf>
    <xf numFmtId="178" fontId="68" fillId="0" borderId="0" xfId="0" quotePrefix="1" applyNumberFormat="1" applyFont="1">
      <alignment vertical="center"/>
    </xf>
    <xf numFmtId="178" fontId="64" fillId="0" borderId="0" xfId="0" quotePrefix="1" applyNumberFormat="1" applyFont="1">
      <alignment vertical="center"/>
    </xf>
    <xf numFmtId="178" fontId="64" fillId="0" borderId="0" xfId="0" applyNumberFormat="1" applyFont="1">
      <alignment vertical="center"/>
    </xf>
    <xf numFmtId="0" fontId="7" fillId="0" borderId="9" xfId="0" quotePrefix="1" applyFont="1" applyBorder="1" applyAlignment="1">
      <alignment horizontal="center" vertical="center"/>
    </xf>
    <xf numFmtId="184" fontId="7" fillId="0" borderId="9" xfId="8" applyNumberFormat="1" applyFont="1" applyBorder="1">
      <alignment vertical="center"/>
    </xf>
    <xf numFmtId="183" fontId="60" fillId="0" borderId="0" xfId="0" quotePrefix="1" applyNumberFormat="1" applyFont="1" applyAlignment="1">
      <alignment horizontal="center" vertical="center"/>
    </xf>
    <xf numFmtId="178" fontId="64" fillId="0" borderId="5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176" fontId="64" fillId="0" borderId="15" xfId="0" applyNumberFormat="1" applyFont="1" applyBorder="1" applyAlignment="1">
      <alignment horizontal="right" vertical="center"/>
    </xf>
    <xf numFmtId="178" fontId="7" fillId="0" borderId="0" xfId="0" applyNumberFormat="1" applyFont="1">
      <alignment vertical="center"/>
    </xf>
    <xf numFmtId="0" fontId="7" fillId="0" borderId="5" xfId="0" applyFont="1" applyBorder="1" applyAlignment="1">
      <alignment horizontal="center" vertical="center"/>
    </xf>
    <xf numFmtId="177" fontId="64" fillId="0" borderId="0" xfId="0" quotePrefix="1" applyNumberFormat="1" applyFont="1" applyAlignment="1">
      <alignment horizontal="center" vertical="center"/>
    </xf>
    <xf numFmtId="176" fontId="7" fillId="0" borderId="0" xfId="0" quotePrefix="1" applyNumberFormat="1" applyFont="1">
      <alignment vertical="center"/>
    </xf>
    <xf numFmtId="178" fontId="64" fillId="0" borderId="9" xfId="0" quotePrefix="1" applyNumberFormat="1" applyFont="1" applyBorder="1" applyAlignment="1">
      <alignment horizontal="center" vertical="center"/>
    </xf>
    <xf numFmtId="176" fontId="7" fillId="0" borderId="0" xfId="0" applyNumberFormat="1" applyFont="1">
      <alignment vertical="center"/>
    </xf>
    <xf numFmtId="179" fontId="64" fillId="0" borderId="0" xfId="0" quotePrefix="1" applyNumberFormat="1" applyFont="1" applyAlignment="1">
      <alignment horizontal="center" vertical="center"/>
    </xf>
    <xf numFmtId="180" fontId="64" fillId="0" borderId="9" xfId="0" applyNumberFormat="1" applyFont="1" applyBorder="1" applyAlignment="1">
      <alignment horizontal="center" vertical="center"/>
    </xf>
    <xf numFmtId="184" fontId="64" fillId="0" borderId="5" xfId="0" applyNumberFormat="1" applyFont="1" applyBorder="1" applyAlignment="1">
      <alignment horizontal="right" vertical="center"/>
    </xf>
    <xf numFmtId="180" fontId="7" fillId="0" borderId="0" xfId="0" applyNumberFormat="1" applyFont="1">
      <alignment vertical="center"/>
    </xf>
    <xf numFmtId="0" fontId="7" fillId="0" borderId="0" xfId="0" quotePrefix="1" applyFont="1" applyAlignment="1">
      <alignment horizontal="center" vertical="center"/>
    </xf>
    <xf numFmtId="177" fontId="64" fillId="0" borderId="0" xfId="0" applyNumberFormat="1" applyFont="1">
      <alignment vertical="center"/>
    </xf>
    <xf numFmtId="177" fontId="64" fillId="0" borderId="0" xfId="0" applyNumberFormat="1" applyFont="1" applyAlignment="1">
      <alignment horizontal="center" vertical="center"/>
    </xf>
    <xf numFmtId="184" fontId="64" fillId="0" borderId="9" xfId="0" applyNumberFormat="1" applyFont="1" applyBorder="1">
      <alignment vertical="center"/>
    </xf>
    <xf numFmtId="178" fontId="64" fillId="0" borderId="0" xfId="0" quotePrefix="1" applyNumberFormat="1" applyFont="1" applyAlignment="1">
      <alignment horizontal="right" vertical="center"/>
    </xf>
    <xf numFmtId="176" fontId="101" fillId="0" borderId="0" xfId="0" applyNumberFormat="1" applyFont="1" applyAlignment="1">
      <alignment horizontal="right" vertical="center"/>
    </xf>
    <xf numFmtId="176" fontId="101" fillId="0" borderId="0" xfId="0" quotePrefix="1" applyNumberFormat="1" applyFont="1" applyAlignment="1">
      <alignment horizontal="right" vertical="center"/>
    </xf>
    <xf numFmtId="184" fontId="64" fillId="0" borderId="5" xfId="0" applyNumberFormat="1" applyFont="1" applyBorder="1">
      <alignment vertical="center"/>
    </xf>
    <xf numFmtId="180" fontId="64" fillId="0" borderId="9" xfId="0" applyNumberFormat="1" applyFont="1" applyBorder="1">
      <alignment vertical="center"/>
    </xf>
    <xf numFmtId="0" fontId="7" fillId="0" borderId="0" xfId="0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quotePrefix="1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76" fontId="7" fillId="0" borderId="9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right" vertical="center"/>
    </xf>
    <xf numFmtId="176" fontId="7" fillId="0" borderId="9" xfId="0" quotePrefix="1" applyNumberFormat="1" applyFont="1" applyBorder="1" applyAlignment="1">
      <alignment horizontal="right" vertical="center"/>
    </xf>
    <xf numFmtId="176" fontId="60" fillId="0" borderId="0" xfId="0" quotePrefix="1" applyNumberFormat="1" applyFont="1">
      <alignment vertical="center"/>
    </xf>
    <xf numFmtId="184" fontId="60" fillId="0" borderId="0" xfId="0" applyNumberFormat="1" applyFont="1">
      <alignment vertical="center"/>
    </xf>
    <xf numFmtId="0" fontId="70" fillId="0" borderId="0" xfId="0" applyFont="1" applyAlignment="1">
      <alignment horizontal="center" vertical="center"/>
    </xf>
    <xf numFmtId="184" fontId="64" fillId="0" borderId="9" xfId="0" applyNumberFormat="1" applyFont="1" applyBorder="1" applyAlignment="1">
      <alignment horizontal="center" vertical="center"/>
    </xf>
    <xf numFmtId="176" fontId="64" fillId="0" borderId="5" xfId="0" applyNumberFormat="1" applyFont="1" applyBorder="1" applyAlignment="1">
      <alignment horizontal="center" vertical="center"/>
    </xf>
    <xf numFmtId="0" fontId="73" fillId="0" borderId="0" xfId="0" quotePrefix="1" applyFont="1">
      <alignment vertical="center"/>
    </xf>
    <xf numFmtId="184" fontId="64" fillId="0" borderId="0" xfId="0" applyNumberFormat="1" applyFont="1" applyAlignment="1">
      <alignment horizontal="center" vertical="center"/>
    </xf>
    <xf numFmtId="180" fontId="64" fillId="0" borderId="0" xfId="0" quotePrefix="1" applyNumberFormat="1" applyFont="1">
      <alignment vertical="center"/>
    </xf>
    <xf numFmtId="176" fontId="64" fillId="0" borderId="9" xfId="0" quotePrefix="1" applyNumberFormat="1" applyFont="1" applyBorder="1">
      <alignment vertical="center"/>
    </xf>
    <xf numFmtId="0" fontId="65" fillId="0" borderId="0" xfId="0" quotePrefix="1" applyFont="1" applyAlignment="1">
      <alignment horizontal="right" vertical="center"/>
    </xf>
    <xf numFmtId="0" fontId="65" fillId="0" borderId="0" xfId="0" applyFont="1" applyAlignment="1">
      <alignment horizontal="right" vertical="center"/>
    </xf>
    <xf numFmtId="176" fontId="64" fillId="0" borderId="5" xfId="0" quotePrefix="1" applyNumberFormat="1" applyFont="1" applyBorder="1" applyAlignment="1">
      <alignment horizontal="center" vertical="center"/>
    </xf>
    <xf numFmtId="0" fontId="64" fillId="0" borderId="9" xfId="0" quotePrefix="1" applyFont="1" applyBorder="1">
      <alignment vertical="center"/>
    </xf>
    <xf numFmtId="0" fontId="5" fillId="0" borderId="0" xfId="0" quotePrefix="1" applyFont="1" applyAlignment="1">
      <alignment horizontal="right" vertical="center"/>
    </xf>
    <xf numFmtId="0" fontId="60" fillId="0" borderId="0" xfId="0" quotePrefix="1" applyFont="1">
      <alignment vertical="center"/>
    </xf>
    <xf numFmtId="0" fontId="64" fillId="0" borderId="0" xfId="4" quotePrefix="1" applyFont="1" applyAlignment="1">
      <alignment horizontal="center" vertical="center"/>
    </xf>
    <xf numFmtId="177" fontId="64" fillId="0" borderId="0" xfId="0" applyNumberFormat="1" applyFont="1" applyAlignment="1">
      <alignment horizontal="right" vertical="center"/>
    </xf>
    <xf numFmtId="177" fontId="64" fillId="0" borderId="0" xfId="0" quotePrefix="1" applyNumberFormat="1" applyFont="1" applyAlignment="1">
      <alignment horizontal="right" vertical="center"/>
    </xf>
    <xf numFmtId="176" fontId="73" fillId="0" borderId="0" xfId="0" quotePrefix="1" applyNumberFormat="1" applyFont="1" applyAlignment="1">
      <alignment horizontal="right" vertical="center"/>
    </xf>
    <xf numFmtId="0" fontId="64" fillId="6" borderId="0" xfId="0" quotePrefix="1" applyFont="1" applyFill="1" applyAlignment="1">
      <alignment horizontal="left" vertical="center"/>
    </xf>
    <xf numFmtId="0" fontId="64" fillId="6" borderId="0" xfId="0" applyFont="1" applyFill="1" applyAlignment="1">
      <alignment horizontal="left" vertical="center"/>
    </xf>
    <xf numFmtId="0" fontId="64" fillId="0" borderId="9" xfId="0" applyFont="1" applyBorder="1" applyAlignment="1">
      <alignment horizontal="right" vertical="center"/>
    </xf>
    <xf numFmtId="184" fontId="60" fillId="0" borderId="9" xfId="0" applyNumberFormat="1" applyFont="1" applyBorder="1">
      <alignment vertical="center"/>
    </xf>
    <xf numFmtId="184" fontId="60" fillId="0" borderId="5" xfId="0" applyNumberFormat="1" applyFont="1" applyBorder="1">
      <alignment vertical="center"/>
    </xf>
    <xf numFmtId="179" fontId="64" fillId="0" borderId="9" xfId="0" applyNumberFormat="1" applyFont="1" applyBorder="1">
      <alignment vertical="center"/>
    </xf>
    <xf numFmtId="179" fontId="80" fillId="0" borderId="0" xfId="0" quotePrefix="1" applyNumberFormat="1" applyFont="1" applyAlignment="1">
      <alignment horizontal="center" vertical="center"/>
    </xf>
    <xf numFmtId="0" fontId="80" fillId="0" borderId="0" xfId="0" quotePrefix="1" applyFont="1" applyAlignment="1">
      <alignment horizontal="center" vertical="center"/>
    </xf>
    <xf numFmtId="176" fontId="80" fillId="0" borderId="0" xfId="0" applyNumberFormat="1" applyFont="1">
      <alignment vertical="center"/>
    </xf>
    <xf numFmtId="176" fontId="73" fillId="0" borderId="0" xfId="0" applyNumberFormat="1" applyFont="1">
      <alignment vertical="center"/>
    </xf>
    <xf numFmtId="0" fontId="32" fillId="0" borderId="0" xfId="0" applyFont="1" applyAlignment="1">
      <alignment horizontal="center" vertical="center"/>
    </xf>
    <xf numFmtId="180" fontId="7" fillId="0" borderId="9" xfId="0" applyNumberFormat="1" applyFont="1" applyBorder="1">
      <alignment vertical="center"/>
    </xf>
    <xf numFmtId="184" fontId="7" fillId="0" borderId="5" xfId="0" applyNumberFormat="1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>
      <alignment vertical="center"/>
    </xf>
    <xf numFmtId="176" fontId="64" fillId="0" borderId="2" xfId="0" applyNumberFormat="1" applyFont="1" applyBorder="1">
      <alignment vertical="center"/>
    </xf>
    <xf numFmtId="176" fontId="80" fillId="0" borderId="9" xfId="0" applyNumberFormat="1" applyFont="1" applyBorder="1">
      <alignment vertical="center"/>
    </xf>
    <xf numFmtId="178" fontId="64" fillId="0" borderId="0" xfId="0" quotePrefix="1" applyNumberFormat="1" applyFont="1" applyAlignment="1">
      <alignment horizontal="center" vertical="center"/>
    </xf>
    <xf numFmtId="0" fontId="60" fillId="0" borderId="9" xfId="0" quotePrefix="1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180" fontId="64" fillId="0" borderId="0" xfId="0" quotePrefix="1" applyNumberFormat="1" applyFont="1" applyAlignment="1">
      <alignment horizontal="right" vertical="center"/>
    </xf>
    <xf numFmtId="0" fontId="60" fillId="0" borderId="0" xfId="10" applyFont="1">
      <alignment vertical="center"/>
    </xf>
    <xf numFmtId="0" fontId="60" fillId="0" borderId="0" xfId="10" quotePrefix="1" applyFont="1" applyAlignment="1">
      <alignment horizontal="center" vertical="center"/>
    </xf>
    <xf numFmtId="192" fontId="7" fillId="0" borderId="0" xfId="8" applyNumberFormat="1" applyFont="1" applyAlignment="1">
      <alignment horizontal="center" vertical="center"/>
    </xf>
    <xf numFmtId="176" fontId="64" fillId="0" borderId="0" xfId="8" applyNumberFormat="1" applyFont="1" applyAlignment="1">
      <alignment horizontal="center" vertical="center"/>
    </xf>
    <xf numFmtId="184" fontId="60" fillId="0" borderId="0" xfId="8" applyNumberFormat="1" applyFont="1" applyAlignment="1">
      <alignment horizontal="center" vertical="center"/>
    </xf>
    <xf numFmtId="176" fontId="7" fillId="0" borderId="0" xfId="11" applyNumberFormat="1" applyFont="1" applyAlignment="1">
      <alignment horizontal="center" vertical="center"/>
    </xf>
    <xf numFmtId="0" fontId="7" fillId="0" borderId="0" xfId="10" applyFont="1">
      <alignment vertical="center"/>
    </xf>
    <xf numFmtId="0" fontId="60" fillId="0" borderId="0" xfId="10" applyFont="1" applyAlignment="1">
      <alignment horizontal="left" vertical="center"/>
    </xf>
    <xf numFmtId="183" fontId="7" fillId="0" borderId="5" xfId="10" applyNumberFormat="1" applyFont="1" applyBorder="1" applyAlignment="1">
      <alignment horizontal="center" vertical="center"/>
    </xf>
    <xf numFmtId="182" fontId="7" fillId="0" borderId="0" xfId="10" quotePrefix="1" applyNumberFormat="1" applyFont="1" applyAlignment="1">
      <alignment horizontal="center" vertical="center"/>
    </xf>
    <xf numFmtId="182" fontId="7" fillId="0" borderId="0" xfId="10" applyNumberFormat="1" applyFont="1" applyAlignment="1">
      <alignment horizontal="center" vertical="center"/>
    </xf>
    <xf numFmtId="184" fontId="7" fillId="0" borderId="9" xfId="0" applyNumberFormat="1" applyFont="1" applyBorder="1" applyAlignment="1">
      <alignment horizontal="center" vertical="center"/>
    </xf>
    <xf numFmtId="176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178" fontId="60" fillId="0" borderId="0" xfId="8" applyNumberFormat="1" applyFont="1" applyAlignment="1">
      <alignment horizontal="center" vertical="center"/>
    </xf>
    <xf numFmtId="0" fontId="60" fillId="0" borderId="5" xfId="1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176" fontId="7" fillId="0" borderId="5" xfId="0" applyNumberFormat="1" applyFont="1" applyBorder="1">
      <alignment vertical="center"/>
    </xf>
    <xf numFmtId="176" fontId="80" fillId="0" borderId="0" xfId="0" applyNumberFormat="1" applyFont="1" applyAlignment="1">
      <alignment horizontal="right" vertical="center"/>
    </xf>
    <xf numFmtId="176" fontId="64" fillId="0" borderId="7" xfId="0" applyNumberFormat="1" applyFont="1" applyBorder="1">
      <alignment vertical="center"/>
    </xf>
    <xf numFmtId="180" fontId="7" fillId="0" borderId="0" xfId="1" applyNumberFormat="1" applyFont="1" applyAlignment="1">
      <alignment horizontal="center" vertical="center"/>
    </xf>
    <xf numFmtId="177" fontId="7" fillId="0" borderId="0" xfId="1" applyNumberFormat="1" applyFont="1" applyAlignment="1">
      <alignment horizontal="center" vertical="center"/>
    </xf>
    <xf numFmtId="183" fontId="7" fillId="0" borderId="0" xfId="1" applyNumberFormat="1" applyFont="1">
      <alignment vertical="center"/>
    </xf>
    <xf numFmtId="183" fontId="7" fillId="0" borderId="9" xfId="1" applyNumberFormat="1" applyFont="1" applyBorder="1" applyAlignment="1">
      <alignment horizontal="center" vertical="center"/>
    </xf>
    <xf numFmtId="178" fontId="7" fillId="0" borderId="5" xfId="1" applyNumberFormat="1" applyFont="1" applyBorder="1" applyAlignment="1">
      <alignment horizontal="center" vertical="center"/>
    </xf>
    <xf numFmtId="0" fontId="7" fillId="0" borderId="9" xfId="1" quotePrefix="1" applyFont="1" applyBorder="1" applyAlignment="1">
      <alignment horizontal="center" vertical="center"/>
    </xf>
    <xf numFmtId="0" fontId="7" fillId="0" borderId="5" xfId="1" quotePrefix="1" applyFont="1" applyBorder="1" applyAlignment="1">
      <alignment horizontal="center" vertical="center"/>
    </xf>
    <xf numFmtId="177" fontId="7" fillId="0" borderId="0" xfId="1" applyNumberFormat="1" applyFont="1">
      <alignment vertical="center"/>
    </xf>
    <xf numFmtId="189" fontId="89" fillId="0" borderId="9" xfId="1" applyNumberFormat="1" applyFont="1" applyBorder="1" applyAlignment="1">
      <alignment horizontal="center" vertical="center"/>
    </xf>
    <xf numFmtId="176" fontId="89" fillId="0" borderId="9" xfId="1" applyNumberFormat="1" applyFont="1" applyBorder="1" applyAlignment="1">
      <alignment horizontal="center" vertical="center"/>
    </xf>
    <xf numFmtId="0" fontId="89" fillId="0" borderId="9" xfId="1" applyFont="1" applyBorder="1" applyAlignment="1">
      <alignment horizontal="center" vertical="center"/>
    </xf>
    <xf numFmtId="176" fontId="7" fillId="0" borderId="0" xfId="1" applyNumberFormat="1" applyFont="1" applyAlignment="1">
      <alignment horizontal="right" vertical="center"/>
    </xf>
    <xf numFmtId="176" fontId="7" fillId="0" borderId="0" xfId="1" quotePrefix="1" applyNumberFormat="1" applyFont="1" applyAlignment="1">
      <alignment horizontal="right" vertical="center"/>
    </xf>
    <xf numFmtId="176" fontId="7" fillId="0" borderId="0" xfId="1" applyNumberFormat="1" applyFont="1">
      <alignment vertical="center"/>
    </xf>
    <xf numFmtId="178" fontId="7" fillId="0" borderId="9" xfId="10" applyNumberFormat="1" applyFont="1" applyBorder="1" applyAlignment="1">
      <alignment horizontal="center" vertical="center"/>
    </xf>
    <xf numFmtId="176" fontId="7" fillId="0" borderId="0" xfId="1" quotePrefix="1" applyNumberFormat="1" applyFont="1">
      <alignment vertical="center"/>
    </xf>
    <xf numFmtId="184" fontId="89" fillId="0" borderId="0" xfId="1" quotePrefix="1" applyNumberFormat="1" applyFont="1" applyAlignment="1">
      <alignment horizontal="center" vertical="center"/>
    </xf>
    <xf numFmtId="0" fontId="89" fillId="0" borderId="0" xfId="1" quotePrefix="1" applyFont="1" applyAlignment="1">
      <alignment horizontal="center" vertical="center"/>
    </xf>
    <xf numFmtId="183" fontId="7" fillId="0" borderId="0" xfId="10" applyNumberFormat="1" applyFont="1" applyAlignment="1">
      <alignment horizontal="center" vertical="center"/>
    </xf>
    <xf numFmtId="176" fontId="7" fillId="0" borderId="9" xfId="1" applyNumberFormat="1" applyFont="1" applyBorder="1">
      <alignment vertical="center"/>
    </xf>
    <xf numFmtId="0" fontId="7" fillId="0" borderId="9" xfId="1" applyFont="1" applyBorder="1">
      <alignment vertical="center"/>
    </xf>
    <xf numFmtId="0" fontId="7" fillId="0" borderId="0" xfId="1" quotePrefix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80" fontId="7" fillId="0" borderId="0" xfId="11" applyNumberFormat="1" applyFont="1" applyAlignment="1">
      <alignment horizontal="center" vertical="center"/>
    </xf>
    <xf numFmtId="176" fontId="90" fillId="0" borderId="0" xfId="1" applyNumberFormat="1" applyFont="1" applyAlignment="1">
      <alignment horizontal="right" vertical="center"/>
    </xf>
    <xf numFmtId="176" fontId="90" fillId="0" borderId="0" xfId="1" quotePrefix="1" applyNumberFormat="1" applyFont="1" applyAlignment="1">
      <alignment horizontal="right" vertical="center"/>
    </xf>
    <xf numFmtId="0" fontId="7" fillId="0" borderId="0" xfId="11" applyFont="1">
      <alignment vertical="center"/>
    </xf>
    <xf numFmtId="176" fontId="89" fillId="0" borderId="0" xfId="1" applyNumberFormat="1" applyFont="1" applyAlignment="1">
      <alignment horizontal="center" vertical="center"/>
    </xf>
    <xf numFmtId="176" fontId="89" fillId="0" borderId="5" xfId="1" applyNumberFormat="1" applyFont="1" applyBorder="1" applyAlignment="1">
      <alignment horizontal="center" vertical="center"/>
    </xf>
    <xf numFmtId="0" fontId="89" fillId="0" borderId="5" xfId="1" applyFont="1" applyBorder="1" applyAlignment="1">
      <alignment horizontal="center" vertical="center"/>
    </xf>
    <xf numFmtId="0" fontId="12" fillId="0" borderId="0" xfId="10" applyFont="1">
      <alignment vertical="center"/>
    </xf>
    <xf numFmtId="0" fontId="12" fillId="0" borderId="0" xfId="10" applyFont="1" applyAlignment="1">
      <alignment horizontal="center" vertical="center"/>
    </xf>
    <xf numFmtId="0" fontId="64" fillId="0" borderId="0" xfId="8" quotePrefix="1" applyFont="1" applyAlignment="1">
      <alignment horizontal="center" vertical="center"/>
    </xf>
    <xf numFmtId="0" fontId="64" fillId="0" borderId="0" xfId="8" applyFont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182" fontId="7" fillId="0" borderId="9" xfId="1" applyNumberFormat="1" applyFont="1" applyBorder="1" applyAlignment="1">
      <alignment horizontal="center" vertical="center"/>
    </xf>
    <xf numFmtId="0" fontId="89" fillId="0" borderId="0" xfId="1" applyFont="1" applyAlignment="1">
      <alignment horizontal="center" vertical="center"/>
    </xf>
    <xf numFmtId="182" fontId="60" fillId="0" borderId="0" xfId="10" applyNumberFormat="1" applyFont="1" applyAlignment="1">
      <alignment horizontal="center" vertical="center"/>
    </xf>
    <xf numFmtId="0" fontId="7" fillId="0" borderId="5" xfId="8" quotePrefix="1" applyFont="1" applyBorder="1" applyAlignment="1">
      <alignment horizontal="center" vertical="center"/>
    </xf>
    <xf numFmtId="177" fontId="7" fillId="0" borderId="0" xfId="8" applyNumberFormat="1" applyFont="1">
      <alignment vertical="center"/>
    </xf>
    <xf numFmtId="0" fontId="89" fillId="0" borderId="0" xfId="1" quotePrefix="1" applyFont="1">
      <alignment vertical="center"/>
    </xf>
    <xf numFmtId="0" fontId="89" fillId="0" borderId="0" xfId="1" applyFont="1">
      <alignment vertical="center"/>
    </xf>
    <xf numFmtId="180" fontId="89" fillId="0" borderId="0" xfId="1" quotePrefix="1" applyNumberFormat="1" applyFont="1" applyAlignment="1">
      <alignment horizontal="center" vertical="center"/>
    </xf>
    <xf numFmtId="177" fontId="89" fillId="0" borderId="0" xfId="1" quotePrefix="1" applyNumberFormat="1" applyFont="1" applyAlignment="1">
      <alignment horizontal="center" vertical="center"/>
    </xf>
    <xf numFmtId="0" fontId="12" fillId="0" borderId="5" xfId="10" applyFont="1" applyBorder="1" applyAlignment="1">
      <alignment horizontal="center" vertical="center"/>
    </xf>
    <xf numFmtId="0" fontId="32" fillId="0" borderId="0" xfId="1" quotePrefix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7" fillId="0" borderId="0" xfId="1" quotePrefix="1" applyFont="1">
      <alignment vertical="center"/>
    </xf>
    <xf numFmtId="184" fontId="80" fillId="0" borderId="0" xfId="10" applyNumberFormat="1" applyFont="1">
      <alignment vertical="center"/>
    </xf>
    <xf numFmtId="176" fontId="90" fillId="0" borderId="0" xfId="1" applyNumberFormat="1" applyFont="1">
      <alignment vertical="center"/>
    </xf>
    <xf numFmtId="0" fontId="104" fillId="0" borderId="0" xfId="10" applyFont="1" applyAlignment="1">
      <alignment horizontal="center" vertical="center"/>
    </xf>
    <xf numFmtId="0" fontId="76" fillId="0" borderId="0" xfId="10" applyFont="1" applyAlignment="1">
      <alignment horizontal="center" vertical="center"/>
    </xf>
    <xf numFmtId="0" fontId="7" fillId="0" borderId="0" xfId="10" quotePrefix="1" applyFont="1">
      <alignment vertical="center"/>
    </xf>
    <xf numFmtId="180" fontId="7" fillId="0" borderId="9" xfId="1" applyNumberFormat="1" applyFont="1" applyBorder="1">
      <alignment vertical="center"/>
    </xf>
    <xf numFmtId="176" fontId="80" fillId="0" borderId="0" xfId="10" applyNumberFormat="1" applyFont="1">
      <alignment vertical="center"/>
    </xf>
    <xf numFmtId="190" fontId="7" fillId="0" borderId="0" xfId="8" applyNumberFormat="1" applyFont="1">
      <alignment vertical="center"/>
    </xf>
    <xf numFmtId="178" fontId="7" fillId="0" borderId="5" xfId="8" applyNumberFormat="1" applyFont="1" applyBorder="1" applyAlignment="1">
      <alignment horizontal="right" vertical="center"/>
    </xf>
    <xf numFmtId="0" fontId="7" fillId="0" borderId="5" xfId="8" applyFont="1" applyBorder="1" applyAlignment="1">
      <alignment horizontal="right" vertical="center"/>
    </xf>
    <xf numFmtId="182" fontId="89" fillId="0" borderId="0" xfId="11" applyNumberFormat="1" applyFont="1" applyAlignment="1">
      <alignment horizontal="center" vertical="center"/>
    </xf>
    <xf numFmtId="176" fontId="7" fillId="0" borderId="0" xfId="10" applyNumberFormat="1" applyFont="1">
      <alignment vertical="center"/>
    </xf>
    <xf numFmtId="183" fontId="7" fillId="0" borderId="0" xfId="11" applyNumberFormat="1" applyFont="1" applyAlignment="1">
      <alignment horizontal="center" vertical="center"/>
    </xf>
    <xf numFmtId="184" fontId="7" fillId="0" borderId="0" xfId="10" applyNumberFormat="1" applyFont="1">
      <alignment vertical="center"/>
    </xf>
    <xf numFmtId="180" fontId="7" fillId="0" borderId="0" xfId="1" applyNumberFormat="1" applyFont="1">
      <alignment vertical="center"/>
    </xf>
    <xf numFmtId="11" fontId="7" fillId="0" borderId="0" xfId="11" applyNumberFormat="1" applyFont="1" applyAlignment="1">
      <alignment horizontal="center" vertical="center"/>
    </xf>
    <xf numFmtId="0" fontId="89" fillId="0" borderId="0" xfId="11" applyFont="1" applyAlignment="1">
      <alignment horizontal="left" vertical="center"/>
    </xf>
    <xf numFmtId="0" fontId="9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178" fontId="7" fillId="0" borderId="0" xfId="10" quotePrefix="1" applyNumberFormat="1" applyFont="1" applyAlignment="1">
      <alignment horizontal="center" vertical="center"/>
    </xf>
    <xf numFmtId="191" fontId="7" fillId="0" borderId="0" xfId="10" applyNumberFormat="1" applyFont="1" applyAlignment="1">
      <alignment horizontal="center" vertical="center"/>
    </xf>
    <xf numFmtId="189" fontId="7" fillId="0" borderId="0" xfId="10" applyNumberFormat="1" applyFont="1" applyAlignment="1">
      <alignment horizontal="center" vertical="center"/>
    </xf>
    <xf numFmtId="177" fontId="7" fillId="0" borderId="0" xfId="10" applyNumberFormat="1" applyFont="1">
      <alignment vertical="center"/>
    </xf>
    <xf numFmtId="178" fontId="72" fillId="0" borderId="0" xfId="8" applyNumberFormat="1" applyFont="1" applyAlignment="1">
      <alignment horizontal="center" vertical="center"/>
    </xf>
    <xf numFmtId="180" fontId="60" fillId="0" borderId="0" xfId="10" applyNumberFormat="1" applyFont="1">
      <alignment vertical="center"/>
    </xf>
    <xf numFmtId="184" fontId="7" fillId="0" borderId="0" xfId="1" applyNumberFormat="1" applyFont="1">
      <alignment vertical="center"/>
    </xf>
    <xf numFmtId="0" fontId="7" fillId="0" borderId="5" xfId="11" applyFont="1" applyBorder="1" applyAlignment="1">
      <alignment horizontal="center" vertical="center"/>
    </xf>
    <xf numFmtId="176" fontId="89" fillId="0" borderId="0" xfId="1" applyNumberFormat="1" applyFont="1">
      <alignment vertical="center"/>
    </xf>
    <xf numFmtId="180" fontId="89" fillId="0" borderId="5" xfId="1" applyNumberFormat="1" applyFont="1" applyBorder="1" applyAlignment="1">
      <alignment horizontal="center" vertical="center"/>
    </xf>
    <xf numFmtId="180" fontId="60" fillId="0" borderId="0" xfId="10" applyNumberFormat="1" applyFont="1" applyAlignment="1">
      <alignment horizontal="center" vertical="center"/>
    </xf>
    <xf numFmtId="0" fontId="57" fillId="0" borderId="0" xfId="8" quotePrefix="1" applyFont="1" applyAlignment="1">
      <alignment horizontal="center" vertical="center"/>
    </xf>
    <xf numFmtId="0" fontId="57" fillId="0" borderId="0" xfId="8" applyFont="1" applyAlignment="1">
      <alignment horizontal="center" vertical="center"/>
    </xf>
    <xf numFmtId="0" fontId="118" fillId="0" borderId="9" xfId="1" applyFont="1" applyBorder="1" applyAlignment="1">
      <alignment horizontal="center" vertical="center"/>
    </xf>
    <xf numFmtId="0" fontId="118" fillId="0" borderId="5" xfId="1" applyFont="1" applyBorder="1" applyAlignment="1">
      <alignment horizontal="center" vertical="center"/>
    </xf>
    <xf numFmtId="0" fontId="118" fillId="0" borderId="0" xfId="1" applyFont="1" applyAlignment="1">
      <alignment horizontal="center" vertical="center"/>
    </xf>
    <xf numFmtId="194" fontId="60" fillId="0" borderId="0" xfId="0" applyNumberFormat="1" applyFont="1" applyAlignment="1">
      <alignment horizontal="center" vertical="center"/>
    </xf>
    <xf numFmtId="178" fontId="64" fillId="0" borderId="0" xfId="0" applyNumberFormat="1" applyFont="1" applyAlignment="1">
      <alignment horizontal="left" vertical="center"/>
    </xf>
    <xf numFmtId="0" fontId="116" fillId="0" borderId="5" xfId="0" applyFont="1" applyBorder="1" applyAlignment="1">
      <alignment horizontal="center" vertical="center"/>
    </xf>
    <xf numFmtId="0" fontId="118" fillId="0" borderId="5" xfId="0" applyFont="1" applyBorder="1" applyAlignment="1">
      <alignment horizontal="center" vertical="center"/>
    </xf>
    <xf numFmtId="176" fontId="7" fillId="0" borderId="5" xfId="0" quotePrefix="1" applyNumberFormat="1" applyFont="1" applyBorder="1" applyAlignment="1">
      <alignment horizontal="center" vertical="center"/>
    </xf>
    <xf numFmtId="2" fontId="64" fillId="0" borderId="9" xfId="0" quotePrefix="1" applyNumberFormat="1" applyFont="1" applyBorder="1" applyAlignment="1">
      <alignment horizontal="center" vertical="center"/>
    </xf>
    <xf numFmtId="2" fontId="64" fillId="0" borderId="5" xfId="0" applyNumberFormat="1" applyFont="1" applyBorder="1" applyAlignment="1">
      <alignment horizontal="center" vertical="center"/>
    </xf>
    <xf numFmtId="176" fontId="7" fillId="0" borderId="9" xfId="0" quotePrefix="1" applyNumberFormat="1" applyFont="1" applyBorder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183" fontId="68" fillId="0" borderId="0" xfId="0" applyNumberFormat="1" applyFont="1">
      <alignment vertical="center"/>
    </xf>
    <xf numFmtId="0" fontId="68" fillId="0" borderId="0" xfId="0" quotePrefix="1" applyFont="1" applyAlignment="1">
      <alignment horizontal="right" vertical="center"/>
    </xf>
    <xf numFmtId="180" fontId="68" fillId="0" borderId="0" xfId="0" applyNumberFormat="1" applyFont="1">
      <alignment vertical="center"/>
    </xf>
    <xf numFmtId="0" fontId="68" fillId="0" borderId="0" xfId="0" quotePrefix="1" applyFont="1" applyAlignment="1">
      <alignment horizontal="left" vertical="center"/>
    </xf>
    <xf numFmtId="0" fontId="89" fillId="0" borderId="0" xfId="11" quotePrefix="1" applyFont="1">
      <alignment vertical="center"/>
    </xf>
    <xf numFmtId="0" fontId="68" fillId="0" borderId="0" xfId="0" applyFont="1" applyAlignment="1">
      <alignment horizontal="right" vertical="center"/>
    </xf>
    <xf numFmtId="178" fontId="105" fillId="0" borderId="0" xfId="0" applyNumberFormat="1" applyFont="1" applyAlignment="1">
      <alignment horizontal="center" vertical="center"/>
    </xf>
    <xf numFmtId="178" fontId="7" fillId="0" borderId="0" xfId="0" quotePrefix="1" applyNumberFormat="1" applyFont="1" applyAlignment="1">
      <alignment horizontal="left" vertical="center"/>
    </xf>
    <xf numFmtId="180" fontId="7" fillId="0" borderId="0" xfId="0" quotePrefix="1" applyNumberFormat="1" applyFont="1">
      <alignment vertical="center"/>
    </xf>
    <xf numFmtId="180" fontId="68" fillId="0" borderId="0" xfId="0" applyNumberFormat="1" applyFont="1" applyAlignment="1">
      <alignment horizontal="right" vertical="center"/>
    </xf>
    <xf numFmtId="178" fontId="60" fillId="0" borderId="0" xfId="10" applyNumberFormat="1" applyFont="1" applyAlignment="1">
      <alignment horizontal="center" vertical="center"/>
    </xf>
    <xf numFmtId="176" fontId="75" fillId="0" borderId="0" xfId="0" quotePrefix="1" applyNumberFormat="1" applyFont="1">
      <alignment vertical="center"/>
    </xf>
    <xf numFmtId="176" fontId="68" fillId="0" borderId="0" xfId="0" quotePrefix="1" applyNumberFormat="1" applyFont="1" applyAlignment="1">
      <alignment horizontal="left" vertical="center"/>
    </xf>
    <xf numFmtId="0" fontId="68" fillId="0" borderId="5" xfId="0" quotePrefix="1" applyFont="1" applyBorder="1" applyAlignment="1">
      <alignment horizontal="right" vertical="center"/>
    </xf>
    <xf numFmtId="0" fontId="68" fillId="0" borderId="5" xfId="0" applyFont="1" applyBorder="1" applyAlignment="1">
      <alignment horizontal="right" vertical="center"/>
    </xf>
    <xf numFmtId="176" fontId="68" fillId="0" borderId="9" xfId="0" applyNumberFormat="1" applyFont="1" applyBorder="1" applyAlignment="1">
      <alignment horizontal="right" vertical="center"/>
    </xf>
    <xf numFmtId="176" fontId="68" fillId="0" borderId="0" xfId="0" quotePrefix="1" applyNumberFormat="1" applyFont="1">
      <alignment vertical="center"/>
    </xf>
    <xf numFmtId="0" fontId="75" fillId="0" borderId="0" xfId="0" quotePrefix="1" applyFont="1">
      <alignment vertical="center"/>
    </xf>
    <xf numFmtId="184" fontId="68" fillId="0" borderId="0" xfId="0" applyNumberFormat="1" applyFont="1">
      <alignment vertical="center"/>
    </xf>
    <xf numFmtId="0" fontId="68" fillId="0" borderId="5" xfId="0" quotePrefix="1" applyFont="1" applyBorder="1" applyAlignment="1">
      <alignment horizontal="center" vertical="center"/>
    </xf>
    <xf numFmtId="180" fontId="68" fillId="0" borderId="9" xfId="0" applyNumberFormat="1" applyFont="1" applyBorder="1">
      <alignment vertical="center"/>
    </xf>
    <xf numFmtId="184" fontId="68" fillId="0" borderId="9" xfId="0" applyNumberFormat="1" applyFont="1" applyBorder="1">
      <alignment vertical="center"/>
    </xf>
    <xf numFmtId="185" fontId="68" fillId="0" borderId="0" xfId="0" applyNumberFormat="1" applyFont="1" applyAlignment="1">
      <alignment horizontal="right" vertical="center"/>
    </xf>
    <xf numFmtId="178" fontId="68" fillId="0" borderId="0" xfId="0" applyNumberFormat="1" applyFont="1" applyAlignment="1">
      <alignment horizontal="center" vertical="center"/>
    </xf>
    <xf numFmtId="184" fontId="64" fillId="0" borderId="9" xfId="0" quotePrefix="1" applyNumberFormat="1" applyFont="1" applyBorder="1" applyAlignment="1">
      <alignment horizontal="right" vertical="center"/>
    </xf>
    <xf numFmtId="184" fontId="64" fillId="0" borderId="5" xfId="0" quotePrefix="1" applyNumberFormat="1" applyFont="1" applyBorder="1" applyAlignment="1">
      <alignment horizontal="center" vertical="center"/>
    </xf>
    <xf numFmtId="184" fontId="64" fillId="0" borderId="5" xfId="0" quotePrefix="1" applyNumberFormat="1" applyFont="1" applyBorder="1" applyAlignment="1">
      <alignment horizontal="right" vertical="center"/>
    </xf>
    <xf numFmtId="178" fontId="12" fillId="0" borderId="0" xfId="11" applyNumberFormat="1" applyFont="1" applyAlignment="1">
      <alignment horizontal="center" vertical="center"/>
    </xf>
    <xf numFmtId="178" fontId="89" fillId="0" borderId="0" xfId="11" applyNumberFormat="1" applyFont="1" applyAlignment="1">
      <alignment horizontal="center" vertical="center"/>
    </xf>
    <xf numFmtId="184" fontId="89" fillId="0" borderId="0" xfId="11" applyNumberFormat="1" applyFont="1" applyAlignment="1">
      <alignment horizontal="center" vertical="center"/>
    </xf>
    <xf numFmtId="176" fontId="92" fillId="0" borderId="0" xfId="11" applyNumberFormat="1" applyFont="1" applyAlignment="1">
      <alignment horizontal="right" vertical="center"/>
    </xf>
    <xf numFmtId="176" fontId="92" fillId="0" borderId="0" xfId="11" quotePrefix="1" applyNumberFormat="1" applyFont="1" applyAlignment="1">
      <alignment horizontal="right" vertical="center"/>
    </xf>
    <xf numFmtId="184" fontId="89" fillId="0" borderId="0" xfId="11" applyNumberFormat="1" applyFo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135" fillId="0" borderId="0" xfId="0" quotePrefix="1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176" fontId="60" fillId="0" borderId="23" xfId="0" applyNumberFormat="1" applyFont="1" applyBorder="1" applyAlignment="1">
      <alignment horizontal="left" vertical="center"/>
    </xf>
    <xf numFmtId="176" fontId="60" fillId="0" borderId="56" xfId="0" applyNumberFormat="1" applyFont="1" applyBorder="1" applyAlignment="1">
      <alignment horizontal="left" vertical="center"/>
    </xf>
    <xf numFmtId="176" fontId="60" fillId="0" borderId="11" xfId="0" applyNumberFormat="1" applyFont="1" applyBorder="1" applyAlignment="1">
      <alignment horizontal="left" vertical="center"/>
    </xf>
    <xf numFmtId="176" fontId="60" fillId="0" borderId="13" xfId="0" applyNumberFormat="1" applyFont="1" applyBorder="1" applyAlignment="1">
      <alignment horizontal="left" vertical="center"/>
    </xf>
    <xf numFmtId="176" fontId="60" fillId="0" borderId="23" xfId="0" applyNumberFormat="1" applyFont="1" applyBorder="1" applyAlignment="1">
      <alignment horizontal="right" vertical="center"/>
    </xf>
    <xf numFmtId="176" fontId="60" fillId="0" borderId="11" xfId="0" applyNumberFormat="1" applyFont="1" applyBorder="1" applyAlignment="1">
      <alignment horizontal="right" vertical="center"/>
    </xf>
    <xf numFmtId="183" fontId="60" fillId="9" borderId="24" xfId="0" quotePrefix="1" applyNumberFormat="1" applyFont="1" applyFill="1" applyBorder="1" applyAlignment="1">
      <alignment horizontal="center" vertical="center"/>
    </xf>
    <xf numFmtId="183" fontId="60" fillId="9" borderId="15" xfId="0" quotePrefix="1" applyNumberFormat="1" applyFont="1" applyFill="1" applyBorder="1" applyAlignment="1">
      <alignment horizontal="center" vertical="center"/>
    </xf>
    <xf numFmtId="176" fontId="60" fillId="0" borderId="11" xfId="0" applyNumberFormat="1" applyFont="1" applyBorder="1" applyAlignment="1">
      <alignment horizontal="center" vertical="center"/>
    </xf>
    <xf numFmtId="183" fontId="64" fillId="9" borderId="22" xfId="3" applyNumberFormat="1" applyFont="1" applyFill="1" applyBorder="1" applyAlignment="1">
      <alignment horizontal="right" vertical="center"/>
    </xf>
    <xf numFmtId="183" fontId="64" fillId="9" borderId="23" xfId="3" applyNumberFormat="1" applyFont="1" applyFill="1" applyBorder="1" applyAlignment="1">
      <alignment horizontal="right" vertical="center"/>
    </xf>
    <xf numFmtId="183" fontId="64" fillId="9" borderId="12" xfId="3" applyNumberFormat="1" applyFont="1" applyFill="1" applyBorder="1" applyAlignment="1">
      <alignment horizontal="right" vertical="center"/>
    </xf>
    <xf numFmtId="183" fontId="64" fillId="9" borderId="11" xfId="3" applyNumberFormat="1" applyFont="1" applyFill="1" applyBorder="1" applyAlignment="1">
      <alignment horizontal="right" vertical="center"/>
    </xf>
    <xf numFmtId="176" fontId="60" fillId="0" borderId="23" xfId="0" applyNumberFormat="1" applyFont="1" applyBorder="1" applyAlignment="1">
      <alignment horizontal="center" vertical="center"/>
    </xf>
    <xf numFmtId="183" fontId="60" fillId="9" borderId="16" xfId="0" quotePrefix="1" applyNumberFormat="1" applyFont="1" applyFill="1" applyBorder="1" applyAlignment="1">
      <alignment horizontal="center" vertical="center"/>
    </xf>
    <xf numFmtId="183" fontId="64" fillId="9" borderId="14" xfId="3" quotePrefix="1" applyNumberFormat="1" applyFont="1" applyFill="1" applyBorder="1" applyAlignment="1">
      <alignment horizontal="center" vertical="center"/>
    </xf>
    <xf numFmtId="183" fontId="64" fillId="9" borderId="16" xfId="3" quotePrefix="1" applyNumberFormat="1" applyFont="1" applyFill="1" applyBorder="1" applyAlignment="1">
      <alignment horizontal="center" vertical="center"/>
    </xf>
    <xf numFmtId="183" fontId="60" fillId="9" borderId="17" xfId="0" quotePrefix="1" applyNumberFormat="1" applyFont="1" applyFill="1" applyBorder="1" applyAlignment="1">
      <alignment horizontal="center" vertical="center"/>
    </xf>
    <xf numFmtId="184" fontId="64" fillId="0" borderId="0" xfId="0" applyNumberFormat="1" applyFont="1" applyAlignment="1">
      <alignment horizontal="right" vertical="center"/>
    </xf>
    <xf numFmtId="184" fontId="64" fillId="0" borderId="0" xfId="0" quotePrefix="1" applyNumberFormat="1" applyFont="1" applyAlignment="1">
      <alignment horizontal="right" vertical="center"/>
    </xf>
    <xf numFmtId="181" fontId="64" fillId="0" borderId="0" xfId="0" applyNumberFormat="1" applyFont="1">
      <alignment vertical="center"/>
    </xf>
    <xf numFmtId="183" fontId="12" fillId="9" borderId="24" xfId="0" quotePrefix="1" applyNumberFormat="1" applyFont="1" applyFill="1" applyBorder="1" applyAlignment="1">
      <alignment horizontal="center" vertical="center"/>
    </xf>
    <xf numFmtId="183" fontId="12" fillId="9" borderId="15" xfId="0" quotePrefix="1" applyNumberFormat="1" applyFont="1" applyFill="1" applyBorder="1" applyAlignment="1">
      <alignment horizontal="center" vertical="center"/>
    </xf>
    <xf numFmtId="183" fontId="12" fillId="9" borderId="16" xfId="0" quotePrefix="1" applyNumberFormat="1" applyFont="1" applyFill="1" applyBorder="1" applyAlignment="1">
      <alignment horizontal="center" vertical="center"/>
    </xf>
    <xf numFmtId="176" fontId="60" fillId="0" borderId="20" xfId="0" applyNumberFormat="1" applyFont="1" applyBorder="1" applyAlignment="1">
      <alignment horizontal="center" vertical="center"/>
    </xf>
    <xf numFmtId="176" fontId="60" fillId="0" borderId="3" xfId="0" applyNumberFormat="1" applyFont="1" applyBorder="1" applyAlignment="1">
      <alignment horizontal="center" vertical="center"/>
    </xf>
    <xf numFmtId="176" fontId="60" fillId="0" borderId="19" xfId="0" applyNumberFormat="1" applyFont="1" applyBorder="1" applyAlignment="1">
      <alignment horizontal="center" vertical="center"/>
    </xf>
    <xf numFmtId="176" fontId="60" fillId="0" borderId="26" xfId="0" applyNumberFormat="1" applyFont="1" applyBorder="1" applyAlignment="1">
      <alignment horizontal="center" vertical="center"/>
    </xf>
    <xf numFmtId="176" fontId="60" fillId="0" borderId="27" xfId="0" applyNumberFormat="1" applyFont="1" applyBorder="1" applyAlignment="1">
      <alignment horizontal="center" vertical="center"/>
    </xf>
    <xf numFmtId="176" fontId="60" fillId="0" borderId="28" xfId="0" applyNumberFormat="1" applyFont="1" applyBorder="1" applyAlignment="1">
      <alignment horizontal="center" vertical="center"/>
    </xf>
    <xf numFmtId="183" fontId="64" fillId="0" borderId="62" xfId="3" applyNumberFormat="1" applyFont="1" applyBorder="1" applyAlignment="1">
      <alignment horizontal="right" vertical="center"/>
    </xf>
    <xf numFmtId="183" fontId="64" fillId="0" borderId="27" xfId="3" applyNumberFormat="1" applyFont="1" applyBorder="1" applyAlignment="1">
      <alignment horizontal="right" vertical="center"/>
    </xf>
    <xf numFmtId="183" fontId="64" fillId="0" borderId="28" xfId="3" applyNumberFormat="1" applyFont="1" applyBorder="1" applyAlignment="1">
      <alignment horizontal="right" vertical="center"/>
    </xf>
    <xf numFmtId="176" fontId="60" fillId="0" borderId="11" xfId="0" quotePrefix="1" applyNumberFormat="1" applyFont="1" applyBorder="1" applyAlignment="1">
      <alignment horizontal="right" vertical="center"/>
    </xf>
    <xf numFmtId="0" fontId="60" fillId="0" borderId="26" xfId="0" quotePrefix="1" applyFont="1" applyBorder="1" applyAlignment="1">
      <alignment horizontal="left" vertical="center"/>
    </xf>
    <xf numFmtId="0" fontId="60" fillId="0" borderId="27" xfId="0" applyFont="1" applyBorder="1" applyAlignment="1">
      <alignment horizontal="left" vertical="center"/>
    </xf>
    <xf numFmtId="0" fontId="60" fillId="0" borderId="28" xfId="0" applyFont="1" applyBorder="1" applyAlignment="1">
      <alignment horizontal="left" vertical="center"/>
    </xf>
    <xf numFmtId="176" fontId="60" fillId="0" borderId="26" xfId="0" quotePrefix="1" applyNumberFormat="1" applyFont="1" applyBorder="1" applyAlignment="1">
      <alignment horizontal="right" vertical="center"/>
    </xf>
    <xf numFmtId="176" fontId="60" fillId="0" borderId="27" xfId="0" quotePrefix="1" applyNumberFormat="1" applyFont="1" applyBorder="1" applyAlignment="1">
      <alignment horizontal="right" vertical="center"/>
    </xf>
    <xf numFmtId="176" fontId="60" fillId="0" borderId="28" xfId="0" quotePrefix="1" applyNumberFormat="1" applyFont="1" applyBorder="1" applyAlignment="1">
      <alignment horizontal="right" vertical="center"/>
    </xf>
    <xf numFmtId="0" fontId="60" fillId="0" borderId="29" xfId="0" applyFont="1" applyBorder="1" applyAlignment="1">
      <alignment horizontal="left" vertical="center"/>
    </xf>
    <xf numFmtId="183" fontId="64" fillId="9" borderId="57" xfId="3" quotePrefix="1" applyNumberFormat="1" applyFont="1" applyFill="1" applyBorder="1" applyAlignment="1">
      <alignment horizontal="center" vertical="center"/>
    </xf>
    <xf numFmtId="183" fontId="64" fillId="9" borderId="25" xfId="3" applyNumberFormat="1" applyFont="1" applyFill="1" applyBorder="1" applyAlignment="1">
      <alignment horizontal="center" vertical="center"/>
    </xf>
    <xf numFmtId="183" fontId="60" fillId="9" borderId="25" xfId="0" quotePrefix="1" applyNumberFormat="1" applyFont="1" applyFill="1" applyBorder="1" applyAlignment="1">
      <alignment horizontal="center" vertical="center"/>
    </xf>
    <xf numFmtId="0" fontId="60" fillId="9" borderId="25" xfId="0" quotePrefix="1" applyFont="1" applyFill="1" applyBorder="1" applyAlignment="1">
      <alignment horizontal="center" vertical="center"/>
    </xf>
    <xf numFmtId="0" fontId="60" fillId="9" borderId="25" xfId="0" applyFont="1" applyFill="1" applyBorder="1" applyAlignment="1">
      <alignment horizontal="center" vertical="center"/>
    </xf>
    <xf numFmtId="0" fontId="60" fillId="9" borderId="58" xfId="0" applyFont="1" applyFill="1" applyBorder="1" applyAlignment="1">
      <alignment horizontal="center" vertical="center"/>
    </xf>
    <xf numFmtId="183" fontId="64" fillId="0" borderId="18" xfId="3" applyNumberFormat="1" applyFont="1" applyBorder="1" applyAlignment="1">
      <alignment horizontal="right" vertical="center"/>
    </xf>
    <xf numFmtId="183" fontId="64" fillId="0" borderId="3" xfId="3" applyNumberFormat="1" applyFont="1" applyBorder="1" applyAlignment="1">
      <alignment horizontal="right" vertical="center"/>
    </xf>
    <xf numFmtId="183" fontId="64" fillId="0" borderId="19" xfId="3" applyNumberFormat="1" applyFont="1" applyBorder="1" applyAlignment="1">
      <alignment horizontal="right" vertical="center"/>
    </xf>
    <xf numFmtId="176" fontId="60" fillId="0" borderId="23" xfId="0" quotePrefix="1" applyNumberFormat="1" applyFont="1" applyBorder="1" applyAlignment="1">
      <alignment horizontal="right" vertical="center"/>
    </xf>
    <xf numFmtId="0" fontId="60" fillId="0" borderId="20" xfId="0" quotePrefix="1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60" fillId="0" borderId="19" xfId="0" applyFont="1" applyBorder="1" applyAlignment="1">
      <alignment horizontal="left" vertical="center"/>
    </xf>
    <xf numFmtId="176" fontId="60" fillId="0" borderId="20" xfId="0" quotePrefix="1" applyNumberFormat="1" applyFont="1" applyBorder="1" applyAlignment="1">
      <alignment horizontal="right" vertical="center"/>
    </xf>
    <xf numFmtId="176" fontId="60" fillId="0" borderId="3" xfId="0" quotePrefix="1" applyNumberFormat="1" applyFont="1" applyBorder="1" applyAlignment="1">
      <alignment horizontal="right" vertical="center"/>
    </xf>
    <xf numFmtId="176" fontId="60" fillId="0" borderId="19" xfId="0" quotePrefix="1" applyNumberFormat="1" applyFont="1" applyBorder="1" applyAlignment="1">
      <alignment horizontal="right" vertical="center"/>
    </xf>
    <xf numFmtId="0" fontId="60" fillId="0" borderId="21" xfId="0" applyFont="1" applyBorder="1" applyAlignment="1">
      <alignment horizontal="left" vertical="center"/>
    </xf>
    <xf numFmtId="180" fontId="64" fillId="0" borderId="9" xfId="0" quotePrefix="1" applyNumberFormat="1" applyFont="1" applyBorder="1" applyAlignment="1">
      <alignment horizontal="center" vertical="center"/>
    </xf>
    <xf numFmtId="180" fontId="7" fillId="0" borderId="0" xfId="0" quotePrefix="1" applyNumberFormat="1" applyFont="1" applyAlignment="1">
      <alignment horizontal="right" vertical="center"/>
    </xf>
    <xf numFmtId="183" fontId="60" fillId="9" borderId="25" xfId="0" applyNumberFormat="1" applyFont="1" applyFill="1" applyBorder="1" applyAlignment="1">
      <alignment horizontal="center" vertical="center"/>
    </xf>
    <xf numFmtId="183" fontId="60" fillId="9" borderId="58" xfId="0" applyNumberFormat="1" applyFont="1" applyFill="1" applyBorder="1" applyAlignment="1">
      <alignment horizontal="center" vertical="center"/>
    </xf>
    <xf numFmtId="176" fontId="64" fillId="0" borderId="11" xfId="0" applyNumberFormat="1" applyFont="1" applyBorder="1" applyAlignment="1">
      <alignment horizontal="right" vertical="center"/>
    </xf>
    <xf numFmtId="176" fontId="64" fillId="0" borderId="23" xfId="0" applyNumberFormat="1" applyFont="1" applyBorder="1" applyAlignment="1">
      <alignment horizontal="right" vertical="center"/>
    </xf>
    <xf numFmtId="0" fontId="64" fillId="0" borderId="11" xfId="0" quotePrefix="1" applyFont="1" applyBorder="1" applyAlignment="1">
      <alignment horizontal="left" vertical="center"/>
    </xf>
    <xf numFmtId="0" fontId="64" fillId="0" borderId="11" xfId="0" applyFont="1" applyBorder="1" applyAlignment="1">
      <alignment horizontal="left" vertical="center"/>
    </xf>
    <xf numFmtId="0" fontId="64" fillId="0" borderId="13" xfId="0" applyFont="1" applyBorder="1" applyAlignment="1">
      <alignment horizontal="left" vertical="center"/>
    </xf>
    <xf numFmtId="0" fontId="64" fillId="0" borderId="23" xfId="0" quotePrefix="1" applyFont="1" applyBorder="1" applyAlignment="1">
      <alignment horizontal="left" vertical="center"/>
    </xf>
    <xf numFmtId="0" fontId="64" fillId="0" borderId="23" xfId="0" applyFont="1" applyBorder="1" applyAlignment="1">
      <alignment horizontal="left" vertical="center"/>
    </xf>
    <xf numFmtId="0" fontId="64" fillId="0" borderId="56" xfId="0" applyFont="1" applyBorder="1" applyAlignment="1">
      <alignment horizontal="left" vertical="center"/>
    </xf>
    <xf numFmtId="0" fontId="64" fillId="8" borderId="25" xfId="0" applyFont="1" applyFill="1" applyBorder="1" applyAlignment="1">
      <alignment horizontal="center" vertical="center"/>
    </xf>
    <xf numFmtId="0" fontId="64" fillId="8" borderId="58" xfId="0" applyFont="1" applyFill="1" applyBorder="1" applyAlignment="1">
      <alignment horizontal="center" vertical="center"/>
    </xf>
    <xf numFmtId="0" fontId="60" fillId="9" borderId="57" xfId="0" quotePrefix="1" applyFont="1" applyFill="1" applyBorder="1" applyAlignment="1">
      <alignment horizontal="center" vertical="center"/>
    </xf>
    <xf numFmtId="0" fontId="60" fillId="9" borderId="24" xfId="0" quotePrefix="1" applyFont="1" applyFill="1" applyBorder="1" applyAlignment="1">
      <alignment horizontal="center" vertical="center"/>
    </xf>
    <xf numFmtId="0" fontId="60" fillId="9" borderId="15" xfId="0" applyFont="1" applyFill="1" applyBorder="1" applyAlignment="1">
      <alignment horizontal="center" vertical="center"/>
    </xf>
    <xf numFmtId="0" fontId="60" fillId="9" borderId="16" xfId="0" applyFont="1" applyFill="1" applyBorder="1" applyAlignment="1">
      <alignment horizontal="center" vertical="center"/>
    </xf>
    <xf numFmtId="0" fontId="64" fillId="8" borderId="57" xfId="0" applyFont="1" applyFill="1" applyBorder="1" applyAlignment="1">
      <alignment horizontal="center" vertical="center"/>
    </xf>
    <xf numFmtId="0" fontId="60" fillId="9" borderId="17" xfId="0" applyFont="1" applyFill="1" applyBorder="1" applyAlignment="1">
      <alignment horizontal="center" vertical="center"/>
    </xf>
    <xf numFmtId="176" fontId="64" fillId="0" borderId="26" xfId="0" quotePrefix="1" applyNumberFormat="1" applyFont="1" applyBorder="1" applyAlignment="1">
      <alignment horizontal="left" vertical="center"/>
    </xf>
    <xf numFmtId="176" fontId="64" fillId="0" borderId="27" xfId="0" quotePrefix="1" applyNumberFormat="1" applyFont="1" applyBorder="1" applyAlignment="1">
      <alignment horizontal="left" vertical="center"/>
    </xf>
    <xf numFmtId="176" fontId="64" fillId="0" borderId="29" xfId="0" quotePrefix="1" applyNumberFormat="1" applyFont="1" applyBorder="1" applyAlignment="1">
      <alignment horizontal="left" vertical="center"/>
    </xf>
    <xf numFmtId="176" fontId="64" fillId="0" borderId="23" xfId="0" quotePrefix="1" applyNumberFormat="1" applyFont="1" applyBorder="1" applyAlignment="1">
      <alignment horizontal="left" vertical="center"/>
    </xf>
    <xf numFmtId="176" fontId="64" fillId="0" borderId="23" xfId="0" applyNumberFormat="1" applyFont="1" applyBorder="1" applyAlignment="1">
      <alignment horizontal="left" vertical="center"/>
    </xf>
    <xf numFmtId="176" fontId="64" fillId="0" borderId="56" xfId="0" applyNumberFormat="1" applyFont="1" applyBorder="1" applyAlignment="1">
      <alignment horizontal="left" vertical="center"/>
    </xf>
    <xf numFmtId="183" fontId="64" fillId="9" borderId="19" xfId="3" applyNumberFormat="1" applyFont="1" applyFill="1" applyBorder="1" applyAlignment="1">
      <alignment horizontal="right" vertical="center"/>
    </xf>
    <xf numFmtId="183" fontId="64" fillId="9" borderId="28" xfId="3" applyNumberFormat="1" applyFont="1" applyFill="1" applyBorder="1" applyAlignment="1">
      <alignment horizontal="right" vertical="center"/>
    </xf>
    <xf numFmtId="0" fontId="64" fillId="0" borderId="23" xfId="0" quotePrefix="1" applyFont="1" applyBorder="1" applyAlignment="1">
      <alignment horizontal="center" vertical="center"/>
    </xf>
    <xf numFmtId="178" fontId="60" fillId="0" borderId="11" xfId="0" applyNumberFormat="1" applyFont="1" applyBorder="1">
      <alignment vertical="center"/>
    </xf>
    <xf numFmtId="178" fontId="60" fillId="0" borderId="13" xfId="0" applyNumberFormat="1" applyFont="1" applyBorder="1">
      <alignment vertical="center"/>
    </xf>
    <xf numFmtId="0" fontId="64" fillId="0" borderId="11" xfId="0" applyFont="1" applyBorder="1" applyAlignment="1">
      <alignment horizontal="center" vertical="center"/>
    </xf>
    <xf numFmtId="0" fontId="64" fillId="0" borderId="12" xfId="0" quotePrefix="1" applyFont="1" applyBorder="1" applyAlignment="1">
      <alignment horizontal="center" vertical="center"/>
    </xf>
    <xf numFmtId="176" fontId="64" fillId="0" borderId="11" xfId="0" quotePrefix="1" applyNumberFormat="1" applyFont="1" applyBorder="1" applyAlignment="1">
      <alignment horizontal="right" vertical="center"/>
    </xf>
    <xf numFmtId="0" fontId="64" fillId="0" borderId="22" xfId="0" quotePrefix="1" applyFont="1" applyBorder="1" applyAlignment="1">
      <alignment horizontal="center" vertical="center"/>
    </xf>
    <xf numFmtId="0" fontId="64" fillId="0" borderId="23" xfId="0" applyFont="1" applyBorder="1" applyAlignment="1">
      <alignment horizontal="center" vertical="center"/>
    </xf>
    <xf numFmtId="183" fontId="64" fillId="9" borderId="16" xfId="3" applyNumberFormat="1" applyFont="1" applyFill="1" applyBorder="1" applyAlignment="1">
      <alignment horizontal="center" vertical="center"/>
    </xf>
    <xf numFmtId="183" fontId="64" fillId="9" borderId="57" xfId="3" applyNumberFormat="1" applyFont="1" applyFill="1" applyBorder="1" applyAlignment="1">
      <alignment horizontal="center" vertical="center"/>
    </xf>
    <xf numFmtId="183" fontId="60" fillId="9" borderId="24" xfId="0" applyNumberFormat="1" applyFont="1" applyFill="1" applyBorder="1" applyAlignment="1">
      <alignment horizontal="center" vertical="center"/>
    </xf>
    <xf numFmtId="178" fontId="60" fillId="0" borderId="23" xfId="0" applyNumberFormat="1" applyFont="1" applyBorder="1">
      <alignment vertical="center"/>
    </xf>
    <xf numFmtId="178" fontId="60" fillId="0" borderId="56" xfId="0" applyNumberFormat="1" applyFont="1" applyBorder="1">
      <alignment vertical="center"/>
    </xf>
    <xf numFmtId="178" fontId="60" fillId="0" borderId="26" xfId="0" applyNumberFormat="1" applyFont="1" applyBorder="1">
      <alignment vertical="center"/>
    </xf>
    <xf numFmtId="178" fontId="60" fillId="0" borderId="20" xfId="0" applyNumberFormat="1" applyFont="1" applyBorder="1">
      <alignment vertical="center"/>
    </xf>
    <xf numFmtId="183" fontId="60" fillId="9" borderId="24" xfId="7" quotePrefix="1" applyNumberFormat="1" applyFont="1" applyFill="1" applyBorder="1" applyAlignment="1">
      <alignment horizontal="center" vertical="center"/>
    </xf>
    <xf numFmtId="183" fontId="60" fillId="9" borderId="15" xfId="7" quotePrefix="1" applyNumberFormat="1" applyFont="1" applyFill="1" applyBorder="1" applyAlignment="1">
      <alignment horizontal="center" vertical="center"/>
    </xf>
    <xf numFmtId="183" fontId="60" fillId="9" borderId="16" xfId="7" quotePrefix="1" applyNumberFormat="1" applyFont="1" applyFill="1" applyBorder="1" applyAlignment="1">
      <alignment horizontal="center" vertical="center"/>
    </xf>
    <xf numFmtId="183" fontId="60" fillId="9" borderId="25" xfId="7" quotePrefix="1" applyNumberFormat="1" applyFont="1" applyFill="1" applyBorder="1" applyAlignment="1">
      <alignment horizontal="center" vertical="center"/>
    </xf>
    <xf numFmtId="183" fontId="60" fillId="9" borderId="58" xfId="7" quotePrefix="1" applyNumberFormat="1" applyFont="1" applyFill="1" applyBorder="1" applyAlignment="1">
      <alignment horizontal="center" vertical="center"/>
    </xf>
    <xf numFmtId="176" fontId="60" fillId="0" borderId="20" xfId="7" quotePrefix="1" applyNumberFormat="1" applyFont="1" applyBorder="1" applyAlignment="1">
      <alignment horizontal="right" vertical="center"/>
    </xf>
    <xf numFmtId="176" fontId="60" fillId="0" borderId="3" xfId="7" quotePrefix="1" applyNumberFormat="1" applyFont="1" applyBorder="1" applyAlignment="1">
      <alignment horizontal="right" vertical="center"/>
    </xf>
    <xf numFmtId="176" fontId="60" fillId="0" borderId="19" xfId="7" quotePrefix="1" applyNumberFormat="1" applyFont="1" applyBorder="1" applyAlignment="1">
      <alignment horizontal="right" vertical="center"/>
    </xf>
    <xf numFmtId="176" fontId="60" fillId="0" borderId="18" xfId="7" quotePrefix="1" applyNumberFormat="1" applyFont="1" applyBorder="1" applyAlignment="1">
      <alignment horizontal="center" vertical="center"/>
    </xf>
    <xf numFmtId="176" fontId="60" fillId="0" borderId="3" xfId="7" quotePrefix="1" applyNumberFormat="1" applyFont="1" applyBorder="1" applyAlignment="1">
      <alignment horizontal="center" vertical="center"/>
    </xf>
    <xf numFmtId="176" fontId="60" fillId="0" borderId="21" xfId="7" quotePrefix="1" applyNumberFormat="1" applyFont="1" applyBorder="1" applyAlignment="1">
      <alignment horizontal="center" vertical="center"/>
    </xf>
    <xf numFmtId="183" fontId="60" fillId="9" borderId="14" xfId="7" applyNumberFormat="1" applyFont="1" applyFill="1" applyBorder="1" applyAlignment="1">
      <alignment horizontal="center" vertical="center"/>
    </xf>
    <xf numFmtId="176" fontId="60" fillId="0" borderId="26" xfId="7" quotePrefix="1" applyNumberFormat="1" applyFont="1" applyBorder="1" applyAlignment="1">
      <alignment horizontal="right" vertical="center"/>
    </xf>
    <xf numFmtId="176" fontId="60" fillId="0" borderId="27" xfId="7" quotePrefix="1" applyNumberFormat="1" applyFont="1" applyBorder="1" applyAlignment="1">
      <alignment horizontal="right" vertical="center"/>
    </xf>
    <xf numFmtId="176" fontId="60" fillId="0" borderId="29" xfId="7" quotePrefix="1" applyNumberFormat="1" applyFont="1" applyBorder="1" applyAlignment="1">
      <alignment horizontal="right" vertical="center"/>
    </xf>
    <xf numFmtId="176" fontId="60" fillId="0" borderId="21" xfId="7" quotePrefix="1" applyNumberFormat="1" applyFont="1" applyBorder="1" applyAlignment="1">
      <alignment horizontal="right" vertical="center"/>
    </xf>
    <xf numFmtId="176" fontId="60" fillId="0" borderId="62" xfId="7" quotePrefix="1" applyNumberFormat="1" applyFont="1" applyBorder="1" applyAlignment="1">
      <alignment horizontal="center" vertical="center"/>
    </xf>
    <xf numFmtId="176" fontId="60" fillId="0" borderId="27" xfId="7" quotePrefix="1" applyNumberFormat="1" applyFont="1" applyBorder="1" applyAlignment="1">
      <alignment horizontal="center" vertical="center"/>
    </xf>
    <xf numFmtId="176" fontId="60" fillId="0" borderId="29" xfId="7" quotePrefix="1" applyNumberFormat="1" applyFont="1" applyBorder="1" applyAlignment="1">
      <alignment horizontal="center" vertical="center"/>
    </xf>
    <xf numFmtId="176" fontId="60" fillId="0" borderId="28" xfId="7" quotePrefix="1" applyNumberFormat="1" applyFont="1" applyBorder="1" applyAlignment="1">
      <alignment horizontal="right" vertical="center"/>
    </xf>
  </cellXfs>
  <cellStyles count="24">
    <cellStyle name="보통" xfId="17" builtinId="28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15" xr:uid="{00000000-0005-0000-0000-000004000000}"/>
    <cellStyle name="표준 14" xfId="16" xr:uid="{00000000-0005-0000-0000-000005000000}"/>
    <cellStyle name="표준 15" xfId="21" xr:uid="{7A5FD4E7-0348-476B-817A-EDC69D1A64B6}"/>
    <cellStyle name="표준 16" xfId="19" xr:uid="{58B18FDD-1F5E-4756-801C-75C66A4E9BA2}"/>
    <cellStyle name="표준 198" xfId="4" xr:uid="{00000000-0005-0000-0000-000006000000}"/>
    <cellStyle name="표준 2" xfId="5" xr:uid="{00000000-0005-0000-0000-000007000000}"/>
    <cellStyle name="표준 21" xfId="20" xr:uid="{04C0020D-1145-4FF6-A8C6-1EA9E77281DB}"/>
    <cellStyle name="표준 22 2" xfId="22" xr:uid="{97EC99EC-01DF-4020-98C9-6231E60AE301}"/>
    <cellStyle name="표준 25" xfId="23" xr:uid="{3EB1A17A-BE0C-4E84-AE2A-92FC16F1F7E9}"/>
    <cellStyle name="표준 3" xfId="6" xr:uid="{00000000-0005-0000-0000-000008000000}"/>
    <cellStyle name="표준 4" xfId="7" xr:uid="{00000000-0005-0000-0000-000009000000}"/>
    <cellStyle name="표준 5" xfId="8" xr:uid="{00000000-0005-0000-0000-00000A000000}"/>
    <cellStyle name="표준 6" xfId="9" xr:uid="{00000000-0005-0000-0000-00000B000000}"/>
    <cellStyle name="표준 7" xfId="10" xr:uid="{00000000-0005-0000-0000-00000C000000}"/>
    <cellStyle name="표준 7 2" xfId="11" xr:uid="{00000000-0005-0000-0000-00000D000000}"/>
    <cellStyle name="표준 8" xfId="12" xr:uid="{00000000-0005-0000-0000-00000E000000}"/>
    <cellStyle name="표준 9" xfId="13" xr:uid="{00000000-0005-0000-0000-00000F000000}"/>
    <cellStyle name="표준_Lcom" xfId="14" xr:uid="{00000000-0005-0000-0000-000010000000}"/>
    <cellStyle name="하이퍼링크" xfId="18" builtinId="8"/>
  </cellStyles>
  <dxfs count="229"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FF0000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FF0000"/>
      </font>
    </dxf>
    <dxf>
      <font>
        <color rgb="FF0000FF"/>
      </font>
    </dxf>
    <dxf>
      <font>
        <b/>
        <i val="0"/>
        <color rgb="FFFF0000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  <dxf>
      <font>
        <color rgb="FF0000FF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68</xdr:row>
      <xdr:rowOff>104775</xdr:rowOff>
    </xdr:from>
    <xdr:to>
      <xdr:col>27</xdr:col>
      <xdr:colOff>57150</xdr:colOff>
      <xdr:row>78</xdr:row>
      <xdr:rowOff>114300</xdr:rowOff>
    </xdr:to>
    <xdr:pic>
      <xdr:nvPicPr>
        <xdr:cNvPr id="64992" name="Picture 6">
          <a:extLst>
            <a:ext uri="{FF2B5EF4-FFF2-40B4-BE49-F238E27FC236}">
              <a16:creationId xmlns:a16="http://schemas.microsoft.com/office/drawing/2014/main" id="{00000000-0008-0000-0600-0000E0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13058775"/>
          <a:ext cx="1885950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190500</xdr:colOff>
      <xdr:row>3</xdr:row>
      <xdr:rowOff>161925</xdr:rowOff>
    </xdr:from>
    <xdr:to>
      <xdr:col>25</xdr:col>
      <xdr:colOff>57150</xdr:colOff>
      <xdr:row>13</xdr:row>
      <xdr:rowOff>0</xdr:rowOff>
    </xdr:to>
    <xdr:pic>
      <xdr:nvPicPr>
        <xdr:cNvPr id="64993" name="Picture 55295">
          <a:extLst>
            <a:ext uri="{FF2B5EF4-FFF2-40B4-BE49-F238E27FC236}">
              <a16:creationId xmlns:a16="http://schemas.microsoft.com/office/drawing/2014/main" id="{00000000-0008-0000-0600-0000E1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733425"/>
          <a:ext cx="10572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16</xdr:row>
      <xdr:rowOff>0</xdr:rowOff>
    </xdr:from>
    <xdr:to>
      <xdr:col>26</xdr:col>
      <xdr:colOff>28575</xdr:colOff>
      <xdr:row>26</xdr:row>
      <xdr:rowOff>114300</xdr:rowOff>
    </xdr:to>
    <xdr:pic>
      <xdr:nvPicPr>
        <xdr:cNvPr id="64994" name="Picture 55294">
          <a:extLst>
            <a:ext uri="{FF2B5EF4-FFF2-40B4-BE49-F238E27FC236}">
              <a16:creationId xmlns:a16="http://schemas.microsoft.com/office/drawing/2014/main" id="{00000000-0008-0000-0600-0000E2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3048000"/>
          <a:ext cx="121920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142875</xdr:colOff>
      <xdr:row>29</xdr:row>
      <xdr:rowOff>47625</xdr:rowOff>
    </xdr:from>
    <xdr:to>
      <xdr:col>25</xdr:col>
      <xdr:colOff>152400</xdr:colOff>
      <xdr:row>39</xdr:row>
      <xdr:rowOff>142875</xdr:rowOff>
    </xdr:to>
    <xdr:pic>
      <xdr:nvPicPr>
        <xdr:cNvPr id="64995" name="Picture 55313">
          <a:extLst>
            <a:ext uri="{FF2B5EF4-FFF2-40B4-BE49-F238E27FC236}">
              <a16:creationId xmlns:a16="http://schemas.microsoft.com/office/drawing/2014/main" id="{00000000-0008-0000-0600-0000E3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572125"/>
          <a:ext cx="12001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85725</xdr:colOff>
      <xdr:row>42</xdr:row>
      <xdr:rowOff>47625</xdr:rowOff>
    </xdr:from>
    <xdr:to>
      <xdr:col>25</xdr:col>
      <xdr:colOff>180975</xdr:colOff>
      <xdr:row>51</xdr:row>
      <xdr:rowOff>180975</xdr:rowOff>
    </xdr:to>
    <xdr:pic>
      <xdr:nvPicPr>
        <xdr:cNvPr id="64996" name="Picture 55297">
          <a:extLst>
            <a:ext uri="{FF2B5EF4-FFF2-40B4-BE49-F238E27FC236}">
              <a16:creationId xmlns:a16="http://schemas.microsoft.com/office/drawing/2014/main" id="{00000000-0008-0000-0600-0000E4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8048625"/>
          <a:ext cx="128587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104775</xdr:colOff>
      <xdr:row>55</xdr:row>
      <xdr:rowOff>57150</xdr:rowOff>
    </xdr:from>
    <xdr:to>
      <xdr:col>27</xdr:col>
      <xdr:colOff>66675</xdr:colOff>
      <xdr:row>65</xdr:row>
      <xdr:rowOff>104775</xdr:rowOff>
    </xdr:to>
    <xdr:pic>
      <xdr:nvPicPr>
        <xdr:cNvPr id="64997" name="Picture 55298">
          <a:extLst>
            <a:ext uri="{FF2B5EF4-FFF2-40B4-BE49-F238E27FC236}">
              <a16:creationId xmlns:a16="http://schemas.microsoft.com/office/drawing/2014/main" id="{00000000-0008-0000-0600-0000E5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0534650"/>
          <a:ext cx="186690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85725</xdr:colOff>
      <xdr:row>127</xdr:row>
      <xdr:rowOff>161925</xdr:rowOff>
    </xdr:from>
    <xdr:to>
      <xdr:col>25</xdr:col>
      <xdr:colOff>200025</xdr:colOff>
      <xdr:row>139</xdr:row>
      <xdr:rowOff>19050</xdr:rowOff>
    </xdr:to>
    <xdr:pic>
      <xdr:nvPicPr>
        <xdr:cNvPr id="64998" name="Picture 55299">
          <a:extLst>
            <a:ext uri="{FF2B5EF4-FFF2-40B4-BE49-F238E27FC236}">
              <a16:creationId xmlns:a16="http://schemas.microsoft.com/office/drawing/2014/main" id="{00000000-0008-0000-0600-0000E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4355425"/>
          <a:ext cx="1304925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95250</xdr:colOff>
      <xdr:row>141</xdr:row>
      <xdr:rowOff>38100</xdr:rowOff>
    </xdr:from>
    <xdr:to>
      <xdr:col>25</xdr:col>
      <xdr:colOff>104775</xdr:colOff>
      <xdr:row>151</xdr:row>
      <xdr:rowOff>142875</xdr:rowOff>
    </xdr:to>
    <xdr:pic>
      <xdr:nvPicPr>
        <xdr:cNvPr id="64999" name="Picture 55313">
          <a:extLst>
            <a:ext uri="{FF2B5EF4-FFF2-40B4-BE49-F238E27FC236}">
              <a16:creationId xmlns:a16="http://schemas.microsoft.com/office/drawing/2014/main" id="{00000000-0008-0000-0600-0000E7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26898600"/>
          <a:ext cx="12001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142875</xdr:colOff>
      <xdr:row>178</xdr:row>
      <xdr:rowOff>19050</xdr:rowOff>
    </xdr:from>
    <xdr:to>
      <xdr:col>26</xdr:col>
      <xdr:colOff>57150</xdr:colOff>
      <xdr:row>186</xdr:row>
      <xdr:rowOff>123825</xdr:rowOff>
    </xdr:to>
    <xdr:pic>
      <xdr:nvPicPr>
        <xdr:cNvPr id="65000" name="Picture 55301">
          <a:extLst>
            <a:ext uri="{FF2B5EF4-FFF2-40B4-BE49-F238E27FC236}">
              <a16:creationId xmlns:a16="http://schemas.microsoft.com/office/drawing/2014/main" id="{00000000-0008-0000-0600-0000E8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33928050"/>
          <a:ext cx="158115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85725</xdr:colOff>
      <xdr:row>190</xdr:row>
      <xdr:rowOff>66675</xdr:rowOff>
    </xdr:from>
    <xdr:to>
      <xdr:col>27</xdr:col>
      <xdr:colOff>47625</xdr:colOff>
      <xdr:row>200</xdr:row>
      <xdr:rowOff>114300</xdr:rowOff>
    </xdr:to>
    <xdr:pic>
      <xdr:nvPicPr>
        <xdr:cNvPr id="65001" name="Picture 55302">
          <a:extLst>
            <a:ext uri="{FF2B5EF4-FFF2-40B4-BE49-F238E27FC236}">
              <a16:creationId xmlns:a16="http://schemas.microsoft.com/office/drawing/2014/main" id="{00000000-0008-0000-0600-0000E9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6261675"/>
          <a:ext cx="186690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161925</xdr:colOff>
      <xdr:row>203</xdr:row>
      <xdr:rowOff>38100</xdr:rowOff>
    </xdr:from>
    <xdr:to>
      <xdr:col>25</xdr:col>
      <xdr:colOff>200025</xdr:colOff>
      <xdr:row>213</xdr:row>
      <xdr:rowOff>161925</xdr:rowOff>
    </xdr:to>
    <xdr:pic>
      <xdr:nvPicPr>
        <xdr:cNvPr id="65002" name="Picture 55366">
          <a:extLst>
            <a:ext uri="{FF2B5EF4-FFF2-40B4-BE49-F238E27FC236}">
              <a16:creationId xmlns:a16="http://schemas.microsoft.com/office/drawing/2014/main" id="{00000000-0008-0000-0600-0000EA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38709600"/>
          <a:ext cx="1228725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95250</xdr:colOff>
      <xdr:row>216</xdr:row>
      <xdr:rowOff>38100</xdr:rowOff>
    </xdr:from>
    <xdr:to>
      <xdr:col>25</xdr:col>
      <xdr:colOff>133350</xdr:colOff>
      <xdr:row>226</xdr:row>
      <xdr:rowOff>161925</xdr:rowOff>
    </xdr:to>
    <xdr:pic>
      <xdr:nvPicPr>
        <xdr:cNvPr id="65003" name="Picture 55366">
          <a:extLst>
            <a:ext uri="{FF2B5EF4-FFF2-40B4-BE49-F238E27FC236}">
              <a16:creationId xmlns:a16="http://schemas.microsoft.com/office/drawing/2014/main" id="{00000000-0008-0000-0600-0000EB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41186100"/>
          <a:ext cx="1228725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2.77734375" defaultRowHeight="15" customHeight="1" x14ac:dyDescent="0.15"/>
  <cols>
    <col min="1" max="16384" width="2.77734375" style="1"/>
  </cols>
  <sheetData/>
  <phoneticPr fontId="3" type="noConversion"/>
  <pageMargins left="0.51181102362204722" right="0.47244094488188981" top="0.78740157480314965" bottom="0.6692913385826772" header="0.51181102362204722" footer="0.3937007874015748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5"/>
  <sheetViews>
    <sheetView workbookViewId="0">
      <selection activeCell="AC3" sqref="AC3"/>
    </sheetView>
  </sheetViews>
  <sheetFormatPr defaultColWidth="2.77734375" defaultRowHeight="15" customHeight="1" x14ac:dyDescent="0.15"/>
  <cols>
    <col min="1" max="16384" width="2.77734375" style="4"/>
  </cols>
  <sheetData>
    <row r="1" spans="1:30" ht="15" customHeight="1" x14ac:dyDescent="0.3">
      <c r="A1" s="2"/>
      <c r="B1" s="15" t="s">
        <v>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 t="s">
        <v>1</v>
      </c>
    </row>
    <row r="3" spans="1:30" ht="15" customHeight="1" x14ac:dyDescent="0.3">
      <c r="A3" s="2"/>
      <c r="B3" s="13" t="s">
        <v>14</v>
      </c>
      <c r="C3" s="12" t="s">
        <v>12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"/>
      <c r="AC3" s="2"/>
      <c r="AD3" s="7" t="s">
        <v>2</v>
      </c>
    </row>
    <row r="4" spans="1:30" ht="15" customHeight="1" x14ac:dyDescent="0.3">
      <c r="A4" s="2"/>
      <c r="B4" s="6"/>
      <c r="C4" s="622"/>
      <c r="D4" s="622"/>
      <c r="E4" s="622"/>
      <c r="F4" s="8" t="s">
        <v>0</v>
      </c>
      <c r="G4" s="622"/>
      <c r="H4" s="622"/>
      <c r="I4" s="622"/>
      <c r="J4" s="622"/>
      <c r="K4" s="622"/>
      <c r="L4" s="622"/>
      <c r="M4" s="622"/>
      <c r="N4" s="622"/>
      <c r="O4" s="622"/>
      <c r="P4" s="622"/>
      <c r="Q4" s="622"/>
      <c r="R4" s="622"/>
      <c r="S4" s="622"/>
      <c r="T4" s="622"/>
      <c r="U4" s="622"/>
      <c r="V4" s="622"/>
      <c r="W4" s="622"/>
      <c r="X4" s="622"/>
      <c r="Y4" s="622"/>
      <c r="Z4" s="622"/>
      <c r="AA4" s="622"/>
      <c r="AB4" s="2"/>
      <c r="AC4" s="2"/>
      <c r="AD4" s="9" t="s">
        <v>3</v>
      </c>
    </row>
    <row r="5" spans="1:30" ht="15" customHeight="1" x14ac:dyDescent="0.3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2"/>
      <c r="AC5" s="2"/>
      <c r="AD5" s="10"/>
    </row>
    <row r="6" spans="1:30" ht="15" customHeight="1" x14ac:dyDescent="0.3">
      <c r="A6" s="2"/>
      <c r="B6" s="13" t="s">
        <v>15</v>
      </c>
      <c r="C6" s="12" t="s">
        <v>11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2"/>
      <c r="AC6" s="2"/>
      <c r="AD6" s="7" t="s">
        <v>4</v>
      </c>
    </row>
    <row r="7" spans="1:30" ht="15" customHeight="1" x14ac:dyDescent="0.3">
      <c r="A7" s="2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2"/>
      <c r="AC7" s="2"/>
      <c r="AD7" s="10"/>
    </row>
    <row r="8" spans="1:30" ht="15" customHeight="1" x14ac:dyDescent="0.3">
      <c r="A8" s="2"/>
      <c r="B8" s="13" t="s">
        <v>16</v>
      </c>
      <c r="C8" s="12" t="s">
        <v>10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2"/>
      <c r="AC8" s="2"/>
      <c r="AD8" s="7" t="s">
        <v>13</v>
      </c>
    </row>
    <row r="9" spans="1:30" ht="15" customHeight="1" x14ac:dyDescent="0.2">
      <c r="A9" s="11"/>
      <c r="B9" s="6"/>
      <c r="C9" s="11"/>
      <c r="D9" s="6"/>
      <c r="E9" s="11"/>
      <c r="F9" s="6"/>
      <c r="G9" s="11"/>
      <c r="H9" s="6"/>
      <c r="I9" s="11"/>
      <c r="J9" s="6"/>
      <c r="K9" s="11"/>
      <c r="L9" s="6"/>
      <c r="M9" s="11"/>
      <c r="N9" s="6"/>
      <c r="O9" s="11"/>
      <c r="P9" s="6"/>
      <c r="Q9" s="11"/>
      <c r="R9" s="6"/>
      <c r="S9" s="11"/>
      <c r="T9" s="6"/>
      <c r="U9" s="11"/>
      <c r="V9" s="6"/>
      <c r="W9" s="11"/>
      <c r="X9" s="6"/>
      <c r="Y9" s="11"/>
      <c r="Z9" s="6"/>
      <c r="AA9" s="11"/>
      <c r="AB9" s="6"/>
      <c r="AC9" s="6"/>
      <c r="AD9" s="10"/>
    </row>
    <row r="10" spans="1:30" ht="15" customHeight="1" x14ac:dyDescent="0.3">
      <c r="A10" s="2"/>
      <c r="B10" s="623" t="s">
        <v>17</v>
      </c>
      <c r="C10" s="624"/>
      <c r="D10" s="624"/>
      <c r="E10" s="625"/>
      <c r="F10" s="626" t="s">
        <v>18</v>
      </c>
      <c r="G10" s="624"/>
      <c r="H10" s="624"/>
      <c r="I10" s="624"/>
      <c r="J10" s="624"/>
      <c r="K10" s="624"/>
      <c r="L10" s="624"/>
      <c r="M10" s="624"/>
      <c r="N10" s="624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7"/>
      <c r="AB10" s="2"/>
      <c r="AC10" s="2"/>
      <c r="AD10" s="7" t="s">
        <v>5</v>
      </c>
    </row>
    <row r="11" spans="1:30" ht="15" customHeight="1" x14ac:dyDescent="0.3">
      <c r="A11" s="2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2"/>
      <c r="AC11" s="2"/>
      <c r="AD11" s="10"/>
    </row>
    <row r="12" spans="1:30" ht="15" customHeight="1" x14ac:dyDescent="0.3">
      <c r="A12" s="2"/>
      <c r="B12" s="628"/>
      <c r="C12" s="629"/>
      <c r="D12" s="629"/>
      <c r="E12" s="630"/>
      <c r="F12" s="631"/>
      <c r="G12" s="632"/>
      <c r="H12" s="632"/>
      <c r="I12" s="632"/>
      <c r="J12" s="632"/>
      <c r="K12" s="632"/>
      <c r="L12" s="632"/>
      <c r="M12" s="632"/>
      <c r="N12" s="632"/>
      <c r="O12" s="632"/>
      <c r="P12" s="632"/>
      <c r="Q12" s="632"/>
      <c r="R12" s="632"/>
      <c r="S12" s="632"/>
      <c r="T12" s="632"/>
      <c r="U12" s="632"/>
      <c r="V12" s="632"/>
      <c r="W12" s="632"/>
      <c r="X12" s="632"/>
      <c r="Y12" s="632"/>
      <c r="Z12" s="632"/>
      <c r="AA12" s="633"/>
      <c r="AB12" s="2"/>
      <c r="AC12" s="2"/>
      <c r="AD12" s="7" t="s">
        <v>6</v>
      </c>
    </row>
    <row r="13" spans="1:30" ht="15" customHeight="1" x14ac:dyDescent="0.3">
      <c r="A13" s="2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2"/>
      <c r="AC13" s="2"/>
      <c r="AD13" s="10"/>
    </row>
    <row r="14" spans="1:30" ht="15" customHeight="1" x14ac:dyDescent="0.3">
      <c r="A14" s="2"/>
      <c r="B14" s="618"/>
      <c r="C14" s="619"/>
      <c r="D14" s="619"/>
      <c r="E14" s="619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1"/>
      <c r="AB14" s="2"/>
      <c r="AC14" s="2"/>
      <c r="AD14" s="7" t="s">
        <v>7</v>
      </c>
    </row>
    <row r="15" spans="1:30" ht="15" customHeight="1" x14ac:dyDescent="0.3">
      <c r="A15" s="2"/>
      <c r="B15" s="14" t="s">
        <v>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 t="s">
        <v>9</v>
      </c>
    </row>
  </sheetData>
  <mergeCells count="8">
    <mergeCell ref="B14:E14"/>
    <mergeCell ref="F14:AA14"/>
    <mergeCell ref="C4:E4"/>
    <mergeCell ref="G4:AA4"/>
    <mergeCell ref="B10:E10"/>
    <mergeCell ref="F10:AA10"/>
    <mergeCell ref="B12:E12"/>
    <mergeCell ref="F12:AA12"/>
  </mergeCells>
  <phoneticPr fontId="3" type="noConversion"/>
  <pageMargins left="0.70866141732283472" right="0.70866141732283472" top="0.74803149606299213" bottom="0.74803149606299213" header="0.31496062992125984" footer="0.31496062992125984"/>
  <pageSetup paperSize="0" orientation="portrait" r:id="rId1"/>
  <ignoredErrors>
    <ignoredError sqref="B3:B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workbookViewId="0">
      <selection activeCell="AC14" sqref="AC14"/>
    </sheetView>
  </sheetViews>
  <sheetFormatPr defaultColWidth="2.77734375" defaultRowHeight="15" customHeight="1" x14ac:dyDescent="0.15"/>
  <cols>
    <col min="1" max="16384" width="2.77734375" style="24"/>
  </cols>
  <sheetData>
    <row r="1" spans="1:31" ht="15" customHeight="1" x14ac:dyDescent="0.2">
      <c r="A1" s="23"/>
      <c r="B1" s="25" t="s">
        <v>2687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17" t="s">
        <v>2688</v>
      </c>
      <c r="AD1" s="23"/>
      <c r="AE1" s="18"/>
    </row>
    <row r="2" spans="1:31" ht="15" customHeight="1" x14ac:dyDescent="0.2">
      <c r="A2" s="23"/>
      <c r="B2" s="1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19"/>
      <c r="AD2" s="23"/>
      <c r="AE2" s="18"/>
    </row>
    <row r="3" spans="1:31" ht="15" customHeight="1" x14ac:dyDescent="0.2">
      <c r="A3" s="23"/>
      <c r="B3" s="496" t="s">
        <v>3811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17" t="s">
        <v>2689</v>
      </c>
      <c r="AD3" s="23"/>
      <c r="AE3" s="18"/>
    </row>
    <row r="4" spans="1:31" ht="15" customHeight="1" x14ac:dyDescent="0.2">
      <c r="A4" s="23"/>
      <c r="B4" s="26" t="s">
        <v>2690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17"/>
      <c r="AD4" s="23"/>
      <c r="AE4" s="18"/>
    </row>
    <row r="5" spans="1:31" ht="1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19"/>
      <c r="AD5" s="23"/>
      <c r="AE5" s="18"/>
    </row>
    <row r="6" spans="1:31" ht="15" customHeight="1" x14ac:dyDescent="0.2">
      <c r="A6" s="23"/>
      <c r="B6" s="636" t="s">
        <v>2691</v>
      </c>
      <c r="C6" s="637"/>
      <c r="D6" s="637"/>
      <c r="E6" s="638"/>
      <c r="F6" s="639" t="s">
        <v>2692</v>
      </c>
      <c r="G6" s="637"/>
      <c r="H6" s="634" t="s">
        <v>2693</v>
      </c>
      <c r="I6" s="635"/>
      <c r="J6" s="635"/>
      <c r="K6" s="634" t="s">
        <v>2694</v>
      </c>
      <c r="L6" s="635"/>
      <c r="M6" s="635"/>
      <c r="N6" s="634" t="s">
        <v>2695</v>
      </c>
      <c r="O6" s="635"/>
      <c r="P6" s="635"/>
      <c r="Q6" s="634" t="s">
        <v>2696</v>
      </c>
      <c r="R6" s="635"/>
      <c r="S6" s="635"/>
      <c r="T6" s="634" t="s">
        <v>2697</v>
      </c>
      <c r="U6" s="635"/>
      <c r="V6" s="635"/>
      <c r="W6" s="639" t="s">
        <v>2698</v>
      </c>
      <c r="X6" s="637"/>
      <c r="Y6" s="638"/>
      <c r="Z6" s="639" t="s">
        <v>2699</v>
      </c>
      <c r="AA6" s="645"/>
      <c r="AB6" s="23"/>
      <c r="AC6" s="17" t="s">
        <v>2700</v>
      </c>
      <c r="AD6" s="23"/>
      <c r="AE6" s="18"/>
    </row>
    <row r="7" spans="1:31" ht="15" customHeight="1" x14ac:dyDescent="0.2">
      <c r="A7" s="23"/>
      <c r="B7" s="20"/>
      <c r="C7" s="20"/>
      <c r="D7" s="20"/>
      <c r="E7" s="20"/>
      <c r="F7" s="20"/>
      <c r="G7" s="2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19"/>
      <c r="AD7" s="23"/>
      <c r="AE7" s="18"/>
    </row>
    <row r="8" spans="1:31" ht="15" customHeight="1" x14ac:dyDescent="0.2">
      <c r="A8" s="21"/>
      <c r="B8" s="655"/>
      <c r="C8" s="656"/>
      <c r="D8" s="656"/>
      <c r="E8" s="656"/>
      <c r="F8" s="657"/>
      <c r="G8" s="658"/>
      <c r="H8" s="640"/>
      <c r="I8" s="640"/>
      <c r="J8" s="640"/>
      <c r="K8" s="640"/>
      <c r="L8" s="640"/>
      <c r="M8" s="640"/>
      <c r="N8" s="640"/>
      <c r="O8" s="640"/>
      <c r="P8" s="640"/>
      <c r="Q8" s="640"/>
      <c r="R8" s="640"/>
      <c r="S8" s="640"/>
      <c r="T8" s="640"/>
      <c r="U8" s="640"/>
      <c r="V8" s="640"/>
      <c r="W8" s="641"/>
      <c r="X8" s="642"/>
      <c r="Y8" s="643"/>
      <c r="Z8" s="641"/>
      <c r="AA8" s="644"/>
      <c r="AB8" s="23"/>
      <c r="AC8" s="493" t="s">
        <v>3792</v>
      </c>
      <c r="AD8" s="23"/>
      <c r="AE8" s="18"/>
    </row>
    <row r="9" spans="1:31" ht="15" customHeight="1" x14ac:dyDescent="0.2">
      <c r="A9" s="23"/>
      <c r="B9" s="22"/>
      <c r="C9" s="22"/>
      <c r="D9" s="22"/>
      <c r="E9" s="22"/>
      <c r="F9" s="22"/>
      <c r="G9" s="22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19"/>
      <c r="AD9" s="23"/>
      <c r="AE9" s="18"/>
    </row>
    <row r="10" spans="1:31" ht="15" customHeight="1" x14ac:dyDescent="0.2">
      <c r="A10" s="21"/>
      <c r="B10" s="651"/>
      <c r="C10" s="652"/>
      <c r="D10" s="652"/>
      <c r="E10" s="652"/>
      <c r="F10" s="653"/>
      <c r="G10" s="654"/>
      <c r="H10" s="646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6"/>
      <c r="T10" s="646"/>
      <c r="U10" s="646"/>
      <c r="V10" s="646"/>
      <c r="W10" s="647"/>
      <c r="X10" s="648"/>
      <c r="Y10" s="649"/>
      <c r="Z10" s="647"/>
      <c r="AA10" s="650"/>
      <c r="AB10" s="23"/>
      <c r="AC10" s="17" t="s">
        <v>2701</v>
      </c>
      <c r="AD10" s="23"/>
      <c r="AE10" s="18"/>
    </row>
    <row r="12" spans="1:31" ht="15" customHeight="1" x14ac:dyDescent="0.2">
      <c r="A12" s="23"/>
      <c r="B12" s="636" t="s">
        <v>2691</v>
      </c>
      <c r="C12" s="637"/>
      <c r="D12" s="637"/>
      <c r="E12" s="638"/>
      <c r="F12" s="639" t="s">
        <v>2702</v>
      </c>
      <c r="G12" s="637"/>
      <c r="H12" s="634" t="s">
        <v>2693</v>
      </c>
      <c r="I12" s="635"/>
      <c r="J12" s="635"/>
      <c r="K12" s="634" t="s">
        <v>2694</v>
      </c>
      <c r="L12" s="635"/>
      <c r="M12" s="635"/>
      <c r="N12" s="634" t="s">
        <v>2695</v>
      </c>
      <c r="O12" s="635"/>
      <c r="P12" s="635"/>
      <c r="Q12" s="634" t="s">
        <v>2696</v>
      </c>
      <c r="R12" s="635"/>
      <c r="S12" s="635"/>
      <c r="T12" s="634" t="s">
        <v>2697</v>
      </c>
      <c r="U12" s="635"/>
      <c r="V12" s="635"/>
      <c r="W12" s="639" t="s">
        <v>2698</v>
      </c>
      <c r="X12" s="637"/>
      <c r="Y12" s="638"/>
      <c r="Z12" s="639" t="s">
        <v>2699</v>
      </c>
      <c r="AA12" s="645"/>
      <c r="AB12" s="23"/>
      <c r="AC12" s="17" t="s">
        <v>2703</v>
      </c>
      <c r="AD12" s="23"/>
      <c r="AE12" s="18"/>
    </row>
    <row r="14" spans="1:31" ht="15" customHeight="1" x14ac:dyDescent="0.15">
      <c r="B14" s="56" t="s">
        <v>3833</v>
      </c>
      <c r="AC14" s="17" t="s">
        <v>2704</v>
      </c>
    </row>
    <row r="15" spans="1:31" ht="15" customHeight="1" x14ac:dyDescent="0.15">
      <c r="B15" s="56" t="s">
        <v>2705</v>
      </c>
      <c r="AC15" s="17" t="s">
        <v>2706</v>
      </c>
    </row>
    <row r="16" spans="1:31" ht="15" customHeight="1" x14ac:dyDescent="0.15">
      <c r="B16" s="56" t="s">
        <v>2707</v>
      </c>
      <c r="AC16" s="17" t="s">
        <v>2708</v>
      </c>
    </row>
  </sheetData>
  <mergeCells count="38">
    <mergeCell ref="B6:E6"/>
    <mergeCell ref="F6:G6"/>
    <mergeCell ref="H6:J6"/>
    <mergeCell ref="K6:M6"/>
    <mergeCell ref="Q10:S10"/>
    <mergeCell ref="B10:C10"/>
    <mergeCell ref="D10:E10"/>
    <mergeCell ref="F10:G10"/>
    <mergeCell ref="H10:J10"/>
    <mergeCell ref="K10:M10"/>
    <mergeCell ref="N10:P10"/>
    <mergeCell ref="B8:C8"/>
    <mergeCell ref="D8:E8"/>
    <mergeCell ref="F8:G8"/>
    <mergeCell ref="H8:J8"/>
    <mergeCell ref="K8:M8"/>
    <mergeCell ref="T6:V6"/>
    <mergeCell ref="W6:Y6"/>
    <mergeCell ref="Z6:AA6"/>
    <mergeCell ref="N8:P8"/>
    <mergeCell ref="Q8:S8"/>
    <mergeCell ref="Q6:S6"/>
    <mergeCell ref="N6:P6"/>
    <mergeCell ref="T12:V12"/>
    <mergeCell ref="T8:V8"/>
    <mergeCell ref="W8:Y8"/>
    <mergeCell ref="Z8:AA8"/>
    <mergeCell ref="W12:Y12"/>
    <mergeCell ref="Z12:AA12"/>
    <mergeCell ref="T10:V10"/>
    <mergeCell ref="W10:Y10"/>
    <mergeCell ref="Z10:AA10"/>
    <mergeCell ref="Q12:S12"/>
    <mergeCell ref="B12:E12"/>
    <mergeCell ref="F12:G12"/>
    <mergeCell ref="H12:J12"/>
    <mergeCell ref="K12:M12"/>
    <mergeCell ref="N12:P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3"/>
  <sheetViews>
    <sheetView workbookViewId="0">
      <selection activeCell="C31" sqref="C31"/>
    </sheetView>
  </sheetViews>
  <sheetFormatPr defaultColWidth="2.77734375" defaultRowHeight="15" customHeight="1" x14ac:dyDescent="0.15"/>
  <cols>
    <col min="1" max="16384" width="2.77734375" style="1"/>
  </cols>
  <sheetData>
    <row r="1" spans="1:29" ht="15" customHeight="1" x14ac:dyDescent="0.15">
      <c r="B1" s="60" t="s">
        <v>116</v>
      </c>
    </row>
    <row r="2" spans="1:29" ht="15" customHeight="1" x14ac:dyDescent="0.15">
      <c r="B2" s="60" t="s">
        <v>117</v>
      </c>
    </row>
    <row r="3" spans="1:29" ht="15" customHeight="1" x14ac:dyDescent="0.15">
      <c r="A3" s="24"/>
      <c r="B3" s="56" t="s">
        <v>64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5" customHeight="1" x14ac:dyDescent="0.15">
      <c r="A4" s="24"/>
      <c r="B4" s="56" t="s">
        <v>65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</row>
    <row r="5" spans="1:29" ht="15" customHeight="1" x14ac:dyDescent="0.15">
      <c r="A5" s="24"/>
      <c r="B5" s="56" t="s">
        <v>66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29" ht="15" customHeight="1" x14ac:dyDescent="0.1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5" customHeight="1" x14ac:dyDescent="0.15">
      <c r="A7" s="24"/>
      <c r="B7" s="56" t="s">
        <v>67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5" customHeight="1" x14ac:dyDescent="0.15">
      <c r="A8" s="24"/>
      <c r="B8" s="709" t="s">
        <v>68</v>
      </c>
      <c r="C8" s="671"/>
      <c r="D8" s="710" t="s">
        <v>69</v>
      </c>
      <c r="E8" s="710"/>
      <c r="F8" s="710"/>
      <c r="G8" s="710"/>
      <c r="H8" s="678" t="s">
        <v>70</v>
      </c>
      <c r="I8" s="671"/>
      <c r="J8" s="671"/>
      <c r="K8" s="680" t="s">
        <v>71</v>
      </c>
      <c r="L8" s="671"/>
      <c r="M8" s="671"/>
      <c r="N8" s="678" t="s">
        <v>72</v>
      </c>
      <c r="O8" s="671"/>
      <c r="P8" s="671"/>
      <c r="Q8" s="680" t="s">
        <v>73</v>
      </c>
      <c r="R8" s="671"/>
      <c r="S8" s="671"/>
      <c r="T8" s="680" t="s">
        <v>74</v>
      </c>
      <c r="U8" s="671"/>
      <c r="V8" s="671"/>
      <c r="W8" s="678" t="s">
        <v>75</v>
      </c>
      <c r="X8" s="671"/>
      <c r="Y8" s="671"/>
      <c r="Z8" s="680" t="s">
        <v>76</v>
      </c>
      <c r="AA8" s="671"/>
      <c r="AB8" s="682"/>
      <c r="AC8" s="24"/>
    </row>
    <row r="9" spans="1:29" ht="15" customHeight="1" x14ac:dyDescent="0.15">
      <c r="A9" s="24"/>
      <c r="B9" s="674"/>
      <c r="C9" s="675"/>
      <c r="D9" s="711"/>
      <c r="E9" s="711"/>
      <c r="F9" s="711"/>
      <c r="G9" s="711"/>
      <c r="H9" s="675"/>
      <c r="I9" s="675"/>
      <c r="J9" s="675"/>
      <c r="K9" s="675"/>
      <c r="L9" s="675"/>
      <c r="M9" s="675"/>
      <c r="N9" s="675"/>
      <c r="O9" s="675"/>
      <c r="P9" s="675"/>
      <c r="Q9" s="675"/>
      <c r="R9" s="675"/>
      <c r="S9" s="675"/>
      <c r="T9" s="675"/>
      <c r="U9" s="675"/>
      <c r="V9" s="675"/>
      <c r="W9" s="675"/>
      <c r="X9" s="675"/>
      <c r="Y9" s="675"/>
      <c r="Z9" s="675"/>
      <c r="AA9" s="675"/>
      <c r="AB9" s="684"/>
      <c r="AC9" s="24"/>
    </row>
    <row r="10" spans="1:29" ht="15" customHeight="1" x14ac:dyDescent="0.15">
      <c r="A10" s="24"/>
      <c r="B10" s="674"/>
      <c r="C10" s="675"/>
      <c r="D10" s="711"/>
      <c r="E10" s="711"/>
      <c r="F10" s="711"/>
      <c r="G10" s="711"/>
      <c r="H10" s="675"/>
      <c r="I10" s="675"/>
      <c r="J10" s="675"/>
      <c r="K10" s="675"/>
      <c r="L10" s="675"/>
      <c r="M10" s="675"/>
      <c r="N10" s="675"/>
      <c r="O10" s="675"/>
      <c r="P10" s="675"/>
      <c r="Q10" s="675"/>
      <c r="R10" s="675"/>
      <c r="S10" s="675"/>
      <c r="T10" s="675"/>
      <c r="U10" s="675"/>
      <c r="V10" s="675"/>
      <c r="W10" s="675"/>
      <c r="X10" s="675"/>
      <c r="Y10" s="675"/>
      <c r="Z10" s="675"/>
      <c r="AA10" s="675"/>
      <c r="AB10" s="684"/>
      <c r="AC10" s="24"/>
    </row>
    <row r="11" spans="1:29" ht="15" customHeight="1" x14ac:dyDescent="0.15">
      <c r="A11" s="24"/>
      <c r="B11" s="676"/>
      <c r="C11" s="677"/>
      <c r="D11" s="712"/>
      <c r="E11" s="712"/>
      <c r="F11" s="712"/>
      <c r="G11" s="712"/>
      <c r="H11" s="677"/>
      <c r="I11" s="677"/>
      <c r="J11" s="677"/>
      <c r="K11" s="677"/>
      <c r="L11" s="677"/>
      <c r="M11" s="677"/>
      <c r="N11" s="677"/>
      <c r="O11" s="677"/>
      <c r="P11" s="677"/>
      <c r="Q11" s="677"/>
      <c r="R11" s="677"/>
      <c r="S11" s="677"/>
      <c r="T11" s="677"/>
      <c r="U11" s="677"/>
      <c r="V11" s="677"/>
      <c r="W11" s="677"/>
      <c r="X11" s="677"/>
      <c r="Y11" s="677"/>
      <c r="Z11" s="677"/>
      <c r="AA11" s="677"/>
      <c r="AB11" s="685"/>
      <c r="AC11" s="24"/>
    </row>
    <row r="12" spans="1:29" ht="15" customHeight="1" x14ac:dyDescent="0.15">
      <c r="A12" s="24"/>
      <c r="B12" s="690" t="s">
        <v>77</v>
      </c>
      <c r="C12" s="691"/>
      <c r="D12" s="668" t="s">
        <v>78</v>
      </c>
      <c r="E12" s="668"/>
      <c r="F12" s="668"/>
      <c r="G12" s="668"/>
      <c r="H12" s="659">
        <v>235</v>
      </c>
      <c r="I12" s="659"/>
      <c r="J12" s="659"/>
      <c r="K12" s="659">
        <v>275</v>
      </c>
      <c r="L12" s="659"/>
      <c r="M12" s="659"/>
      <c r="N12" s="659">
        <v>315</v>
      </c>
      <c r="O12" s="659"/>
      <c r="P12" s="659"/>
      <c r="Q12" s="659">
        <v>325</v>
      </c>
      <c r="R12" s="659"/>
      <c r="S12" s="659"/>
      <c r="T12" s="659">
        <v>325</v>
      </c>
      <c r="U12" s="659"/>
      <c r="V12" s="659"/>
      <c r="W12" s="659">
        <v>355</v>
      </c>
      <c r="X12" s="659"/>
      <c r="Y12" s="659"/>
      <c r="Z12" s="659">
        <v>390</v>
      </c>
      <c r="AA12" s="659"/>
      <c r="AB12" s="660"/>
      <c r="AC12" s="24"/>
    </row>
    <row r="13" spans="1:29" ht="15" customHeight="1" x14ac:dyDescent="0.15">
      <c r="A13" s="24"/>
      <c r="B13" s="692"/>
      <c r="C13" s="693"/>
      <c r="D13" s="707" t="s">
        <v>79</v>
      </c>
      <c r="E13" s="707"/>
      <c r="F13" s="707"/>
      <c r="G13" s="707"/>
      <c r="H13" s="661">
        <v>215</v>
      </c>
      <c r="I13" s="661"/>
      <c r="J13" s="661"/>
      <c r="K13" s="661" t="s">
        <v>80</v>
      </c>
      <c r="L13" s="661"/>
      <c r="M13" s="661"/>
      <c r="N13" s="661">
        <v>295</v>
      </c>
      <c r="O13" s="661"/>
      <c r="P13" s="661"/>
      <c r="Q13" s="661">
        <v>295</v>
      </c>
      <c r="R13" s="661"/>
      <c r="S13" s="661"/>
      <c r="T13" s="661">
        <v>325</v>
      </c>
      <c r="U13" s="661"/>
      <c r="V13" s="661"/>
      <c r="W13" s="661">
        <v>335</v>
      </c>
      <c r="X13" s="661"/>
      <c r="Y13" s="661"/>
      <c r="Z13" s="708" t="s">
        <v>81</v>
      </c>
      <c r="AA13" s="661"/>
      <c r="AB13" s="662"/>
      <c r="AC13" s="24"/>
    </row>
    <row r="14" spans="1:29" ht="15" customHeight="1" x14ac:dyDescent="0.15">
      <c r="A14" s="24"/>
      <c r="B14" s="692"/>
      <c r="C14" s="693"/>
      <c r="D14" s="707"/>
      <c r="E14" s="707"/>
      <c r="F14" s="707"/>
      <c r="G14" s="707"/>
      <c r="H14" s="661"/>
      <c r="I14" s="661"/>
      <c r="J14" s="661"/>
      <c r="K14" s="661"/>
      <c r="L14" s="661"/>
      <c r="M14" s="661"/>
      <c r="N14" s="661"/>
      <c r="O14" s="661"/>
      <c r="P14" s="661"/>
      <c r="Q14" s="661"/>
      <c r="R14" s="661"/>
      <c r="S14" s="661"/>
      <c r="T14" s="661"/>
      <c r="U14" s="661"/>
      <c r="V14" s="661"/>
      <c r="W14" s="661"/>
      <c r="X14" s="661"/>
      <c r="Y14" s="661"/>
      <c r="Z14" s="661"/>
      <c r="AA14" s="661"/>
      <c r="AB14" s="662"/>
      <c r="AC14" s="24"/>
    </row>
    <row r="15" spans="1:29" ht="15" customHeight="1" x14ac:dyDescent="0.15">
      <c r="A15" s="24"/>
      <c r="B15" s="692"/>
      <c r="C15" s="693"/>
      <c r="D15" s="707" t="s">
        <v>82</v>
      </c>
      <c r="E15" s="707"/>
      <c r="F15" s="707"/>
      <c r="G15" s="707"/>
      <c r="H15" s="661">
        <v>215</v>
      </c>
      <c r="I15" s="661"/>
      <c r="J15" s="661"/>
      <c r="K15" s="708" t="s">
        <v>81</v>
      </c>
      <c r="L15" s="661"/>
      <c r="M15" s="661"/>
      <c r="N15" s="661">
        <v>295</v>
      </c>
      <c r="O15" s="661"/>
      <c r="P15" s="661"/>
      <c r="Q15" s="661">
        <v>295</v>
      </c>
      <c r="R15" s="661"/>
      <c r="S15" s="661"/>
      <c r="T15" s="708" t="s">
        <v>81</v>
      </c>
      <c r="U15" s="661"/>
      <c r="V15" s="661"/>
      <c r="W15" s="661">
        <v>325</v>
      </c>
      <c r="X15" s="661"/>
      <c r="Y15" s="661"/>
      <c r="Z15" s="708" t="s">
        <v>81</v>
      </c>
      <c r="AA15" s="661"/>
      <c r="AB15" s="662"/>
      <c r="AC15" s="24"/>
    </row>
    <row r="16" spans="1:29" ht="15" customHeight="1" x14ac:dyDescent="0.15">
      <c r="A16" s="24"/>
      <c r="B16" s="694"/>
      <c r="C16" s="695"/>
      <c r="D16" s="707"/>
      <c r="E16" s="707"/>
      <c r="F16" s="707"/>
      <c r="G16" s="707"/>
      <c r="H16" s="661"/>
      <c r="I16" s="661"/>
      <c r="J16" s="661"/>
      <c r="K16" s="661"/>
      <c r="L16" s="661"/>
      <c r="M16" s="661"/>
      <c r="N16" s="661"/>
      <c r="O16" s="661"/>
      <c r="P16" s="661"/>
      <c r="Q16" s="661"/>
      <c r="R16" s="661"/>
      <c r="S16" s="661"/>
      <c r="T16" s="661"/>
      <c r="U16" s="661"/>
      <c r="V16" s="661"/>
      <c r="W16" s="661"/>
      <c r="X16" s="661"/>
      <c r="Y16" s="661"/>
      <c r="Z16" s="661"/>
      <c r="AA16" s="661"/>
      <c r="AB16" s="662"/>
      <c r="AC16" s="24"/>
    </row>
    <row r="17" spans="1:29" ht="15" customHeight="1" x14ac:dyDescent="0.15">
      <c r="A17" s="24"/>
      <c r="B17" s="686" t="s">
        <v>83</v>
      </c>
      <c r="C17" s="663"/>
      <c r="D17" s="687" t="s">
        <v>84</v>
      </c>
      <c r="E17" s="687"/>
      <c r="F17" s="687"/>
      <c r="G17" s="687"/>
      <c r="H17" s="663">
        <v>400</v>
      </c>
      <c r="I17" s="663"/>
      <c r="J17" s="663"/>
      <c r="K17" s="663">
        <v>490</v>
      </c>
      <c r="L17" s="663"/>
      <c r="M17" s="663"/>
      <c r="N17" s="663">
        <v>490</v>
      </c>
      <c r="O17" s="663"/>
      <c r="P17" s="663"/>
      <c r="Q17" s="663">
        <v>490</v>
      </c>
      <c r="R17" s="663"/>
      <c r="S17" s="663"/>
      <c r="T17" s="663">
        <v>490</v>
      </c>
      <c r="U17" s="663"/>
      <c r="V17" s="663"/>
      <c r="W17" s="663" t="s">
        <v>85</v>
      </c>
      <c r="X17" s="663"/>
      <c r="Y17" s="663"/>
      <c r="Z17" s="663">
        <v>540</v>
      </c>
      <c r="AA17" s="663"/>
      <c r="AB17" s="664"/>
      <c r="AC17" s="24"/>
    </row>
    <row r="18" spans="1:29" ht="15" customHeight="1" x14ac:dyDescent="0.15">
      <c r="A18" s="24"/>
      <c r="B18" s="57"/>
      <c r="C18" s="58"/>
      <c r="D18" s="61"/>
      <c r="E18" s="61"/>
      <c r="F18" s="61"/>
      <c r="G18" s="61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24"/>
    </row>
    <row r="19" spans="1:29" ht="15" customHeight="1" x14ac:dyDescent="0.15">
      <c r="A19" s="24"/>
      <c r="B19" s="709" t="s">
        <v>86</v>
      </c>
      <c r="C19" s="671"/>
      <c r="D19" s="710" t="s">
        <v>87</v>
      </c>
      <c r="E19" s="710"/>
      <c r="F19" s="710"/>
      <c r="G19" s="710"/>
      <c r="H19" s="678" t="s">
        <v>88</v>
      </c>
      <c r="I19" s="671"/>
      <c r="J19" s="671"/>
      <c r="K19" s="713" t="s">
        <v>89</v>
      </c>
      <c r="L19" s="714"/>
      <c r="M19" s="715"/>
      <c r="N19" s="680" t="s">
        <v>90</v>
      </c>
      <c r="O19" s="671"/>
      <c r="P19" s="671"/>
      <c r="Q19" s="722" t="s">
        <v>91</v>
      </c>
      <c r="R19" s="723"/>
      <c r="S19" s="724"/>
      <c r="T19" s="731" t="s">
        <v>92</v>
      </c>
      <c r="U19" s="732"/>
      <c r="V19" s="733"/>
      <c r="W19" s="740" t="s">
        <v>93</v>
      </c>
      <c r="X19" s="741"/>
      <c r="Y19" s="742"/>
      <c r="Z19" s="722" t="s">
        <v>94</v>
      </c>
      <c r="AA19" s="723"/>
      <c r="AB19" s="723"/>
      <c r="AC19" s="57"/>
    </row>
    <row r="20" spans="1:29" ht="15" customHeight="1" x14ac:dyDescent="0.15">
      <c r="A20" s="24"/>
      <c r="B20" s="674"/>
      <c r="C20" s="675"/>
      <c r="D20" s="711"/>
      <c r="E20" s="711"/>
      <c r="F20" s="711"/>
      <c r="G20" s="711"/>
      <c r="H20" s="675"/>
      <c r="I20" s="675"/>
      <c r="J20" s="675"/>
      <c r="K20" s="716"/>
      <c r="L20" s="717"/>
      <c r="M20" s="718"/>
      <c r="N20" s="675"/>
      <c r="O20" s="675"/>
      <c r="P20" s="675"/>
      <c r="Q20" s="725"/>
      <c r="R20" s="726"/>
      <c r="S20" s="727"/>
      <c r="T20" s="734"/>
      <c r="U20" s="735"/>
      <c r="V20" s="736"/>
      <c r="W20" s="743"/>
      <c r="X20" s="744"/>
      <c r="Y20" s="745"/>
      <c r="Z20" s="725"/>
      <c r="AA20" s="726"/>
      <c r="AB20" s="726"/>
      <c r="AC20" s="58"/>
    </row>
    <row r="21" spans="1:29" ht="15" customHeight="1" x14ac:dyDescent="0.15">
      <c r="A21" s="24"/>
      <c r="B21" s="674"/>
      <c r="C21" s="675"/>
      <c r="D21" s="711"/>
      <c r="E21" s="711"/>
      <c r="F21" s="711"/>
      <c r="G21" s="711"/>
      <c r="H21" s="675"/>
      <c r="I21" s="675"/>
      <c r="J21" s="675"/>
      <c r="K21" s="716"/>
      <c r="L21" s="717"/>
      <c r="M21" s="718"/>
      <c r="N21" s="675"/>
      <c r="O21" s="675"/>
      <c r="P21" s="675"/>
      <c r="Q21" s="725"/>
      <c r="R21" s="726"/>
      <c r="S21" s="727"/>
      <c r="T21" s="734"/>
      <c r="U21" s="735"/>
      <c r="V21" s="736"/>
      <c r="W21" s="743"/>
      <c r="X21" s="744"/>
      <c r="Y21" s="745"/>
      <c r="Z21" s="725"/>
      <c r="AA21" s="726"/>
      <c r="AB21" s="726"/>
      <c r="AC21" s="58"/>
    </row>
    <row r="22" spans="1:29" ht="15" customHeight="1" x14ac:dyDescent="0.15">
      <c r="A22" s="24"/>
      <c r="B22" s="676"/>
      <c r="C22" s="677"/>
      <c r="D22" s="712"/>
      <c r="E22" s="712"/>
      <c r="F22" s="712"/>
      <c r="G22" s="712"/>
      <c r="H22" s="677"/>
      <c r="I22" s="677"/>
      <c r="J22" s="677"/>
      <c r="K22" s="719"/>
      <c r="L22" s="720"/>
      <c r="M22" s="721"/>
      <c r="N22" s="677"/>
      <c r="O22" s="677"/>
      <c r="P22" s="677"/>
      <c r="Q22" s="728"/>
      <c r="R22" s="729"/>
      <c r="S22" s="730"/>
      <c r="T22" s="737"/>
      <c r="U22" s="738"/>
      <c r="V22" s="739"/>
      <c r="W22" s="746"/>
      <c r="X22" s="747"/>
      <c r="Y22" s="748"/>
      <c r="Z22" s="728"/>
      <c r="AA22" s="729"/>
      <c r="AB22" s="729"/>
      <c r="AC22" s="58"/>
    </row>
    <row r="23" spans="1:29" ht="15" customHeight="1" x14ac:dyDescent="0.15">
      <c r="A23" s="24"/>
      <c r="B23" s="690" t="s">
        <v>77</v>
      </c>
      <c r="C23" s="691"/>
      <c r="D23" s="668" t="s">
        <v>78</v>
      </c>
      <c r="E23" s="668"/>
      <c r="F23" s="668"/>
      <c r="G23" s="668"/>
      <c r="H23" s="659">
        <v>450</v>
      </c>
      <c r="I23" s="659"/>
      <c r="J23" s="659"/>
      <c r="K23" s="696" t="s">
        <v>95</v>
      </c>
      <c r="L23" s="694"/>
      <c r="M23" s="695"/>
      <c r="N23" s="698">
        <v>315</v>
      </c>
      <c r="O23" s="690"/>
      <c r="P23" s="699"/>
      <c r="Q23" s="704">
        <v>355</v>
      </c>
      <c r="R23" s="705"/>
      <c r="S23" s="691"/>
      <c r="T23" s="704">
        <v>450</v>
      </c>
      <c r="U23" s="705"/>
      <c r="V23" s="691"/>
      <c r="W23" s="704">
        <v>380</v>
      </c>
      <c r="X23" s="705"/>
      <c r="Y23" s="691"/>
      <c r="Z23" s="704">
        <v>450</v>
      </c>
      <c r="AA23" s="705"/>
      <c r="AB23" s="705"/>
      <c r="AC23" s="58"/>
    </row>
    <row r="24" spans="1:29" ht="15" customHeight="1" x14ac:dyDescent="0.15">
      <c r="A24" s="24"/>
      <c r="B24" s="692"/>
      <c r="C24" s="693"/>
      <c r="D24" s="707" t="s">
        <v>79</v>
      </c>
      <c r="E24" s="707"/>
      <c r="F24" s="707"/>
      <c r="G24" s="707"/>
      <c r="H24" s="661">
        <v>430</v>
      </c>
      <c r="I24" s="661"/>
      <c r="J24" s="661"/>
      <c r="K24" s="697"/>
      <c r="L24" s="697"/>
      <c r="M24" s="666"/>
      <c r="N24" s="700"/>
      <c r="O24" s="701"/>
      <c r="P24" s="702"/>
      <c r="Q24" s="706"/>
      <c r="R24" s="692"/>
      <c r="S24" s="693"/>
      <c r="T24" s="706"/>
      <c r="U24" s="692"/>
      <c r="V24" s="693"/>
      <c r="W24" s="706"/>
      <c r="X24" s="692"/>
      <c r="Y24" s="693"/>
      <c r="Z24" s="706"/>
      <c r="AA24" s="692"/>
      <c r="AB24" s="692"/>
      <c r="AC24" s="57"/>
    </row>
    <row r="25" spans="1:29" ht="15" customHeight="1" x14ac:dyDescent="0.15">
      <c r="A25" s="24"/>
      <c r="B25" s="692"/>
      <c r="C25" s="693"/>
      <c r="D25" s="707"/>
      <c r="E25" s="707"/>
      <c r="F25" s="707"/>
      <c r="G25" s="707"/>
      <c r="H25" s="661"/>
      <c r="I25" s="661"/>
      <c r="J25" s="661"/>
      <c r="K25" s="697"/>
      <c r="L25" s="697"/>
      <c r="M25" s="666"/>
      <c r="N25" s="700"/>
      <c r="O25" s="701"/>
      <c r="P25" s="702"/>
      <c r="Q25" s="706"/>
      <c r="R25" s="692"/>
      <c r="S25" s="693"/>
      <c r="T25" s="706"/>
      <c r="U25" s="692"/>
      <c r="V25" s="693"/>
      <c r="W25" s="706"/>
      <c r="X25" s="692"/>
      <c r="Y25" s="693"/>
      <c r="Z25" s="706"/>
      <c r="AA25" s="692"/>
      <c r="AB25" s="692"/>
      <c r="AC25" s="58"/>
    </row>
    <row r="26" spans="1:29" ht="15" customHeight="1" x14ac:dyDescent="0.15">
      <c r="A26" s="24"/>
      <c r="B26" s="692"/>
      <c r="C26" s="693"/>
      <c r="D26" s="707" t="s">
        <v>82</v>
      </c>
      <c r="E26" s="707"/>
      <c r="F26" s="707"/>
      <c r="G26" s="707"/>
      <c r="H26" s="661">
        <v>420</v>
      </c>
      <c r="I26" s="661"/>
      <c r="J26" s="661"/>
      <c r="K26" s="697"/>
      <c r="L26" s="697"/>
      <c r="M26" s="666"/>
      <c r="N26" s="700"/>
      <c r="O26" s="701"/>
      <c r="P26" s="702"/>
      <c r="Q26" s="706"/>
      <c r="R26" s="692"/>
      <c r="S26" s="693"/>
      <c r="T26" s="706"/>
      <c r="U26" s="692"/>
      <c r="V26" s="693"/>
      <c r="W26" s="706"/>
      <c r="X26" s="692"/>
      <c r="Y26" s="693"/>
      <c r="Z26" s="706"/>
      <c r="AA26" s="692"/>
      <c r="AB26" s="692"/>
      <c r="AC26" s="57"/>
    </row>
    <row r="27" spans="1:29" ht="15" customHeight="1" x14ac:dyDescent="0.15">
      <c r="A27" s="24"/>
      <c r="B27" s="694"/>
      <c r="C27" s="695"/>
      <c r="D27" s="707"/>
      <c r="E27" s="707"/>
      <c r="F27" s="707"/>
      <c r="G27" s="707"/>
      <c r="H27" s="661"/>
      <c r="I27" s="661"/>
      <c r="J27" s="661"/>
      <c r="K27" s="697"/>
      <c r="L27" s="697"/>
      <c r="M27" s="666"/>
      <c r="N27" s="703"/>
      <c r="O27" s="696"/>
      <c r="P27" s="665"/>
      <c r="Q27" s="660"/>
      <c r="R27" s="694"/>
      <c r="S27" s="695"/>
      <c r="T27" s="660"/>
      <c r="U27" s="694"/>
      <c r="V27" s="695"/>
      <c r="W27" s="660"/>
      <c r="X27" s="694"/>
      <c r="Y27" s="695"/>
      <c r="Z27" s="660"/>
      <c r="AA27" s="694"/>
      <c r="AB27" s="694"/>
      <c r="AC27" s="58"/>
    </row>
    <row r="28" spans="1:29" ht="15" customHeight="1" x14ac:dyDescent="0.15">
      <c r="A28" s="24"/>
      <c r="B28" s="686" t="s">
        <v>83</v>
      </c>
      <c r="C28" s="663"/>
      <c r="D28" s="687" t="s">
        <v>84</v>
      </c>
      <c r="E28" s="687"/>
      <c r="F28" s="687"/>
      <c r="G28" s="687"/>
      <c r="H28" s="663">
        <v>570</v>
      </c>
      <c r="I28" s="663"/>
      <c r="J28" s="663"/>
      <c r="K28" s="688" t="s">
        <v>96</v>
      </c>
      <c r="L28" s="689"/>
      <c r="M28" s="667"/>
      <c r="N28" s="663">
        <v>490</v>
      </c>
      <c r="O28" s="663"/>
      <c r="P28" s="663"/>
      <c r="Q28" s="664">
        <v>520</v>
      </c>
      <c r="R28" s="689"/>
      <c r="S28" s="667"/>
      <c r="T28" s="664">
        <v>570</v>
      </c>
      <c r="U28" s="689"/>
      <c r="V28" s="667"/>
      <c r="W28" s="664">
        <v>500</v>
      </c>
      <c r="X28" s="689"/>
      <c r="Y28" s="667"/>
      <c r="Z28" s="664">
        <v>600</v>
      </c>
      <c r="AA28" s="689"/>
      <c r="AB28" s="689"/>
      <c r="AC28" s="58"/>
    </row>
    <row r="29" spans="1:29" ht="15" customHeight="1" x14ac:dyDescent="0.15">
      <c r="A29" s="24"/>
      <c r="B29" s="62" t="s">
        <v>97</v>
      </c>
      <c r="C29" s="56" t="s">
        <v>98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5" customHeight="1" x14ac:dyDescent="0.15">
      <c r="A30" s="24"/>
      <c r="B30" s="63" t="s">
        <v>99</v>
      </c>
      <c r="C30" s="56" t="s">
        <v>100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5" customHeight="1" x14ac:dyDescent="0.15">
      <c r="A31" s="24"/>
      <c r="B31" s="63" t="s">
        <v>101</v>
      </c>
      <c r="C31" s="56" t="s">
        <v>102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5" customHeight="1" x14ac:dyDescent="0.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5" customHeight="1" x14ac:dyDescent="0.15">
      <c r="A33" s="24"/>
      <c r="B33" s="56" t="s">
        <v>103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5" customHeight="1" x14ac:dyDescent="0.15">
      <c r="A34" s="24"/>
      <c r="B34" s="670" t="s">
        <v>104</v>
      </c>
      <c r="C34" s="671"/>
      <c r="D34" s="671"/>
      <c r="E34" s="678" t="s">
        <v>105</v>
      </c>
      <c r="F34" s="671"/>
      <c r="G34" s="671"/>
      <c r="H34" s="678" t="s">
        <v>106</v>
      </c>
      <c r="I34" s="671"/>
      <c r="J34" s="671"/>
      <c r="K34" s="680" t="s">
        <v>107</v>
      </c>
      <c r="L34" s="671"/>
      <c r="M34" s="671"/>
      <c r="N34" s="678" t="s">
        <v>108</v>
      </c>
      <c r="O34" s="671"/>
      <c r="P34" s="671"/>
      <c r="Q34" s="678" t="s">
        <v>109</v>
      </c>
      <c r="R34" s="671"/>
      <c r="S34" s="671"/>
      <c r="T34" s="680" t="s">
        <v>110</v>
      </c>
      <c r="U34" s="671"/>
      <c r="V34" s="671"/>
      <c r="W34" s="678" t="s">
        <v>111</v>
      </c>
      <c r="X34" s="671"/>
      <c r="Y34" s="671"/>
      <c r="Z34" s="680" t="s">
        <v>112</v>
      </c>
      <c r="AA34" s="671"/>
      <c r="AB34" s="682"/>
      <c r="AC34" s="24"/>
    </row>
    <row r="35" spans="1:29" ht="15" customHeight="1" x14ac:dyDescent="0.15">
      <c r="A35" s="24"/>
      <c r="B35" s="672"/>
      <c r="C35" s="673"/>
      <c r="D35" s="673"/>
      <c r="E35" s="679"/>
      <c r="F35" s="673"/>
      <c r="G35" s="673"/>
      <c r="H35" s="679"/>
      <c r="I35" s="673"/>
      <c r="J35" s="673"/>
      <c r="K35" s="681"/>
      <c r="L35" s="673"/>
      <c r="M35" s="673"/>
      <c r="N35" s="679"/>
      <c r="O35" s="673"/>
      <c r="P35" s="673"/>
      <c r="Q35" s="681"/>
      <c r="R35" s="673"/>
      <c r="S35" s="673"/>
      <c r="T35" s="681"/>
      <c r="U35" s="673"/>
      <c r="V35" s="673"/>
      <c r="W35" s="679"/>
      <c r="X35" s="673"/>
      <c r="Y35" s="673"/>
      <c r="Z35" s="681"/>
      <c r="AA35" s="673"/>
      <c r="AB35" s="683"/>
      <c r="AC35" s="24"/>
    </row>
    <row r="36" spans="1:29" ht="15" customHeight="1" x14ac:dyDescent="0.15">
      <c r="A36" s="24"/>
      <c r="B36" s="672"/>
      <c r="C36" s="673"/>
      <c r="D36" s="673"/>
      <c r="E36" s="679"/>
      <c r="F36" s="673"/>
      <c r="G36" s="673"/>
      <c r="H36" s="679"/>
      <c r="I36" s="673"/>
      <c r="J36" s="673"/>
      <c r="K36" s="681"/>
      <c r="L36" s="673"/>
      <c r="M36" s="673"/>
      <c r="N36" s="679"/>
      <c r="O36" s="673"/>
      <c r="P36" s="673"/>
      <c r="Q36" s="681"/>
      <c r="R36" s="673"/>
      <c r="S36" s="673"/>
      <c r="T36" s="681"/>
      <c r="U36" s="673"/>
      <c r="V36" s="673"/>
      <c r="W36" s="679"/>
      <c r="X36" s="673"/>
      <c r="Y36" s="673"/>
      <c r="Z36" s="681"/>
      <c r="AA36" s="673"/>
      <c r="AB36" s="683"/>
      <c r="AC36" s="24"/>
    </row>
    <row r="37" spans="1:29" ht="15" customHeight="1" x14ac:dyDescent="0.15">
      <c r="A37" s="24"/>
      <c r="B37" s="674"/>
      <c r="C37" s="675"/>
      <c r="D37" s="675"/>
      <c r="E37" s="675"/>
      <c r="F37" s="675"/>
      <c r="G37" s="675"/>
      <c r="H37" s="675"/>
      <c r="I37" s="675"/>
      <c r="J37" s="675"/>
      <c r="K37" s="675"/>
      <c r="L37" s="675"/>
      <c r="M37" s="675"/>
      <c r="N37" s="675"/>
      <c r="O37" s="675"/>
      <c r="P37" s="675"/>
      <c r="Q37" s="675"/>
      <c r="R37" s="675"/>
      <c r="S37" s="675"/>
      <c r="T37" s="675"/>
      <c r="U37" s="675"/>
      <c r="V37" s="675"/>
      <c r="W37" s="675"/>
      <c r="X37" s="675"/>
      <c r="Y37" s="675"/>
      <c r="Z37" s="675"/>
      <c r="AA37" s="675"/>
      <c r="AB37" s="684"/>
      <c r="AC37" s="24"/>
    </row>
    <row r="38" spans="1:29" ht="15" customHeight="1" x14ac:dyDescent="0.15">
      <c r="A38" s="24"/>
      <c r="B38" s="674"/>
      <c r="C38" s="675"/>
      <c r="D38" s="675"/>
      <c r="E38" s="675"/>
      <c r="F38" s="675"/>
      <c r="G38" s="675"/>
      <c r="H38" s="675"/>
      <c r="I38" s="675"/>
      <c r="J38" s="675"/>
      <c r="K38" s="675"/>
      <c r="L38" s="675"/>
      <c r="M38" s="675"/>
      <c r="N38" s="675"/>
      <c r="O38" s="675"/>
      <c r="P38" s="675"/>
      <c r="Q38" s="675"/>
      <c r="R38" s="675"/>
      <c r="S38" s="675"/>
      <c r="T38" s="675"/>
      <c r="U38" s="675"/>
      <c r="V38" s="675"/>
      <c r="W38" s="675"/>
      <c r="X38" s="675"/>
      <c r="Y38" s="675"/>
      <c r="Z38" s="675"/>
      <c r="AA38" s="675"/>
      <c r="AB38" s="684"/>
      <c r="AC38" s="24"/>
    </row>
    <row r="39" spans="1:29" ht="15" customHeight="1" x14ac:dyDescent="0.15">
      <c r="A39" s="24"/>
      <c r="B39" s="676"/>
      <c r="C39" s="677"/>
      <c r="D39" s="677"/>
      <c r="E39" s="677"/>
      <c r="F39" s="677"/>
      <c r="G39" s="677"/>
      <c r="H39" s="677"/>
      <c r="I39" s="677"/>
      <c r="J39" s="677"/>
      <c r="K39" s="677"/>
      <c r="L39" s="677"/>
      <c r="M39" s="677"/>
      <c r="N39" s="677"/>
      <c r="O39" s="677"/>
      <c r="P39" s="677"/>
      <c r="Q39" s="677"/>
      <c r="R39" s="677"/>
      <c r="S39" s="677"/>
      <c r="T39" s="677"/>
      <c r="U39" s="677"/>
      <c r="V39" s="677"/>
      <c r="W39" s="677"/>
      <c r="X39" s="677"/>
      <c r="Y39" s="677"/>
      <c r="Z39" s="677"/>
      <c r="AA39" s="677"/>
      <c r="AB39" s="685"/>
      <c r="AC39" s="24"/>
    </row>
    <row r="40" spans="1:29" ht="15" customHeight="1" x14ac:dyDescent="0.15">
      <c r="A40" s="24"/>
      <c r="B40" s="665" t="s">
        <v>113</v>
      </c>
      <c r="C40" s="659"/>
      <c r="D40" s="668" t="s">
        <v>77</v>
      </c>
      <c r="E40" s="659">
        <v>235</v>
      </c>
      <c r="F40" s="659"/>
      <c r="G40" s="659"/>
      <c r="H40" s="659">
        <v>245</v>
      </c>
      <c r="I40" s="659"/>
      <c r="J40" s="659"/>
      <c r="K40" s="659">
        <v>295</v>
      </c>
      <c r="L40" s="659"/>
      <c r="M40" s="659"/>
      <c r="N40" s="669" t="s">
        <v>114</v>
      </c>
      <c r="O40" s="659"/>
      <c r="P40" s="659"/>
      <c r="Q40" s="659">
        <v>325</v>
      </c>
      <c r="R40" s="659"/>
      <c r="S40" s="659"/>
      <c r="T40" s="659">
        <v>355</v>
      </c>
      <c r="U40" s="659"/>
      <c r="V40" s="659"/>
      <c r="W40" s="659">
        <v>390</v>
      </c>
      <c r="X40" s="659"/>
      <c r="Y40" s="659"/>
      <c r="Z40" s="659">
        <v>440</v>
      </c>
      <c r="AA40" s="659"/>
      <c r="AB40" s="660"/>
      <c r="AC40" s="24"/>
    </row>
    <row r="41" spans="1:29" ht="15" customHeight="1" x14ac:dyDescent="0.15">
      <c r="A41" s="24"/>
      <c r="B41" s="666"/>
      <c r="C41" s="661"/>
      <c r="D41" s="661"/>
      <c r="E41" s="661"/>
      <c r="F41" s="661"/>
      <c r="G41" s="661"/>
      <c r="H41" s="661"/>
      <c r="I41" s="661"/>
      <c r="J41" s="661"/>
      <c r="K41" s="661"/>
      <c r="L41" s="661"/>
      <c r="M41" s="661"/>
      <c r="N41" s="661"/>
      <c r="O41" s="661"/>
      <c r="P41" s="661"/>
      <c r="Q41" s="661"/>
      <c r="R41" s="661"/>
      <c r="S41" s="661"/>
      <c r="T41" s="661"/>
      <c r="U41" s="661"/>
      <c r="V41" s="661"/>
      <c r="W41" s="661"/>
      <c r="X41" s="661"/>
      <c r="Y41" s="661"/>
      <c r="Z41" s="661"/>
      <c r="AA41" s="661"/>
      <c r="AB41" s="662"/>
      <c r="AC41" s="24"/>
    </row>
    <row r="42" spans="1:29" ht="15" customHeight="1" x14ac:dyDescent="0.15">
      <c r="A42" s="24"/>
      <c r="B42" s="667"/>
      <c r="C42" s="663"/>
      <c r="D42" s="59" t="s">
        <v>83</v>
      </c>
      <c r="E42" s="663">
        <v>400</v>
      </c>
      <c r="F42" s="663"/>
      <c r="G42" s="663"/>
      <c r="H42" s="663">
        <v>400</v>
      </c>
      <c r="I42" s="663"/>
      <c r="J42" s="663"/>
      <c r="K42" s="663">
        <v>400</v>
      </c>
      <c r="L42" s="663"/>
      <c r="M42" s="663"/>
      <c r="N42" s="663">
        <v>490</v>
      </c>
      <c r="O42" s="663"/>
      <c r="P42" s="663"/>
      <c r="Q42" s="663">
        <v>490</v>
      </c>
      <c r="R42" s="663"/>
      <c r="S42" s="663"/>
      <c r="T42" s="663">
        <v>500</v>
      </c>
      <c r="U42" s="663"/>
      <c r="V42" s="663"/>
      <c r="W42" s="663">
        <v>540</v>
      </c>
      <c r="X42" s="663"/>
      <c r="Y42" s="663"/>
      <c r="Z42" s="663">
        <v>590</v>
      </c>
      <c r="AA42" s="663"/>
      <c r="AB42" s="664"/>
      <c r="AC42" s="24"/>
    </row>
    <row r="43" spans="1:29" ht="15" customHeight="1" x14ac:dyDescent="0.15">
      <c r="A43" s="24"/>
      <c r="B43" s="63" t="s">
        <v>97</v>
      </c>
      <c r="C43" s="56" t="s">
        <v>115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</row>
  </sheetData>
  <mergeCells count="101">
    <mergeCell ref="D15:G16"/>
    <mergeCell ref="H15:J16"/>
    <mergeCell ref="K15:M16"/>
    <mergeCell ref="N15:P16"/>
    <mergeCell ref="Q15:S16"/>
    <mergeCell ref="T15:V16"/>
    <mergeCell ref="W15:Y16"/>
    <mergeCell ref="Q12:S12"/>
    <mergeCell ref="T12:V12"/>
    <mergeCell ref="W12:Y12"/>
    <mergeCell ref="Z12:AB12"/>
    <mergeCell ref="D13:G14"/>
    <mergeCell ref="H13:J14"/>
    <mergeCell ref="K13:M14"/>
    <mergeCell ref="N13:P14"/>
    <mergeCell ref="Q13:S14"/>
    <mergeCell ref="T13:V14"/>
    <mergeCell ref="W13:Y14"/>
    <mergeCell ref="Z13:AB14"/>
    <mergeCell ref="B8:C11"/>
    <mergeCell ref="D8:G11"/>
    <mergeCell ref="H8:J11"/>
    <mergeCell ref="K8:M11"/>
    <mergeCell ref="N8:P11"/>
    <mergeCell ref="Q8:S11"/>
    <mergeCell ref="T8:V11"/>
    <mergeCell ref="W8:Y11"/>
    <mergeCell ref="Z8:AB11"/>
    <mergeCell ref="Z15:AB16"/>
    <mergeCell ref="B19:C22"/>
    <mergeCell ref="D19:G22"/>
    <mergeCell ref="H19:J22"/>
    <mergeCell ref="K19:M22"/>
    <mergeCell ref="N19:P22"/>
    <mergeCell ref="Q19:S22"/>
    <mergeCell ref="T19:V22"/>
    <mergeCell ref="W19:Y22"/>
    <mergeCell ref="Z19:AB22"/>
    <mergeCell ref="B17:C17"/>
    <mergeCell ref="D17:G17"/>
    <mergeCell ref="H17:J17"/>
    <mergeCell ref="K17:M17"/>
    <mergeCell ref="N17:P17"/>
    <mergeCell ref="Q17:S17"/>
    <mergeCell ref="T17:V17"/>
    <mergeCell ref="W17:Y17"/>
    <mergeCell ref="Z17:AB17"/>
    <mergeCell ref="B12:C16"/>
    <mergeCell ref="D12:G12"/>
    <mergeCell ref="H12:J12"/>
    <mergeCell ref="K12:M12"/>
    <mergeCell ref="N12:P12"/>
    <mergeCell ref="B23:C27"/>
    <mergeCell ref="D23:G23"/>
    <mergeCell ref="H23:J23"/>
    <mergeCell ref="K23:M27"/>
    <mergeCell ref="N23:P27"/>
    <mergeCell ref="Q23:S27"/>
    <mergeCell ref="T23:V27"/>
    <mergeCell ref="W23:Y27"/>
    <mergeCell ref="Z23:AB27"/>
    <mergeCell ref="D24:G25"/>
    <mergeCell ref="H24:J25"/>
    <mergeCell ref="D26:G27"/>
    <mergeCell ref="H26:J27"/>
    <mergeCell ref="B28:C28"/>
    <mergeCell ref="D28:G28"/>
    <mergeCell ref="H28:J28"/>
    <mergeCell ref="K28:M28"/>
    <mergeCell ref="N28:P28"/>
    <mergeCell ref="Q28:S28"/>
    <mergeCell ref="T28:V28"/>
    <mergeCell ref="W28:Y28"/>
    <mergeCell ref="Z28:AB28"/>
    <mergeCell ref="B34:D39"/>
    <mergeCell ref="E34:G39"/>
    <mergeCell ref="H34:J39"/>
    <mergeCell ref="K34:M39"/>
    <mergeCell ref="N34:P39"/>
    <mergeCell ref="Q34:S39"/>
    <mergeCell ref="T34:V39"/>
    <mergeCell ref="W34:Y39"/>
    <mergeCell ref="Z34:AB39"/>
    <mergeCell ref="B40:C42"/>
    <mergeCell ref="D40:D41"/>
    <mergeCell ref="E40:G41"/>
    <mergeCell ref="H40:J41"/>
    <mergeCell ref="K40:M41"/>
    <mergeCell ref="N40:P41"/>
    <mergeCell ref="Q40:S41"/>
    <mergeCell ref="T40:V41"/>
    <mergeCell ref="W40:Y41"/>
    <mergeCell ref="Z40:AB41"/>
    <mergeCell ref="E42:G42"/>
    <mergeCell ref="H42:J42"/>
    <mergeCell ref="K42:M42"/>
    <mergeCell ref="N42:P42"/>
    <mergeCell ref="Q42:S42"/>
    <mergeCell ref="T42:V42"/>
    <mergeCell ref="W42:Y42"/>
    <mergeCell ref="Z42:AB42"/>
  </mergeCells>
  <phoneticPr fontId="3" type="noConversion"/>
  <pageMargins left="0.51181102362204722" right="0.47244094488188981" top="0.78740157480314965" bottom="0.6692913385826772" header="0.51181102362204722" footer="0.3937007874015748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6"/>
  <sheetViews>
    <sheetView workbookViewId="0">
      <selection activeCell="V25" sqref="V25"/>
    </sheetView>
  </sheetViews>
  <sheetFormatPr defaultColWidth="2.44140625" defaultRowHeight="15" customHeight="1" x14ac:dyDescent="0.15"/>
  <cols>
    <col min="1" max="16384" width="2.44140625" style="498"/>
  </cols>
  <sheetData>
    <row r="1" spans="1:49" ht="15" customHeight="1" x14ac:dyDescent="0.15">
      <c r="A1" s="503" t="s">
        <v>3877</v>
      </c>
      <c r="B1" s="503"/>
      <c r="C1" s="502"/>
      <c r="AW1" s="499" t="s">
        <v>3876</v>
      </c>
    </row>
    <row r="3" spans="1:49" ht="15" customHeight="1" x14ac:dyDescent="0.15">
      <c r="A3" s="788" t="s">
        <v>3875</v>
      </c>
      <c r="B3" s="789"/>
      <c r="C3" s="789"/>
      <c r="D3" s="790"/>
      <c r="E3" s="790" t="s">
        <v>3874</v>
      </c>
      <c r="F3" s="790"/>
      <c r="G3" s="790"/>
      <c r="H3" s="790"/>
      <c r="I3" s="794" t="s">
        <v>3873</v>
      </c>
      <c r="J3" s="794"/>
      <c r="K3" s="794"/>
      <c r="L3" s="794"/>
      <c r="M3" s="795" t="s">
        <v>3872</v>
      </c>
      <c r="N3" s="796"/>
      <c r="O3" s="796"/>
      <c r="P3" s="796"/>
      <c r="Q3" s="796"/>
      <c r="R3" s="796"/>
      <c r="S3" s="776" t="s">
        <v>3871</v>
      </c>
      <c r="T3" s="776"/>
      <c r="U3" s="776"/>
      <c r="V3" s="776"/>
      <c r="W3" s="776"/>
      <c r="X3" s="776"/>
      <c r="Y3" s="776"/>
      <c r="Z3" s="776"/>
      <c r="AA3" s="776"/>
      <c r="AB3" s="776"/>
      <c r="AC3" s="776"/>
      <c r="AD3" s="776"/>
      <c r="AE3" s="776" t="s">
        <v>3870</v>
      </c>
      <c r="AF3" s="776"/>
      <c r="AG3" s="776"/>
      <c r="AH3" s="776"/>
      <c r="AI3" s="776"/>
      <c r="AJ3" s="787"/>
      <c r="AK3" s="776" t="s">
        <v>3869</v>
      </c>
      <c r="AL3" s="776"/>
      <c r="AM3" s="776"/>
      <c r="AN3" s="776"/>
      <c r="AO3" s="776"/>
      <c r="AP3" s="776"/>
      <c r="AQ3" s="777" t="s">
        <v>3868</v>
      </c>
      <c r="AR3" s="777"/>
      <c r="AS3" s="777"/>
      <c r="AT3" s="777"/>
      <c r="AU3" s="777"/>
      <c r="AV3" s="778"/>
      <c r="AW3" s="499" t="s">
        <v>3867</v>
      </c>
    </row>
    <row r="4" spans="1:49" ht="15" customHeight="1" x14ac:dyDescent="0.25">
      <c r="A4" s="791"/>
      <c r="B4" s="792"/>
      <c r="C4" s="792"/>
      <c r="D4" s="793"/>
      <c r="E4" s="793"/>
      <c r="F4" s="793"/>
      <c r="G4" s="793"/>
      <c r="H4" s="793"/>
      <c r="I4" s="779" t="s">
        <v>3866</v>
      </c>
      <c r="J4" s="779"/>
      <c r="K4" s="779" t="s">
        <v>3865</v>
      </c>
      <c r="L4" s="780"/>
      <c r="M4" s="781" t="s">
        <v>3864</v>
      </c>
      <c r="N4" s="782"/>
      <c r="O4" s="781" t="s">
        <v>3863</v>
      </c>
      <c r="P4" s="782"/>
      <c r="Q4" s="781" t="s">
        <v>3862</v>
      </c>
      <c r="R4" s="782"/>
      <c r="S4" s="783" t="s">
        <v>3861</v>
      </c>
      <c r="T4" s="783"/>
      <c r="U4" s="783"/>
      <c r="V4" s="783" t="s">
        <v>3860</v>
      </c>
      <c r="W4" s="783"/>
      <c r="X4" s="783"/>
      <c r="Y4" s="783" t="s">
        <v>3859</v>
      </c>
      <c r="Z4" s="783"/>
      <c r="AA4" s="783"/>
      <c r="AB4" s="783" t="s">
        <v>3858</v>
      </c>
      <c r="AC4" s="783"/>
      <c r="AD4" s="783"/>
      <c r="AE4" s="783" t="s">
        <v>3857</v>
      </c>
      <c r="AF4" s="783"/>
      <c r="AG4" s="783"/>
      <c r="AH4" s="783" t="s">
        <v>3856</v>
      </c>
      <c r="AI4" s="783"/>
      <c r="AJ4" s="784"/>
      <c r="AK4" s="783" t="s">
        <v>3857</v>
      </c>
      <c r="AL4" s="783"/>
      <c r="AM4" s="783"/>
      <c r="AN4" s="783" t="s">
        <v>3856</v>
      </c>
      <c r="AO4" s="783"/>
      <c r="AP4" s="784"/>
      <c r="AQ4" s="785" t="s">
        <v>3857</v>
      </c>
      <c r="AR4" s="785"/>
      <c r="AS4" s="785"/>
      <c r="AT4" s="785" t="s">
        <v>3856</v>
      </c>
      <c r="AU4" s="785"/>
      <c r="AV4" s="786"/>
      <c r="AW4" s="499"/>
    </row>
    <row r="5" spans="1:49" ht="15" customHeight="1" x14ac:dyDescent="0.15">
      <c r="D5" s="501"/>
      <c r="G5" s="500"/>
      <c r="H5" s="500"/>
      <c r="I5" s="500"/>
      <c r="J5" s="500"/>
    </row>
    <row r="6" spans="1:49" ht="15" customHeight="1" x14ac:dyDescent="0.15">
      <c r="A6" s="757"/>
      <c r="B6" s="758"/>
      <c r="C6" s="758"/>
      <c r="D6" s="759"/>
      <c r="E6" s="767"/>
      <c r="F6" s="768"/>
      <c r="G6" s="768"/>
      <c r="H6" s="769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5"/>
      <c r="T6" s="755"/>
      <c r="U6" s="755"/>
      <c r="V6" s="755"/>
      <c r="W6" s="755"/>
      <c r="X6" s="755"/>
      <c r="Y6" s="755"/>
      <c r="Z6" s="755"/>
      <c r="AA6" s="755"/>
      <c r="AB6" s="755"/>
      <c r="AC6" s="755"/>
      <c r="AD6" s="755"/>
      <c r="AE6" s="763"/>
      <c r="AF6" s="763"/>
      <c r="AG6" s="763"/>
      <c r="AH6" s="763"/>
      <c r="AI6" s="763"/>
      <c r="AJ6" s="763"/>
      <c r="AK6" s="749"/>
      <c r="AL6" s="749"/>
      <c r="AM6" s="749"/>
      <c r="AN6" s="749"/>
      <c r="AO6" s="749"/>
      <c r="AP6" s="749"/>
      <c r="AQ6" s="749"/>
      <c r="AR6" s="749"/>
      <c r="AS6" s="749"/>
      <c r="AT6" s="749"/>
      <c r="AU6" s="749"/>
      <c r="AV6" s="750"/>
      <c r="AW6" s="499" t="s">
        <v>3855</v>
      </c>
    </row>
    <row r="7" spans="1:49" ht="15" customHeight="1" x14ac:dyDescent="0.15">
      <c r="A7" s="757"/>
      <c r="B7" s="758"/>
      <c r="C7" s="758"/>
      <c r="D7" s="759"/>
      <c r="E7" s="770"/>
      <c r="F7" s="771"/>
      <c r="G7" s="771"/>
      <c r="H7" s="772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5"/>
      <c r="T7" s="755"/>
      <c r="U7" s="755"/>
      <c r="V7" s="755"/>
      <c r="W7" s="755"/>
      <c r="X7" s="755"/>
      <c r="Y7" s="755"/>
      <c r="Z7" s="755"/>
      <c r="AA7" s="755"/>
      <c r="AB7" s="755"/>
      <c r="AC7" s="755"/>
      <c r="AD7" s="755"/>
      <c r="AE7" s="763"/>
      <c r="AF7" s="763"/>
      <c r="AG7" s="763"/>
      <c r="AH7" s="763"/>
      <c r="AI7" s="763"/>
      <c r="AJ7" s="763"/>
      <c r="AK7" s="749"/>
      <c r="AL7" s="749"/>
      <c r="AM7" s="749"/>
      <c r="AN7" s="749"/>
      <c r="AO7" s="749"/>
      <c r="AP7" s="749"/>
      <c r="AQ7" s="749"/>
      <c r="AR7" s="749"/>
      <c r="AS7" s="749"/>
      <c r="AT7" s="749"/>
      <c r="AU7" s="749"/>
      <c r="AV7" s="750"/>
      <c r="AW7" s="499"/>
    </row>
    <row r="8" spans="1:49" ht="15" customHeight="1" x14ac:dyDescent="0.15">
      <c r="A8" s="498">
        <v>0</v>
      </c>
      <c r="B8" s="498">
        <v>1</v>
      </c>
      <c r="C8" s="498">
        <v>2</v>
      </c>
      <c r="D8" s="498">
        <v>3</v>
      </c>
      <c r="E8" s="498">
        <v>4</v>
      </c>
      <c r="F8" s="498">
        <v>5</v>
      </c>
      <c r="G8" s="498">
        <v>6</v>
      </c>
      <c r="H8" s="498">
        <v>7</v>
      </c>
      <c r="I8" s="498">
        <v>8</v>
      </c>
      <c r="J8" s="498">
        <v>9</v>
      </c>
      <c r="K8" s="498">
        <v>10</v>
      </c>
      <c r="L8" s="498">
        <v>11</v>
      </c>
      <c r="M8" s="498">
        <v>12</v>
      </c>
      <c r="N8" s="498">
        <v>13</v>
      </c>
      <c r="O8" s="498">
        <v>14</v>
      </c>
      <c r="P8" s="498">
        <v>15</v>
      </c>
      <c r="Q8" s="498">
        <v>16</v>
      </c>
      <c r="R8" s="498">
        <v>17</v>
      </c>
      <c r="S8" s="498">
        <v>18</v>
      </c>
      <c r="T8" s="498">
        <v>19</v>
      </c>
      <c r="U8" s="498">
        <v>20</v>
      </c>
      <c r="V8" s="498">
        <v>21</v>
      </c>
      <c r="W8" s="498">
        <v>22</v>
      </c>
      <c r="X8" s="498">
        <v>23</v>
      </c>
      <c r="Y8" s="498">
        <v>24</v>
      </c>
      <c r="Z8" s="498">
        <v>25</v>
      </c>
      <c r="AA8" s="498">
        <v>26</v>
      </c>
      <c r="AB8" s="498">
        <v>27</v>
      </c>
      <c r="AC8" s="498">
        <v>28</v>
      </c>
      <c r="AD8" s="498">
        <v>29</v>
      </c>
      <c r="AE8" s="498">
        <v>30</v>
      </c>
      <c r="AF8" s="498">
        <v>31</v>
      </c>
      <c r="AG8" s="498">
        <v>32</v>
      </c>
      <c r="AH8" s="498">
        <v>33</v>
      </c>
      <c r="AI8" s="498">
        <v>34</v>
      </c>
      <c r="AJ8" s="498">
        <v>35</v>
      </c>
      <c r="AK8" s="498">
        <v>36</v>
      </c>
      <c r="AL8" s="498">
        <v>37</v>
      </c>
      <c r="AM8" s="498">
        <v>38</v>
      </c>
      <c r="AN8" s="498">
        <v>39</v>
      </c>
      <c r="AO8" s="498">
        <v>40</v>
      </c>
      <c r="AP8" s="498">
        <v>41</v>
      </c>
      <c r="AQ8" s="498">
        <v>42</v>
      </c>
      <c r="AR8" s="498">
        <v>43</v>
      </c>
      <c r="AS8" s="498">
        <v>44</v>
      </c>
      <c r="AT8" s="498">
        <v>45</v>
      </c>
    </row>
    <row r="9" spans="1:49" ht="15" customHeight="1" x14ac:dyDescent="0.15">
      <c r="A9" s="757"/>
      <c r="B9" s="758"/>
      <c r="C9" s="758"/>
      <c r="D9" s="759"/>
      <c r="E9" s="767"/>
      <c r="F9" s="768"/>
      <c r="G9" s="768"/>
      <c r="H9" s="769"/>
      <c r="I9" s="753"/>
      <c r="J9" s="753"/>
      <c r="K9" s="753"/>
      <c r="L9" s="753"/>
      <c r="M9" s="753"/>
      <c r="N9" s="753"/>
      <c r="O9" s="753"/>
      <c r="P9" s="753"/>
      <c r="Q9" s="753"/>
      <c r="R9" s="753"/>
      <c r="S9" s="755"/>
      <c r="T9" s="755"/>
      <c r="U9" s="755"/>
      <c r="V9" s="755"/>
      <c r="W9" s="755"/>
      <c r="X9" s="755"/>
      <c r="Y9" s="755"/>
      <c r="Z9" s="755"/>
      <c r="AA9" s="755"/>
      <c r="AB9" s="755"/>
      <c r="AC9" s="755"/>
      <c r="AD9" s="755"/>
      <c r="AE9" s="763"/>
      <c r="AF9" s="763"/>
      <c r="AG9" s="763"/>
      <c r="AH9" s="763"/>
      <c r="AI9" s="763"/>
      <c r="AJ9" s="765"/>
      <c r="AK9" s="749"/>
      <c r="AL9" s="749"/>
      <c r="AM9" s="749"/>
      <c r="AN9" s="749"/>
      <c r="AO9" s="749"/>
      <c r="AP9" s="749"/>
      <c r="AQ9" s="749"/>
      <c r="AR9" s="749"/>
      <c r="AS9" s="749"/>
      <c r="AT9" s="749"/>
      <c r="AU9" s="749"/>
      <c r="AV9" s="750"/>
      <c r="AW9" s="499" t="s">
        <v>3854</v>
      </c>
    </row>
    <row r="10" spans="1:49" ht="15" customHeight="1" x14ac:dyDescent="0.15">
      <c r="A10" s="760"/>
      <c r="B10" s="761"/>
      <c r="C10" s="761"/>
      <c r="D10" s="762"/>
      <c r="E10" s="773"/>
      <c r="F10" s="774"/>
      <c r="G10" s="774"/>
      <c r="H10" s="775"/>
      <c r="I10" s="754"/>
      <c r="J10" s="754"/>
      <c r="K10" s="754"/>
      <c r="L10" s="754"/>
      <c r="M10" s="754"/>
      <c r="N10" s="754"/>
      <c r="O10" s="754"/>
      <c r="P10" s="754"/>
      <c r="Q10" s="754"/>
      <c r="R10" s="754"/>
      <c r="S10" s="756"/>
      <c r="T10" s="756"/>
      <c r="U10" s="756"/>
      <c r="V10" s="756"/>
      <c r="W10" s="756"/>
      <c r="X10" s="756"/>
      <c r="Y10" s="756"/>
      <c r="Z10" s="756"/>
      <c r="AA10" s="756"/>
      <c r="AB10" s="756"/>
      <c r="AC10" s="756"/>
      <c r="AD10" s="756"/>
      <c r="AE10" s="764"/>
      <c r="AF10" s="764"/>
      <c r="AG10" s="764"/>
      <c r="AH10" s="764"/>
      <c r="AI10" s="764"/>
      <c r="AJ10" s="766"/>
      <c r="AK10" s="751"/>
      <c r="AL10" s="751"/>
      <c r="AM10" s="751"/>
      <c r="AN10" s="751"/>
      <c r="AO10" s="751"/>
      <c r="AP10" s="751"/>
      <c r="AQ10" s="751"/>
      <c r="AR10" s="751"/>
      <c r="AS10" s="751"/>
      <c r="AT10" s="751"/>
      <c r="AU10" s="751"/>
      <c r="AV10" s="752"/>
      <c r="AW10" s="499"/>
    </row>
    <row r="12" spans="1:49" ht="15" customHeight="1" x14ac:dyDescent="0.15">
      <c r="A12" s="757"/>
      <c r="B12" s="758"/>
      <c r="C12" s="758"/>
      <c r="D12" s="759"/>
      <c r="E12" s="767"/>
      <c r="F12" s="768"/>
      <c r="G12" s="768"/>
      <c r="H12" s="769"/>
      <c r="I12" s="753" t="s">
        <v>3852</v>
      </c>
      <c r="J12" s="753"/>
      <c r="K12" s="753" t="s">
        <v>3852</v>
      </c>
      <c r="L12" s="753"/>
      <c r="M12" s="753" t="s">
        <v>3852</v>
      </c>
      <c r="N12" s="753"/>
      <c r="O12" s="753" t="s">
        <v>3852</v>
      </c>
      <c r="P12" s="753"/>
      <c r="Q12" s="753" t="s">
        <v>3852</v>
      </c>
      <c r="R12" s="753"/>
      <c r="S12" s="755"/>
      <c r="T12" s="755"/>
      <c r="U12" s="755"/>
      <c r="V12" s="755"/>
      <c r="W12" s="755"/>
      <c r="X12" s="755"/>
      <c r="Y12" s="755"/>
      <c r="Z12" s="755"/>
      <c r="AA12" s="755"/>
      <c r="AB12" s="755"/>
      <c r="AC12" s="755"/>
      <c r="AD12" s="755"/>
      <c r="AE12" s="763"/>
      <c r="AF12" s="763"/>
      <c r="AG12" s="763"/>
      <c r="AH12" s="763"/>
      <c r="AI12" s="763"/>
      <c r="AJ12" s="763"/>
      <c r="AK12" s="749"/>
      <c r="AL12" s="749"/>
      <c r="AM12" s="749"/>
      <c r="AN12" s="749"/>
      <c r="AO12" s="749"/>
      <c r="AP12" s="749"/>
      <c r="AQ12" s="749"/>
      <c r="AR12" s="749"/>
      <c r="AS12" s="749"/>
      <c r="AT12" s="749"/>
      <c r="AU12" s="749"/>
      <c r="AV12" s="750"/>
      <c r="AW12" s="499" t="s">
        <v>3853</v>
      </c>
    </row>
    <row r="13" spans="1:49" ht="15" customHeight="1" x14ac:dyDescent="0.15">
      <c r="A13" s="757"/>
      <c r="B13" s="758"/>
      <c r="C13" s="758"/>
      <c r="D13" s="759"/>
      <c r="E13" s="770"/>
      <c r="F13" s="771"/>
      <c r="G13" s="771"/>
      <c r="H13" s="772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5"/>
      <c r="T13" s="755"/>
      <c r="U13" s="755"/>
      <c r="V13" s="755"/>
      <c r="W13" s="755"/>
      <c r="X13" s="755"/>
      <c r="Y13" s="755"/>
      <c r="Z13" s="755"/>
      <c r="AA13" s="755"/>
      <c r="AB13" s="755"/>
      <c r="AC13" s="755"/>
      <c r="AD13" s="755"/>
      <c r="AE13" s="763"/>
      <c r="AF13" s="763"/>
      <c r="AG13" s="763"/>
      <c r="AH13" s="763"/>
      <c r="AI13" s="763"/>
      <c r="AJ13" s="763"/>
      <c r="AK13" s="749"/>
      <c r="AL13" s="749"/>
      <c r="AM13" s="749"/>
      <c r="AN13" s="749"/>
      <c r="AO13" s="749"/>
      <c r="AP13" s="749"/>
      <c r="AQ13" s="749"/>
      <c r="AR13" s="749"/>
      <c r="AS13" s="749"/>
      <c r="AT13" s="749"/>
      <c r="AU13" s="749"/>
      <c r="AV13" s="750"/>
      <c r="AW13" s="499"/>
    </row>
    <row r="15" spans="1:49" ht="15" customHeight="1" x14ac:dyDescent="0.15">
      <c r="A15" s="757"/>
      <c r="B15" s="758"/>
      <c r="C15" s="758"/>
      <c r="D15" s="759"/>
      <c r="E15" s="767"/>
      <c r="F15" s="768"/>
      <c r="G15" s="768"/>
      <c r="H15" s="769"/>
      <c r="I15" s="753" t="s">
        <v>3852</v>
      </c>
      <c r="J15" s="753"/>
      <c r="K15" s="753" t="s">
        <v>3852</v>
      </c>
      <c r="L15" s="753"/>
      <c r="M15" s="753" t="s">
        <v>3852</v>
      </c>
      <c r="N15" s="753"/>
      <c r="O15" s="753" t="s">
        <v>3852</v>
      </c>
      <c r="P15" s="753"/>
      <c r="Q15" s="753" t="s">
        <v>3852</v>
      </c>
      <c r="R15" s="753"/>
      <c r="S15" s="755"/>
      <c r="T15" s="755"/>
      <c r="U15" s="755"/>
      <c r="V15" s="755"/>
      <c r="W15" s="755"/>
      <c r="X15" s="755"/>
      <c r="Y15" s="755"/>
      <c r="Z15" s="755"/>
      <c r="AA15" s="755"/>
      <c r="AB15" s="755"/>
      <c r="AC15" s="755"/>
      <c r="AD15" s="755"/>
      <c r="AE15" s="763"/>
      <c r="AF15" s="763"/>
      <c r="AG15" s="763"/>
      <c r="AH15" s="763"/>
      <c r="AI15" s="763"/>
      <c r="AJ15" s="765"/>
      <c r="AK15" s="749"/>
      <c r="AL15" s="749"/>
      <c r="AM15" s="749"/>
      <c r="AN15" s="749"/>
      <c r="AO15" s="749"/>
      <c r="AP15" s="749"/>
      <c r="AQ15" s="749"/>
      <c r="AR15" s="749"/>
      <c r="AS15" s="749"/>
      <c r="AT15" s="749"/>
      <c r="AU15" s="749"/>
      <c r="AV15" s="750"/>
      <c r="AW15" s="499" t="s">
        <v>3851</v>
      </c>
    </row>
    <row r="16" spans="1:49" ht="15" customHeight="1" x14ac:dyDescent="0.15">
      <c r="A16" s="760"/>
      <c r="B16" s="761"/>
      <c r="C16" s="761"/>
      <c r="D16" s="762"/>
      <c r="E16" s="773"/>
      <c r="F16" s="774"/>
      <c r="G16" s="774"/>
      <c r="H16" s="775"/>
      <c r="I16" s="754"/>
      <c r="J16" s="754"/>
      <c r="K16" s="754"/>
      <c r="L16" s="754"/>
      <c r="M16" s="754"/>
      <c r="N16" s="754"/>
      <c r="O16" s="754"/>
      <c r="P16" s="754"/>
      <c r="Q16" s="754"/>
      <c r="R16" s="754"/>
      <c r="S16" s="756"/>
      <c r="T16" s="756"/>
      <c r="U16" s="756"/>
      <c r="V16" s="756"/>
      <c r="W16" s="756"/>
      <c r="X16" s="756"/>
      <c r="Y16" s="756"/>
      <c r="Z16" s="756"/>
      <c r="AA16" s="756"/>
      <c r="AB16" s="756"/>
      <c r="AC16" s="756"/>
      <c r="AD16" s="756"/>
      <c r="AE16" s="764"/>
      <c r="AF16" s="764"/>
      <c r="AG16" s="764"/>
      <c r="AH16" s="764"/>
      <c r="AI16" s="764"/>
      <c r="AJ16" s="766"/>
      <c r="AK16" s="751"/>
      <c r="AL16" s="751"/>
      <c r="AM16" s="751"/>
      <c r="AN16" s="751"/>
      <c r="AO16" s="751"/>
      <c r="AP16" s="751"/>
      <c r="AQ16" s="751"/>
      <c r="AR16" s="751"/>
      <c r="AS16" s="751"/>
      <c r="AT16" s="751"/>
      <c r="AU16" s="751"/>
      <c r="AV16" s="752"/>
      <c r="AW16" s="499"/>
    </row>
  </sheetData>
  <mergeCells count="95">
    <mergeCell ref="AH4:AJ4"/>
    <mergeCell ref="A3:D4"/>
    <mergeCell ref="E3:H4"/>
    <mergeCell ref="I3:L3"/>
    <mergeCell ref="M3:R3"/>
    <mergeCell ref="S3:AD3"/>
    <mergeCell ref="AB4:AD4"/>
    <mergeCell ref="AK3:AP3"/>
    <mergeCell ref="AQ3:AV3"/>
    <mergeCell ref="I4:J4"/>
    <mergeCell ref="K4:L4"/>
    <mergeCell ref="M4:N4"/>
    <mergeCell ref="O4:P4"/>
    <mergeCell ref="Q4:R4"/>
    <mergeCell ref="S4:U4"/>
    <mergeCell ref="V4:X4"/>
    <mergeCell ref="Y4:AA4"/>
    <mergeCell ref="AK4:AM4"/>
    <mergeCell ref="AN4:AP4"/>
    <mergeCell ref="AQ4:AS4"/>
    <mergeCell ref="AT4:AV4"/>
    <mergeCell ref="AE3:AJ3"/>
    <mergeCell ref="AE4:AG4"/>
    <mergeCell ref="AT6:AV7"/>
    <mergeCell ref="A6:D7"/>
    <mergeCell ref="I6:J7"/>
    <mergeCell ref="K6:L7"/>
    <mergeCell ref="M6:N7"/>
    <mergeCell ref="O6:P7"/>
    <mergeCell ref="E6:H6"/>
    <mergeCell ref="E7:H7"/>
    <mergeCell ref="AE6:AG7"/>
    <mergeCell ref="Q6:R7"/>
    <mergeCell ref="S6:U7"/>
    <mergeCell ref="V6:X7"/>
    <mergeCell ref="Y6:AA7"/>
    <mergeCell ref="AB6:AD7"/>
    <mergeCell ref="AQ9:AS10"/>
    <mergeCell ref="AH6:AJ7"/>
    <mergeCell ref="AK6:AM7"/>
    <mergeCell ref="AN6:AP7"/>
    <mergeCell ref="AQ6:AS7"/>
    <mergeCell ref="AK9:AM10"/>
    <mergeCell ref="AN9:AP10"/>
    <mergeCell ref="AT12:AV13"/>
    <mergeCell ref="O12:P13"/>
    <mergeCell ref="Q12:R13"/>
    <mergeCell ref="S12:U13"/>
    <mergeCell ref="V12:X13"/>
    <mergeCell ref="Y12:AA13"/>
    <mergeCell ref="AB12:AD13"/>
    <mergeCell ref="AE12:AG13"/>
    <mergeCell ref="AH12:AJ13"/>
    <mergeCell ref="AK12:AM13"/>
    <mergeCell ref="AN12:AP13"/>
    <mergeCell ref="AQ12:AS13"/>
    <mergeCell ref="E15:H15"/>
    <mergeCell ref="E16:H16"/>
    <mergeCell ref="S9:U10"/>
    <mergeCell ref="V9:X10"/>
    <mergeCell ref="Y9:AA10"/>
    <mergeCell ref="A12:D13"/>
    <mergeCell ref="I12:J13"/>
    <mergeCell ref="K12:L13"/>
    <mergeCell ref="M12:N13"/>
    <mergeCell ref="AH9:AJ10"/>
    <mergeCell ref="A9:D10"/>
    <mergeCell ref="I9:J10"/>
    <mergeCell ref="K9:L10"/>
    <mergeCell ref="M9:N10"/>
    <mergeCell ref="O9:P10"/>
    <mergeCell ref="AE9:AG10"/>
    <mergeCell ref="AB9:AD10"/>
    <mergeCell ref="AT9:AV10"/>
    <mergeCell ref="A15:D16"/>
    <mergeCell ref="I15:J16"/>
    <mergeCell ref="K15:L16"/>
    <mergeCell ref="M15:N16"/>
    <mergeCell ref="Q9:R10"/>
    <mergeCell ref="AB15:AD16"/>
    <mergeCell ref="AE15:AG16"/>
    <mergeCell ref="AH15:AJ16"/>
    <mergeCell ref="AK15:AM16"/>
    <mergeCell ref="AN15:AP16"/>
    <mergeCell ref="AQ15:AS16"/>
    <mergeCell ref="E12:H12"/>
    <mergeCell ref="E13:H13"/>
    <mergeCell ref="E9:H9"/>
    <mergeCell ref="E10:H10"/>
    <mergeCell ref="AT15:AV16"/>
    <mergeCell ref="O15:P16"/>
    <mergeCell ref="Q15:R16"/>
    <mergeCell ref="S15:U16"/>
    <mergeCell ref="V15:X16"/>
    <mergeCell ref="Y15:AA16"/>
  </mergeCells>
  <phoneticPr fontId="3" type="noConversion"/>
  <pageMargins left="0.51181102362204722" right="0.47244094488188981" top="0.78740157480314965" bottom="0.669291338582677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388"/>
  <sheetViews>
    <sheetView topLeftCell="A293" zoomScale="130" zoomScaleNormal="130" workbookViewId="0">
      <selection activeCell="Z329" sqref="Z329:AE329"/>
    </sheetView>
  </sheetViews>
  <sheetFormatPr defaultColWidth="2.33203125" defaultRowHeight="15" customHeight="1" x14ac:dyDescent="0.15"/>
  <cols>
    <col min="1" max="7" width="2.33203125" style="504"/>
    <col min="8" max="8" width="2.33203125" style="504" customWidth="1"/>
    <col min="9" max="16384" width="2.33203125" style="504"/>
  </cols>
  <sheetData>
    <row r="1" spans="1:35" ht="15" customHeight="1" x14ac:dyDescent="0.15">
      <c r="A1" s="526" t="s">
        <v>4189</v>
      </c>
      <c r="AI1" s="505" t="s">
        <v>4188</v>
      </c>
    </row>
    <row r="2" spans="1:35" ht="15" customHeight="1" x14ac:dyDescent="0.15">
      <c r="B2" s="504" t="s">
        <v>4514</v>
      </c>
      <c r="E2" s="910" t="s">
        <v>4289</v>
      </c>
      <c r="F2" s="910"/>
      <c r="G2" s="910"/>
      <c r="H2" s="910"/>
      <c r="I2" s="910"/>
      <c r="J2" s="910"/>
      <c r="K2" s="910"/>
      <c r="AI2" s="504" t="s">
        <v>4515</v>
      </c>
    </row>
    <row r="3" spans="1:35" ht="15" customHeight="1" thickBot="1" x14ac:dyDescent="0.2">
      <c r="B3" s="907" t="s">
        <v>4187</v>
      </c>
      <c r="C3" s="907"/>
      <c r="D3" s="907"/>
      <c r="E3" s="907"/>
      <c r="F3" s="907"/>
      <c r="G3" s="907"/>
      <c r="H3" s="908" t="s">
        <v>4186</v>
      </c>
      <c r="I3" s="908"/>
      <c r="J3" s="908"/>
      <c r="K3" s="908"/>
      <c r="L3" s="907"/>
      <c r="M3" s="907"/>
      <c r="N3" s="907"/>
      <c r="O3" s="907"/>
      <c r="P3" s="907"/>
      <c r="Q3" s="525"/>
      <c r="R3" s="908" t="s">
        <v>4185</v>
      </c>
      <c r="S3" s="908"/>
      <c r="T3" s="908"/>
      <c r="U3" s="907"/>
      <c r="V3" s="907"/>
      <c r="W3" s="907"/>
      <c r="X3" s="907"/>
      <c r="Y3" s="525"/>
      <c r="Z3" s="908" t="s">
        <v>4184</v>
      </c>
      <c r="AA3" s="908"/>
      <c r="AB3" s="908"/>
      <c r="AC3" s="907"/>
      <c r="AD3" s="907"/>
      <c r="AE3" s="907"/>
      <c r="AF3" s="907"/>
      <c r="AG3" s="907"/>
      <c r="AH3" s="907"/>
      <c r="AI3" s="505" t="s">
        <v>4183</v>
      </c>
    </row>
    <row r="4" spans="1:35" ht="15" customHeight="1" thickTop="1" x14ac:dyDescent="0.15">
      <c r="D4" s="524"/>
      <c r="G4" s="523"/>
      <c r="H4" s="523"/>
      <c r="I4" s="523"/>
      <c r="J4" s="523"/>
    </row>
    <row r="5" spans="1:35" ht="15" customHeight="1" x14ac:dyDescent="0.15">
      <c r="B5" s="522" t="s">
        <v>4182</v>
      </c>
      <c r="D5" s="524"/>
      <c r="G5" s="523"/>
      <c r="H5" s="523"/>
      <c r="I5" s="523"/>
      <c r="J5" s="523"/>
      <c r="AI5" s="505" t="s">
        <v>4181</v>
      </c>
    </row>
    <row r="6" spans="1:35" ht="15" customHeight="1" x14ac:dyDescent="0.15">
      <c r="B6" s="522" t="s">
        <v>4180</v>
      </c>
      <c r="D6" s="524"/>
      <c r="G6" s="523"/>
      <c r="H6" s="523"/>
      <c r="I6" s="523"/>
      <c r="J6" s="523"/>
      <c r="AI6" s="505" t="s">
        <v>4179</v>
      </c>
    </row>
    <row r="7" spans="1:35" ht="15" customHeight="1" x14ac:dyDescent="0.15">
      <c r="B7" s="522" t="s">
        <v>4178</v>
      </c>
      <c r="AI7" s="505" t="s">
        <v>4177</v>
      </c>
    </row>
    <row r="8" spans="1:35" ht="15" customHeight="1" x14ac:dyDescent="0.15">
      <c r="B8" s="522" t="s">
        <v>4176</v>
      </c>
      <c r="AI8" s="505" t="s">
        <v>4175</v>
      </c>
    </row>
    <row r="10" spans="1:35" ht="15" customHeight="1" x14ac:dyDescent="0.15">
      <c r="B10" s="522" t="s">
        <v>4174</v>
      </c>
      <c r="AI10" s="505" t="s">
        <v>4173</v>
      </c>
    </row>
    <row r="11" spans="1:35" ht="15" customHeight="1" x14ac:dyDescent="0.15">
      <c r="B11" s="522" t="s">
        <v>4172</v>
      </c>
      <c r="AI11" s="505" t="s">
        <v>4171</v>
      </c>
    </row>
    <row r="12" spans="1:35" ht="15" customHeight="1" x14ac:dyDescent="0.15">
      <c r="B12" s="522" t="s">
        <v>4170</v>
      </c>
      <c r="AI12" s="505" t="s">
        <v>4169</v>
      </c>
    </row>
    <row r="14" spans="1:35" ht="15" customHeight="1" x14ac:dyDescent="0.15">
      <c r="B14" s="521" t="s">
        <v>4290</v>
      </c>
      <c r="G14" s="504" t="str">
        <f>IF(SumDgnCode="KSCE-LSD15","(도·한 6.9.4.1)","(KDS 14 31 10 : 2017 4.2.6.1)")</f>
        <v>(도·한 6.9.4.1)</v>
      </c>
      <c r="AI14" s="505" t="s">
        <v>4168</v>
      </c>
    </row>
    <row r="15" spans="1:35" ht="15" customHeight="1" x14ac:dyDescent="0.15">
      <c r="B15" s="521" t="s">
        <v>4291</v>
      </c>
      <c r="G15" s="504" t="str">
        <f>IF(SumDgnCode="KSCE-LSD15","(도·한 6.8.2.1)","(KDS 14 31 10 : 2017 4.1.3)")</f>
        <v>(도·한 6.8.2.1)</v>
      </c>
      <c r="AI15" s="505" t="s">
        <v>4167</v>
      </c>
    </row>
    <row r="17" spans="2:35" ht="15" customHeight="1" x14ac:dyDescent="0.15">
      <c r="B17" s="521" t="s">
        <v>4166</v>
      </c>
      <c r="AI17" s="505" t="s">
        <v>4165</v>
      </c>
    </row>
    <row r="18" spans="2:35" ht="15" customHeight="1" x14ac:dyDescent="0.15">
      <c r="B18" s="521" t="s">
        <v>4292</v>
      </c>
      <c r="F18" s="504" t="str">
        <f>IF(SumDgnCode="KSCE-LSD15","(y축 검토 : 도·한 6.10.4.2(1) / z축 검토 : 도·한 6.12.2.2(1))","(KDS 14 31 10 : 2017 4.3.2.1.1)")</f>
        <v>(y축 검토 : 도·한 6.10.4.2(1) / z축 검토 : 도·한 6.12.2.2(1))</v>
      </c>
      <c r="AI18" s="505" t="s">
        <v>4164</v>
      </c>
    </row>
    <row r="19" spans="2:35" ht="15" customHeight="1" x14ac:dyDescent="0.15">
      <c r="B19" s="521" t="s">
        <v>4292</v>
      </c>
      <c r="F19" s="504" t="str">
        <f>IF(SumDgnCode="KSCE-LSD15","(도·한 6.11.2.1)","(KDS 14 31 10 : 2017 4.3.2.1.1)")</f>
        <v>(도·한 6.11.2.1)</v>
      </c>
      <c r="AI19" s="505" t="s">
        <v>4163</v>
      </c>
    </row>
    <row r="20" spans="2:35" ht="15" customHeight="1" x14ac:dyDescent="0.15">
      <c r="B20" s="521" t="s">
        <v>4292</v>
      </c>
      <c r="F20" s="504" t="str">
        <f>IF(SumDgnCode="KSCE-LSD15","(도·한 6.12.2.2(2))","(KDS 14 31 10 : 2017 4.3.2.1.2.5)")</f>
        <v>(도·한 6.12.2.2(2))</v>
      </c>
      <c r="AI20" s="505" t="s">
        <v>4162</v>
      </c>
    </row>
    <row r="21" spans="2:35" ht="15" customHeight="1" x14ac:dyDescent="0.15">
      <c r="B21" s="521" t="s">
        <v>4292</v>
      </c>
      <c r="AI21" s="505" t="s">
        <v>4161</v>
      </c>
    </row>
    <row r="22" spans="2:35" ht="15" customHeight="1" x14ac:dyDescent="0.15">
      <c r="B22" s="521" t="s">
        <v>4166</v>
      </c>
      <c r="F22" s="504" t="s">
        <v>4298</v>
      </c>
      <c r="AI22" s="505" t="s">
        <v>4160</v>
      </c>
    </row>
    <row r="23" spans="2:35" ht="15" customHeight="1" x14ac:dyDescent="0.15">
      <c r="B23" s="521" t="s">
        <v>4166</v>
      </c>
      <c r="F23" s="504" t="s">
        <v>4299</v>
      </c>
      <c r="AI23" s="505" t="s">
        <v>4159</v>
      </c>
    </row>
    <row r="24" spans="2:35" ht="15" customHeight="1" x14ac:dyDescent="0.15">
      <c r="B24" s="521" t="s">
        <v>4166</v>
      </c>
      <c r="F24" s="504" t="s">
        <v>4300</v>
      </c>
      <c r="AI24" s="505" t="s">
        <v>4158</v>
      </c>
    </row>
    <row r="25" spans="2:35" ht="15" customHeight="1" x14ac:dyDescent="0.15">
      <c r="B25" s="521" t="s">
        <v>4157</v>
      </c>
      <c r="AI25" s="505" t="s">
        <v>4156</v>
      </c>
    </row>
    <row r="26" spans="2:35" ht="15" customHeight="1" x14ac:dyDescent="0.15">
      <c r="B26" s="521" t="s">
        <v>4295</v>
      </c>
      <c r="F26" s="504" t="str">
        <f>IF(SumDgnCode="KSCE-LSD15","(y축 검토 : 도·한 6.10.4.2(1) / z축 검토 : 도·한 6.12.2.2(1))","(KDS 14 31 10 : 2017 4.3.2.1.1)")</f>
        <v>(y축 검토 : 도·한 6.10.4.2(1) / z축 검토 : 도·한 6.12.2.2(1))</v>
      </c>
      <c r="AI26" s="505" t="s">
        <v>4155</v>
      </c>
    </row>
    <row r="27" spans="2:35" ht="15" customHeight="1" x14ac:dyDescent="0.15">
      <c r="B27" s="521" t="s">
        <v>4295</v>
      </c>
      <c r="F27" s="504" t="s">
        <v>4293</v>
      </c>
      <c r="AI27" s="505" t="s">
        <v>4154</v>
      </c>
    </row>
    <row r="28" spans="2:35" ht="15" customHeight="1" x14ac:dyDescent="0.15">
      <c r="B28" s="521" t="s">
        <v>4295</v>
      </c>
      <c r="F28" s="504" t="s">
        <v>4294</v>
      </c>
      <c r="AI28" s="505" t="s">
        <v>4153</v>
      </c>
    </row>
    <row r="29" spans="2:35" ht="15" customHeight="1" x14ac:dyDescent="0.15">
      <c r="B29" s="521" t="s">
        <v>4295</v>
      </c>
      <c r="F29" s="504" t="s">
        <v>4296</v>
      </c>
      <c r="AI29" s="505" t="s">
        <v>4152</v>
      </c>
    </row>
    <row r="30" spans="2:35" ht="15" customHeight="1" x14ac:dyDescent="0.15">
      <c r="B30" s="504" t="s">
        <v>4157</v>
      </c>
      <c r="F30" s="504" t="s">
        <v>4298</v>
      </c>
      <c r="AI30" s="505" t="s">
        <v>4151</v>
      </c>
    </row>
    <row r="31" spans="2:35" ht="15" customHeight="1" x14ac:dyDescent="0.15">
      <c r="B31" s="504" t="s">
        <v>4157</v>
      </c>
      <c r="F31" s="504" t="s">
        <v>4299</v>
      </c>
      <c r="AI31" s="505" t="s">
        <v>4150</v>
      </c>
    </row>
    <row r="32" spans="2:35" ht="15" customHeight="1" x14ac:dyDescent="0.15">
      <c r="B32" s="504" t="s">
        <v>4157</v>
      </c>
      <c r="F32" s="504" t="s">
        <v>4300</v>
      </c>
      <c r="AI32" s="505" t="s">
        <v>4149</v>
      </c>
    </row>
    <row r="33" spans="2:35" ht="15" customHeight="1" x14ac:dyDescent="0.15">
      <c r="B33" s="521"/>
    </row>
    <row r="34" spans="2:35" ht="15" customHeight="1" x14ac:dyDescent="0.15">
      <c r="B34" s="521" t="s">
        <v>4297</v>
      </c>
      <c r="G34" s="504" t="str">
        <f>IF(SumDgnCode="KSCE-LSD15","(도·한 6.10.7)","(KDS 14 31 10 : 2017 4.3.3.1.9)")</f>
        <v>(도·한 6.10.7)</v>
      </c>
      <c r="AI34" s="505" t="s">
        <v>4148</v>
      </c>
    </row>
    <row r="35" spans="2:35" ht="15" customHeight="1" x14ac:dyDescent="0.15">
      <c r="B35" s="521" t="s">
        <v>4301</v>
      </c>
      <c r="G35" s="504" t="s">
        <v>4302</v>
      </c>
      <c r="AI35" s="505" t="s">
        <v>4147</v>
      </c>
    </row>
    <row r="36" spans="2:35" ht="15" customHeight="1" x14ac:dyDescent="0.15">
      <c r="B36" s="521" t="s">
        <v>4301</v>
      </c>
      <c r="G36" s="504" t="s">
        <v>4303</v>
      </c>
      <c r="AI36" s="505" t="s">
        <v>4146</v>
      </c>
    </row>
    <row r="37" spans="2:35" ht="15" customHeight="1" x14ac:dyDescent="0.15">
      <c r="B37" s="521" t="s">
        <v>4301</v>
      </c>
      <c r="G37" s="504" t="s">
        <v>4304</v>
      </c>
      <c r="AI37" s="505" t="s">
        <v>4145</v>
      </c>
    </row>
    <row r="38" spans="2:35" ht="15" customHeight="1" x14ac:dyDescent="0.15">
      <c r="B38" s="521"/>
    </row>
    <row r="39" spans="2:35" ht="15" customHeight="1" x14ac:dyDescent="0.15">
      <c r="B39" s="521" t="s">
        <v>4305</v>
      </c>
      <c r="G39" s="504" t="str">
        <f>IF(SumDgnCode="KSCE-LSD15","(도·한 6.10.7)","(KDS 14 31 10 : 2017 4.3.3.1.9)")</f>
        <v>(도·한 6.10.7)</v>
      </c>
      <c r="AI39" s="505" t="s">
        <v>4144</v>
      </c>
    </row>
    <row r="40" spans="2:35" ht="15" customHeight="1" x14ac:dyDescent="0.15">
      <c r="B40" s="521" t="s">
        <v>4306</v>
      </c>
      <c r="G40" s="504" t="s">
        <v>4302</v>
      </c>
      <c r="AI40" s="505" t="s">
        <v>4143</v>
      </c>
    </row>
    <row r="41" spans="2:35" ht="15" customHeight="1" x14ac:dyDescent="0.15">
      <c r="B41" s="521" t="s">
        <v>4306</v>
      </c>
      <c r="G41" s="504" t="s">
        <v>4303</v>
      </c>
      <c r="AI41" s="505" t="s">
        <v>4142</v>
      </c>
    </row>
    <row r="42" spans="2:35" ht="15" customHeight="1" x14ac:dyDescent="0.15">
      <c r="B42" s="521" t="s">
        <v>4306</v>
      </c>
      <c r="G42" s="504" t="s">
        <v>4304</v>
      </c>
      <c r="AI42" s="505" t="s">
        <v>4141</v>
      </c>
    </row>
    <row r="43" spans="2:35" ht="15" customHeight="1" x14ac:dyDescent="0.15">
      <c r="B43" s="521"/>
    </row>
    <row r="44" spans="2:35" ht="15" customHeight="1" x14ac:dyDescent="0.15">
      <c r="B44" s="521" t="s">
        <v>4307</v>
      </c>
      <c r="G44" s="504" t="str">
        <f>IF(SumDgnCode="KSCE-LSD15","(도·한 6.8.2.3)","(KDS 14 31 10 : 2017 4.4)")</f>
        <v>(도·한 6.8.2.3)</v>
      </c>
      <c r="AI44" s="505" t="s">
        <v>4140</v>
      </c>
    </row>
    <row r="45" spans="2:35" ht="15" customHeight="1" x14ac:dyDescent="0.15">
      <c r="B45" s="521" t="s">
        <v>4307</v>
      </c>
      <c r="G45" s="504" t="str">
        <f>IF(SumDgnCode="KSCE-LSD15","(도·한 6.9.2.2)","(KDS 14 31 10 : 2017 4.4)")</f>
        <v>(도·한 6.9.2.2)</v>
      </c>
      <c r="AI45" s="505" t="s">
        <v>4139</v>
      </c>
    </row>
    <row r="46" spans="2:35" ht="15" customHeight="1" x14ac:dyDescent="0.15">
      <c r="B46" s="521"/>
    </row>
    <row r="47" spans="2:35" ht="15" customHeight="1" x14ac:dyDescent="0.15">
      <c r="B47" s="521" t="s">
        <v>4308</v>
      </c>
      <c r="G47" s="504" t="s">
        <v>4309</v>
      </c>
      <c r="AI47" s="505" t="s">
        <v>4138</v>
      </c>
    </row>
    <row r="48" spans="2:35" ht="15" customHeight="1" x14ac:dyDescent="0.15">
      <c r="B48" s="521" t="s">
        <v>4310</v>
      </c>
      <c r="G48" s="504" t="str">
        <f>IF(SumDgnCode="KSCE-LSD15","(도·한 6.10.5.2)","(KDS 14 31 10 : 2017 4.3.3.1.4.2)")</f>
        <v>(도·한 6.10.5.2)</v>
      </c>
      <c r="AI48" s="505" t="s">
        <v>4137</v>
      </c>
    </row>
    <row r="49" spans="2:35" ht="15" customHeight="1" x14ac:dyDescent="0.15">
      <c r="B49" s="521" t="s">
        <v>4311</v>
      </c>
      <c r="F49" s="504" t="str">
        <f>IF(SumDgnCode="KSCE-LSD15","(도·한 6.10.5.2)","(KDS 14 31 10 : 2017 4.3.3.1.4.2)")</f>
        <v>(도·한 6.10.5.2)</v>
      </c>
      <c r="AI49" s="505" t="s">
        <v>4136</v>
      </c>
    </row>
    <row r="50" spans="2:35" ht="15" customHeight="1" x14ac:dyDescent="0.15">
      <c r="B50" s="521"/>
    </row>
    <row r="51" spans="2:35" ht="15" customHeight="1" x14ac:dyDescent="0.15">
      <c r="B51" s="521" t="s">
        <v>4312</v>
      </c>
      <c r="H51" s="504" t="str">
        <f>IF(SumDgnCode="KSCE-LSD15","(도·한 6.6.1.2)","(KDS 14 31 20 : 2017 4.1.2)")</f>
        <v>(도·한 6.6.1.2)</v>
      </c>
      <c r="AI51" s="505" t="s">
        <v>4135</v>
      </c>
    </row>
    <row r="52" spans="2:35" ht="15" customHeight="1" x14ac:dyDescent="0.15">
      <c r="B52" s="521" t="s">
        <v>4313</v>
      </c>
      <c r="H52" s="504" t="str">
        <f>IF(SumDgnCode="KSCE-LSD15","(휨검토 : 도·한 6.10.6.3 / 전단검토 : 도·한 6.10.6.4)","(KDS 14 31 20 : 2017 4.1.3)")</f>
        <v>(휨검토 : 도·한 6.10.6.3 / 전단검토 : 도·한 6.10.6.4)</v>
      </c>
      <c r="AI52" s="505" t="s">
        <v>4134</v>
      </c>
    </row>
    <row r="54" spans="2:35" ht="15" customHeight="1" x14ac:dyDescent="0.15">
      <c r="B54" s="521" t="s">
        <v>4314</v>
      </c>
      <c r="F54" s="504" t="s">
        <v>4315</v>
      </c>
      <c r="AI54" s="505" t="s">
        <v>4133</v>
      </c>
    </row>
    <row r="55" spans="2:35" ht="15" customHeight="1" x14ac:dyDescent="0.15">
      <c r="B55" s="521" t="s">
        <v>4316</v>
      </c>
      <c r="F55" s="504" t="s">
        <v>4317</v>
      </c>
      <c r="AI55" s="505" t="s">
        <v>4132</v>
      </c>
    </row>
    <row r="56" spans="2:35" ht="15" customHeight="1" x14ac:dyDescent="0.15">
      <c r="B56" s="521"/>
    </row>
    <row r="57" spans="2:35" ht="15" customHeight="1" x14ac:dyDescent="0.15">
      <c r="B57" s="521" t="s">
        <v>4314</v>
      </c>
      <c r="F57" s="504" t="str">
        <f>IF(SumDgnCode="KSCE-LSD15","(도·한 6.11.2.1(3))","(KDS 14 31 20 : 2017 4.3.3.2.8.2)")</f>
        <v>(도·한 6.11.2.1(3))</v>
      </c>
      <c r="AI57" s="505" t="s">
        <v>4131</v>
      </c>
    </row>
    <row r="58" spans="2:35" ht="15" customHeight="1" x14ac:dyDescent="0.15">
      <c r="B58" s="521" t="s">
        <v>4316</v>
      </c>
      <c r="F58" s="504" t="str">
        <f>IF(SumDgnCode="KSCE-LSD15","(도·한 6.11.2.1(3))","(KDS 14 31 20 : 2017 4.3.3.2.8.2)")</f>
        <v>(도·한 6.11.2.1(3))</v>
      </c>
      <c r="AI58" s="505" t="s">
        <v>4130</v>
      </c>
    </row>
    <row r="60" spans="2:35" ht="15" customHeight="1" x14ac:dyDescent="0.15">
      <c r="B60" s="520" t="s">
        <v>4318</v>
      </c>
      <c r="I60" s="504" t="str">
        <f>IF(SumDgnCode="KSCE-LSD15","(도·한 6.10.8.1)","(KDS 14 31 20 : 2017 4.3.3.1.11.1)")</f>
        <v>(도·한 6.10.8.1)</v>
      </c>
      <c r="AI60" s="505" t="s">
        <v>4129</v>
      </c>
    </row>
    <row r="61" spans="2:35" ht="15" customHeight="1" x14ac:dyDescent="0.15">
      <c r="B61" s="520" t="s">
        <v>4128</v>
      </c>
      <c r="AI61" s="505" t="s">
        <v>4127</v>
      </c>
    </row>
    <row r="62" spans="2:35" ht="15" customHeight="1" x14ac:dyDescent="0.15">
      <c r="B62" s="520" t="s">
        <v>4319</v>
      </c>
      <c r="I62" s="504" t="str">
        <f>IF(SumDgnCode="KSCE-LSD15","(도·한 6.10.8.3)","(KDS 14 31 20 : 2017 4.3.3.1.11.3)")</f>
        <v>(도·한 6.10.8.3)</v>
      </c>
      <c r="AI62" s="505" t="s">
        <v>4126</v>
      </c>
    </row>
    <row r="63" spans="2:35" ht="15" customHeight="1" x14ac:dyDescent="0.15">
      <c r="B63" s="520" t="s">
        <v>4125</v>
      </c>
      <c r="AI63" s="505" t="s">
        <v>4124</v>
      </c>
    </row>
    <row r="65" spans="1:35" s="514" customFormat="1" ht="15" customHeight="1" x14ac:dyDescent="0.15">
      <c r="A65" s="510" t="s">
        <v>4123</v>
      </c>
      <c r="B65" s="506"/>
      <c r="C65" s="506"/>
      <c r="D65" s="506"/>
      <c r="E65" s="506"/>
      <c r="F65" s="506"/>
      <c r="G65" s="506"/>
      <c r="H65" s="506"/>
      <c r="I65" s="506"/>
      <c r="J65" s="506"/>
      <c r="K65" s="506"/>
      <c r="L65" s="506"/>
      <c r="M65" s="506"/>
      <c r="N65" s="506"/>
      <c r="O65" s="506"/>
      <c r="P65" s="506"/>
      <c r="Q65" s="506"/>
      <c r="R65" s="506"/>
      <c r="S65" s="506"/>
      <c r="T65" s="506"/>
      <c r="U65" s="506"/>
      <c r="V65" s="506"/>
      <c r="W65" s="506"/>
      <c r="X65" s="506"/>
      <c r="Y65" s="506"/>
      <c r="Z65" s="506"/>
      <c r="AA65" s="506"/>
      <c r="AB65" s="506"/>
      <c r="AC65" s="506"/>
      <c r="AD65" s="506"/>
      <c r="AE65" s="506"/>
      <c r="AF65" s="506"/>
      <c r="AG65" s="506"/>
      <c r="AH65" s="506"/>
    </row>
    <row r="66" spans="1:35" s="514" customFormat="1" ht="15" customHeight="1" x14ac:dyDescent="0.15"/>
    <row r="67" spans="1:35" s="514" customFormat="1" ht="15" customHeight="1" x14ac:dyDescent="0.15">
      <c r="B67" s="860" t="s">
        <v>3889</v>
      </c>
      <c r="C67" s="866"/>
      <c r="D67" s="866"/>
      <c r="E67" s="866"/>
      <c r="F67" s="866"/>
      <c r="G67" s="866"/>
      <c r="H67" s="866"/>
      <c r="I67" s="866"/>
      <c r="J67" s="866"/>
      <c r="K67" s="866"/>
      <c r="L67" s="866"/>
      <c r="M67" s="866"/>
      <c r="N67" s="866"/>
      <c r="O67" s="866"/>
      <c r="P67" s="866" t="s">
        <v>4122</v>
      </c>
      <c r="Q67" s="866"/>
      <c r="R67" s="866"/>
      <c r="S67" s="866"/>
      <c r="T67" s="866"/>
      <c r="U67" s="866"/>
      <c r="V67" s="866"/>
      <c r="W67" s="866"/>
      <c r="X67" s="866"/>
      <c r="Y67" s="866"/>
      <c r="Z67" s="866"/>
      <c r="AA67" s="866"/>
      <c r="AB67" s="866" t="s">
        <v>4121</v>
      </c>
      <c r="AC67" s="866"/>
      <c r="AD67" s="866"/>
      <c r="AE67" s="866"/>
      <c r="AF67" s="866"/>
      <c r="AG67" s="866"/>
      <c r="AH67" s="858"/>
      <c r="AI67" s="505" t="s">
        <v>4120</v>
      </c>
    </row>
    <row r="68" spans="1:35" s="514" customFormat="1" ht="15" customHeight="1" x14ac:dyDescent="0.15"/>
    <row r="69" spans="1:35" s="514" customFormat="1" ht="15" customHeight="1" x14ac:dyDescent="0.15">
      <c r="B69" s="813" t="s">
        <v>4320</v>
      </c>
      <c r="C69" s="813"/>
      <c r="D69" s="813"/>
      <c r="E69" s="813"/>
      <c r="F69" s="813"/>
      <c r="G69" s="814"/>
      <c r="H69" s="817" t="s">
        <v>4116</v>
      </c>
      <c r="I69" s="817"/>
      <c r="J69" s="817"/>
      <c r="K69" s="817"/>
      <c r="L69" s="817"/>
      <c r="M69" s="817"/>
      <c r="N69" s="817"/>
      <c r="O69" s="817"/>
      <c r="P69" s="819" t="s">
        <v>4087</v>
      </c>
      <c r="Q69" s="819"/>
      <c r="R69" s="819"/>
      <c r="S69" s="819"/>
      <c r="T69" s="819" t="s">
        <v>4019</v>
      </c>
      <c r="U69" s="819"/>
      <c r="V69" s="819"/>
      <c r="W69" s="819"/>
      <c r="X69" s="819" t="s">
        <v>4090</v>
      </c>
      <c r="Y69" s="819"/>
      <c r="Z69" s="819"/>
      <c r="AA69" s="819"/>
      <c r="AB69" s="815" t="s">
        <v>4102</v>
      </c>
      <c r="AC69" s="813"/>
      <c r="AD69" s="813"/>
      <c r="AE69" s="813"/>
      <c r="AF69" s="813"/>
      <c r="AG69" s="813"/>
      <c r="AH69" s="813"/>
      <c r="AI69" s="505" t="s">
        <v>4119</v>
      </c>
    </row>
    <row r="70" spans="1:35" s="514" customFormat="1" ht="15" customHeight="1" x14ac:dyDescent="0.15">
      <c r="B70" s="801" t="s">
        <v>4321</v>
      </c>
      <c r="C70" s="801"/>
      <c r="D70" s="801"/>
      <c r="E70" s="801"/>
      <c r="F70" s="801"/>
      <c r="G70" s="802"/>
      <c r="H70" s="805"/>
      <c r="I70" s="805"/>
      <c r="J70" s="805"/>
      <c r="K70" s="805"/>
      <c r="L70" s="805"/>
      <c r="M70" s="805"/>
      <c r="N70" s="805"/>
      <c r="O70" s="805"/>
      <c r="P70" s="823"/>
      <c r="Q70" s="823"/>
      <c r="R70" s="823"/>
      <c r="S70" s="823"/>
      <c r="T70" s="823"/>
      <c r="U70" s="823"/>
      <c r="V70" s="823"/>
      <c r="W70" s="823"/>
      <c r="X70" s="824" t="s">
        <v>3879</v>
      </c>
      <c r="Y70" s="824"/>
      <c r="Z70" s="824"/>
      <c r="AA70" s="824"/>
      <c r="AB70" s="816"/>
      <c r="AC70" s="801"/>
      <c r="AD70" s="801"/>
      <c r="AE70" s="801"/>
      <c r="AF70" s="801"/>
      <c r="AG70" s="801"/>
      <c r="AH70" s="801"/>
      <c r="AI70" s="517"/>
    </row>
    <row r="71" spans="1:35" s="514" customFormat="1" ht="15" customHeight="1" x14ac:dyDescent="0.15">
      <c r="B71" s="516"/>
      <c r="C71" s="516"/>
      <c r="D71" s="516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08"/>
      <c r="Q71" s="508"/>
      <c r="R71" s="508"/>
      <c r="S71" s="508"/>
      <c r="T71" s="508"/>
      <c r="U71" s="508"/>
      <c r="V71" s="508"/>
      <c r="W71" s="508"/>
      <c r="X71" s="507"/>
      <c r="Y71" s="507"/>
      <c r="Z71" s="507"/>
      <c r="AA71" s="507"/>
      <c r="AB71" s="516"/>
      <c r="AC71" s="516"/>
      <c r="AD71" s="516"/>
      <c r="AE71" s="516"/>
      <c r="AF71" s="516"/>
      <c r="AG71" s="516"/>
      <c r="AH71" s="516"/>
      <c r="AI71" s="517"/>
    </row>
    <row r="72" spans="1:35" s="514" customFormat="1" ht="15" customHeight="1" x14ac:dyDescent="0.15">
      <c r="B72" s="813" t="s">
        <v>4320</v>
      </c>
      <c r="C72" s="813"/>
      <c r="D72" s="813"/>
      <c r="E72" s="813"/>
      <c r="F72" s="813"/>
      <c r="G72" s="814"/>
      <c r="H72" s="817" t="s">
        <v>4116</v>
      </c>
      <c r="I72" s="817"/>
      <c r="J72" s="817"/>
      <c r="K72" s="817"/>
      <c r="L72" s="817"/>
      <c r="M72" s="817"/>
      <c r="N72" s="817"/>
      <c r="O72" s="817"/>
      <c r="P72" s="819" t="s">
        <v>4087</v>
      </c>
      <c r="Q72" s="819"/>
      <c r="R72" s="819"/>
      <c r="S72" s="819"/>
      <c r="T72" s="819" t="s">
        <v>4086</v>
      </c>
      <c r="U72" s="819"/>
      <c r="V72" s="819"/>
      <c r="W72" s="819"/>
      <c r="X72" s="819" t="s">
        <v>3881</v>
      </c>
      <c r="Y72" s="819"/>
      <c r="Z72" s="819"/>
      <c r="AA72" s="819"/>
      <c r="AB72" s="815" t="s">
        <v>4102</v>
      </c>
      <c r="AC72" s="813"/>
      <c r="AD72" s="813"/>
      <c r="AE72" s="813"/>
      <c r="AF72" s="813"/>
      <c r="AG72" s="813"/>
      <c r="AH72" s="813"/>
      <c r="AI72" s="505" t="s">
        <v>4118</v>
      </c>
    </row>
    <row r="73" spans="1:35" s="514" customFormat="1" ht="15" customHeight="1" x14ac:dyDescent="0.15">
      <c r="B73" s="801" t="s">
        <v>4321</v>
      </c>
      <c r="C73" s="801"/>
      <c r="D73" s="801"/>
      <c r="E73" s="801"/>
      <c r="F73" s="801"/>
      <c r="G73" s="802"/>
      <c r="H73" s="805"/>
      <c r="I73" s="805"/>
      <c r="J73" s="805"/>
      <c r="K73" s="805"/>
      <c r="L73" s="805"/>
      <c r="M73" s="805"/>
      <c r="N73" s="805"/>
      <c r="O73" s="805"/>
      <c r="P73" s="823"/>
      <c r="Q73" s="823"/>
      <c r="R73" s="823"/>
      <c r="S73" s="823"/>
      <c r="T73" s="823"/>
      <c r="U73" s="823"/>
      <c r="V73" s="823"/>
      <c r="W73" s="823"/>
      <c r="X73" s="824" t="s">
        <v>3879</v>
      </c>
      <c r="Y73" s="824"/>
      <c r="Z73" s="824"/>
      <c r="AA73" s="824"/>
      <c r="AB73" s="816"/>
      <c r="AC73" s="801"/>
      <c r="AD73" s="801"/>
      <c r="AE73" s="801"/>
      <c r="AF73" s="801"/>
      <c r="AG73" s="801"/>
      <c r="AH73" s="801"/>
      <c r="AI73" s="517"/>
    </row>
    <row r="74" spans="1:35" s="514" customFormat="1" ht="15" customHeight="1" x14ac:dyDescent="0.15"/>
    <row r="75" spans="1:35" s="514" customFormat="1" ht="15" customHeight="1" x14ac:dyDescent="0.15">
      <c r="B75" s="813" t="s">
        <v>4320</v>
      </c>
      <c r="C75" s="813"/>
      <c r="D75" s="813"/>
      <c r="E75" s="813"/>
      <c r="F75" s="813"/>
      <c r="G75" s="814"/>
      <c r="H75" s="817" t="s">
        <v>4116</v>
      </c>
      <c r="I75" s="817"/>
      <c r="J75" s="817"/>
      <c r="K75" s="817"/>
      <c r="L75" s="817"/>
      <c r="M75" s="817"/>
      <c r="N75" s="817"/>
      <c r="O75" s="817"/>
      <c r="P75" s="819" t="s">
        <v>4087</v>
      </c>
      <c r="Q75" s="819"/>
      <c r="R75" s="819"/>
      <c r="S75" s="819"/>
      <c r="T75" s="819" t="s">
        <v>4019</v>
      </c>
      <c r="U75" s="819"/>
      <c r="V75" s="819"/>
      <c r="W75" s="819"/>
      <c r="X75" s="819" t="s">
        <v>3881</v>
      </c>
      <c r="Y75" s="819"/>
      <c r="Z75" s="819"/>
      <c r="AA75" s="819"/>
      <c r="AB75" s="815" t="s">
        <v>4102</v>
      </c>
      <c r="AC75" s="813"/>
      <c r="AD75" s="813"/>
      <c r="AE75" s="813"/>
      <c r="AF75" s="813"/>
      <c r="AG75" s="813"/>
      <c r="AH75" s="813"/>
      <c r="AI75" s="505" t="s">
        <v>4117</v>
      </c>
    </row>
    <row r="76" spans="1:35" s="514" customFormat="1" ht="15" customHeight="1" x14ac:dyDescent="0.15">
      <c r="B76" s="809" t="s">
        <v>4321</v>
      </c>
      <c r="C76" s="809"/>
      <c r="D76" s="809"/>
      <c r="E76" s="809"/>
      <c r="F76" s="809"/>
      <c r="G76" s="810"/>
      <c r="H76" s="806"/>
      <c r="I76" s="806"/>
      <c r="J76" s="806"/>
      <c r="K76" s="806"/>
      <c r="L76" s="806"/>
      <c r="M76" s="806"/>
      <c r="N76" s="806"/>
      <c r="O76" s="806"/>
      <c r="P76" s="821"/>
      <c r="Q76" s="821"/>
      <c r="R76" s="821"/>
      <c r="S76" s="821"/>
      <c r="T76" s="821"/>
      <c r="U76" s="821"/>
      <c r="V76" s="821"/>
      <c r="W76" s="821"/>
      <c r="X76" s="830" t="s">
        <v>3879</v>
      </c>
      <c r="Y76" s="868"/>
      <c r="Z76" s="868"/>
      <c r="AA76" s="869"/>
      <c r="AB76" s="820"/>
      <c r="AC76" s="803"/>
      <c r="AD76" s="803"/>
      <c r="AE76" s="803"/>
      <c r="AF76" s="803"/>
      <c r="AG76" s="803"/>
      <c r="AH76" s="803"/>
      <c r="AI76" s="517"/>
    </row>
    <row r="77" spans="1:35" s="514" customFormat="1" ht="15" customHeight="1" x14ac:dyDescent="0.15">
      <c r="B77" s="516"/>
      <c r="C77" s="516"/>
      <c r="D77" s="516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08"/>
      <c r="Q77" s="508"/>
      <c r="R77" s="508"/>
      <c r="S77" s="508"/>
      <c r="T77" s="508"/>
      <c r="U77" s="508"/>
      <c r="V77" s="508"/>
      <c r="W77" s="508"/>
      <c r="X77" s="507"/>
      <c r="Y77" s="507"/>
      <c r="Z77" s="507"/>
      <c r="AA77" s="507"/>
      <c r="AB77" s="516"/>
      <c r="AC77" s="516"/>
      <c r="AD77" s="516"/>
      <c r="AE77" s="516"/>
      <c r="AF77" s="516"/>
      <c r="AG77" s="516"/>
      <c r="AH77" s="516"/>
      <c r="AI77" s="517"/>
    </row>
    <row r="78" spans="1:35" s="514" customFormat="1" ht="15" customHeight="1" x14ac:dyDescent="0.15">
      <c r="B78" s="813" t="s">
        <v>4320</v>
      </c>
      <c r="C78" s="813"/>
      <c r="D78" s="813"/>
      <c r="E78" s="813"/>
      <c r="F78" s="813"/>
      <c r="G78" s="814"/>
      <c r="H78" s="817" t="s">
        <v>4116</v>
      </c>
      <c r="I78" s="817"/>
      <c r="J78" s="817"/>
      <c r="K78" s="817"/>
      <c r="L78" s="817"/>
      <c r="M78" s="817"/>
      <c r="N78" s="817"/>
      <c r="O78" s="817"/>
      <c r="P78" s="819" t="s">
        <v>4087</v>
      </c>
      <c r="Q78" s="819"/>
      <c r="R78" s="819"/>
      <c r="S78" s="819"/>
      <c r="T78" s="819" t="s">
        <v>4086</v>
      </c>
      <c r="U78" s="819"/>
      <c r="V78" s="819"/>
      <c r="W78" s="819"/>
      <c r="X78" s="819" t="s">
        <v>4090</v>
      </c>
      <c r="Y78" s="819"/>
      <c r="Z78" s="819"/>
      <c r="AA78" s="819"/>
      <c r="AB78" s="815" t="s">
        <v>4102</v>
      </c>
      <c r="AC78" s="813"/>
      <c r="AD78" s="813"/>
      <c r="AE78" s="813"/>
      <c r="AF78" s="813"/>
      <c r="AG78" s="813"/>
      <c r="AH78" s="813"/>
      <c r="AI78" s="505" t="s">
        <v>4115</v>
      </c>
    </row>
    <row r="79" spans="1:35" s="514" customFormat="1" ht="15" customHeight="1" x14ac:dyDescent="0.15">
      <c r="B79" s="809" t="s">
        <v>4321</v>
      </c>
      <c r="C79" s="809"/>
      <c r="D79" s="809"/>
      <c r="E79" s="809"/>
      <c r="F79" s="809"/>
      <c r="G79" s="810"/>
      <c r="H79" s="806"/>
      <c r="I79" s="806"/>
      <c r="J79" s="806"/>
      <c r="K79" s="806"/>
      <c r="L79" s="806"/>
      <c r="M79" s="806"/>
      <c r="N79" s="806"/>
      <c r="O79" s="806"/>
      <c r="P79" s="821"/>
      <c r="Q79" s="821"/>
      <c r="R79" s="821"/>
      <c r="S79" s="821"/>
      <c r="T79" s="821"/>
      <c r="U79" s="821"/>
      <c r="V79" s="821"/>
      <c r="W79" s="821"/>
      <c r="X79" s="830" t="s">
        <v>3879</v>
      </c>
      <c r="Y79" s="868"/>
      <c r="Z79" s="868"/>
      <c r="AA79" s="869"/>
      <c r="AB79" s="820"/>
      <c r="AC79" s="803"/>
      <c r="AD79" s="803"/>
      <c r="AE79" s="803"/>
      <c r="AF79" s="803"/>
      <c r="AG79" s="803"/>
      <c r="AH79" s="803"/>
      <c r="AI79" s="517"/>
    </row>
    <row r="80" spans="1:35" s="514" customFormat="1" ht="15" customHeight="1" x14ac:dyDescent="0.15"/>
    <row r="81" spans="2:35" ht="15" customHeight="1" x14ac:dyDescent="0.15">
      <c r="B81" s="811" t="s">
        <v>4320</v>
      </c>
      <c r="C81" s="811"/>
      <c r="D81" s="811"/>
      <c r="E81" s="811"/>
      <c r="F81" s="811"/>
      <c r="G81" s="812"/>
      <c r="H81" s="817" t="s">
        <v>4111</v>
      </c>
      <c r="I81" s="817"/>
      <c r="J81" s="817"/>
      <c r="K81" s="817"/>
      <c r="L81" s="817"/>
      <c r="M81" s="817"/>
      <c r="N81" s="817"/>
      <c r="O81" s="817"/>
      <c r="P81" s="818" t="s">
        <v>4087</v>
      </c>
      <c r="Q81" s="818"/>
      <c r="R81" s="818"/>
      <c r="S81" s="818"/>
      <c r="T81" s="818" t="s">
        <v>4019</v>
      </c>
      <c r="U81" s="818"/>
      <c r="V81" s="818"/>
      <c r="W81" s="818"/>
      <c r="X81" s="819" t="s">
        <v>3881</v>
      </c>
      <c r="Y81" s="819"/>
      <c r="Z81" s="819"/>
      <c r="AA81" s="819"/>
      <c r="AB81" s="815" t="s">
        <v>4102</v>
      </c>
      <c r="AC81" s="813"/>
      <c r="AD81" s="813"/>
      <c r="AE81" s="813"/>
      <c r="AF81" s="813"/>
      <c r="AG81" s="813"/>
      <c r="AH81" s="813"/>
      <c r="AI81" s="505" t="s">
        <v>4114</v>
      </c>
    </row>
    <row r="82" spans="2:35" ht="15" customHeight="1" x14ac:dyDescent="0.15">
      <c r="B82" s="807" t="s">
        <v>4321</v>
      </c>
      <c r="C82" s="807"/>
      <c r="D82" s="807"/>
      <c r="E82" s="807"/>
      <c r="F82" s="807"/>
      <c r="G82" s="808"/>
      <c r="H82" s="805"/>
      <c r="I82" s="805"/>
      <c r="J82" s="805"/>
      <c r="K82" s="805"/>
      <c r="L82" s="805"/>
      <c r="M82" s="805"/>
      <c r="N82" s="805"/>
      <c r="O82" s="805"/>
      <c r="P82" s="823"/>
      <c r="Q82" s="823"/>
      <c r="R82" s="823"/>
      <c r="S82" s="823"/>
      <c r="T82" s="823"/>
      <c r="U82" s="823"/>
      <c r="V82" s="823"/>
      <c r="W82" s="823"/>
      <c r="X82" s="824" t="s">
        <v>3879</v>
      </c>
      <c r="Y82" s="824"/>
      <c r="Z82" s="824"/>
      <c r="AA82" s="824"/>
      <c r="AB82" s="816"/>
      <c r="AC82" s="801"/>
      <c r="AD82" s="801"/>
      <c r="AE82" s="801"/>
      <c r="AF82" s="801"/>
      <c r="AG82" s="801"/>
      <c r="AH82" s="801"/>
      <c r="AI82" s="517"/>
    </row>
    <row r="83" spans="2:35" ht="15" customHeight="1" x14ac:dyDescent="0.15">
      <c r="B83" s="516"/>
      <c r="C83" s="516"/>
      <c r="D83" s="516"/>
      <c r="E83" s="516"/>
      <c r="F83" s="516"/>
      <c r="G83" s="516"/>
      <c r="H83" s="516"/>
      <c r="I83" s="516"/>
      <c r="J83" s="516"/>
      <c r="K83" s="516"/>
      <c r="L83" s="516"/>
      <c r="M83" s="516"/>
      <c r="N83" s="516"/>
      <c r="O83" s="516"/>
      <c r="P83" s="508"/>
      <c r="Q83" s="508"/>
      <c r="R83" s="508"/>
      <c r="S83" s="508"/>
      <c r="T83" s="508"/>
      <c r="U83" s="508"/>
      <c r="V83" s="508"/>
      <c r="W83" s="508"/>
      <c r="X83" s="507"/>
      <c r="Y83" s="507"/>
      <c r="Z83" s="507"/>
      <c r="AA83" s="507"/>
      <c r="AB83" s="516"/>
      <c r="AC83" s="516"/>
      <c r="AD83" s="516"/>
      <c r="AE83" s="516"/>
      <c r="AF83" s="516"/>
      <c r="AG83" s="516"/>
      <c r="AH83" s="516"/>
      <c r="AI83" s="517"/>
    </row>
    <row r="84" spans="2:35" ht="15" customHeight="1" x14ac:dyDescent="0.15">
      <c r="B84" s="811" t="s">
        <v>4320</v>
      </c>
      <c r="C84" s="811"/>
      <c r="D84" s="811"/>
      <c r="E84" s="811"/>
      <c r="F84" s="811"/>
      <c r="G84" s="812"/>
      <c r="H84" s="817" t="s">
        <v>4111</v>
      </c>
      <c r="I84" s="817"/>
      <c r="J84" s="817"/>
      <c r="K84" s="817"/>
      <c r="L84" s="817"/>
      <c r="M84" s="817"/>
      <c r="N84" s="817"/>
      <c r="O84" s="817"/>
      <c r="P84" s="818" t="s">
        <v>4087</v>
      </c>
      <c r="Q84" s="818"/>
      <c r="R84" s="818"/>
      <c r="S84" s="818"/>
      <c r="T84" s="818" t="s">
        <v>4086</v>
      </c>
      <c r="U84" s="818"/>
      <c r="V84" s="818"/>
      <c r="W84" s="818"/>
      <c r="X84" s="819" t="s">
        <v>4090</v>
      </c>
      <c r="Y84" s="819"/>
      <c r="Z84" s="819"/>
      <c r="AA84" s="819"/>
      <c r="AB84" s="815" t="s">
        <v>4113</v>
      </c>
      <c r="AC84" s="813"/>
      <c r="AD84" s="813"/>
      <c r="AE84" s="813"/>
      <c r="AF84" s="813"/>
      <c r="AG84" s="813"/>
      <c r="AH84" s="813"/>
      <c r="AI84" s="505" t="s">
        <v>4112</v>
      </c>
    </row>
    <row r="85" spans="2:35" ht="15" customHeight="1" x14ac:dyDescent="0.15">
      <c r="B85" s="807" t="s">
        <v>4321</v>
      </c>
      <c r="C85" s="807"/>
      <c r="D85" s="807"/>
      <c r="E85" s="807"/>
      <c r="F85" s="807"/>
      <c r="G85" s="808"/>
      <c r="H85" s="805"/>
      <c r="I85" s="805"/>
      <c r="J85" s="805"/>
      <c r="K85" s="805"/>
      <c r="L85" s="805"/>
      <c r="M85" s="805"/>
      <c r="N85" s="805"/>
      <c r="O85" s="805"/>
      <c r="P85" s="823"/>
      <c r="Q85" s="823"/>
      <c r="R85" s="823"/>
      <c r="S85" s="823"/>
      <c r="T85" s="823"/>
      <c r="U85" s="823"/>
      <c r="V85" s="823"/>
      <c r="W85" s="823"/>
      <c r="X85" s="824" t="s">
        <v>3879</v>
      </c>
      <c r="Y85" s="824"/>
      <c r="Z85" s="824"/>
      <c r="AA85" s="824"/>
      <c r="AB85" s="816"/>
      <c r="AC85" s="801"/>
      <c r="AD85" s="801"/>
      <c r="AE85" s="801"/>
      <c r="AF85" s="801"/>
      <c r="AG85" s="801"/>
      <c r="AH85" s="801"/>
      <c r="AI85" s="517"/>
    </row>
    <row r="87" spans="2:35" ht="15" customHeight="1" x14ac:dyDescent="0.15">
      <c r="B87" s="811" t="s">
        <v>4320</v>
      </c>
      <c r="C87" s="811"/>
      <c r="D87" s="811"/>
      <c r="E87" s="811"/>
      <c r="F87" s="811"/>
      <c r="G87" s="812"/>
      <c r="H87" s="817" t="s">
        <v>4111</v>
      </c>
      <c r="I87" s="817"/>
      <c r="J87" s="817"/>
      <c r="K87" s="817"/>
      <c r="L87" s="817"/>
      <c r="M87" s="817"/>
      <c r="N87" s="817"/>
      <c r="O87" s="817"/>
      <c r="P87" s="818" t="s">
        <v>4087</v>
      </c>
      <c r="Q87" s="818"/>
      <c r="R87" s="818"/>
      <c r="S87" s="818"/>
      <c r="T87" s="818" t="s">
        <v>4019</v>
      </c>
      <c r="U87" s="818"/>
      <c r="V87" s="818"/>
      <c r="W87" s="818"/>
      <c r="X87" s="819" t="s">
        <v>4090</v>
      </c>
      <c r="Y87" s="819"/>
      <c r="Z87" s="819"/>
      <c r="AA87" s="819"/>
      <c r="AB87" s="815" t="s">
        <v>4102</v>
      </c>
      <c r="AC87" s="813"/>
      <c r="AD87" s="813"/>
      <c r="AE87" s="813"/>
      <c r="AF87" s="813"/>
      <c r="AG87" s="813"/>
      <c r="AH87" s="813"/>
      <c r="AI87" s="505" t="s">
        <v>4110</v>
      </c>
    </row>
    <row r="88" spans="2:35" ht="15" customHeight="1" x14ac:dyDescent="0.15">
      <c r="B88" s="809" t="s">
        <v>4321</v>
      </c>
      <c r="C88" s="809"/>
      <c r="D88" s="809"/>
      <c r="E88" s="809"/>
      <c r="F88" s="809"/>
      <c r="G88" s="810"/>
      <c r="H88" s="806"/>
      <c r="I88" s="806"/>
      <c r="J88" s="806"/>
      <c r="K88" s="806"/>
      <c r="L88" s="806"/>
      <c r="M88" s="806"/>
      <c r="N88" s="806"/>
      <c r="O88" s="806"/>
      <c r="P88" s="821"/>
      <c r="Q88" s="821"/>
      <c r="R88" s="821"/>
      <c r="S88" s="821"/>
      <c r="T88" s="821"/>
      <c r="U88" s="821"/>
      <c r="V88" s="821"/>
      <c r="W88" s="821"/>
      <c r="X88" s="822" t="s">
        <v>3879</v>
      </c>
      <c r="Y88" s="822"/>
      <c r="Z88" s="822"/>
      <c r="AA88" s="822"/>
      <c r="AB88" s="820"/>
      <c r="AC88" s="803"/>
      <c r="AD88" s="803"/>
      <c r="AE88" s="803"/>
      <c r="AF88" s="803"/>
      <c r="AG88" s="803"/>
      <c r="AH88" s="803"/>
      <c r="AI88" s="517"/>
    </row>
    <row r="89" spans="2:35" ht="15" customHeight="1" x14ac:dyDescent="0.15">
      <c r="B89" s="516"/>
      <c r="C89" s="516"/>
      <c r="D89" s="516"/>
      <c r="E89" s="516"/>
      <c r="F89" s="516"/>
      <c r="G89" s="516"/>
      <c r="H89" s="516"/>
      <c r="I89" s="516"/>
      <c r="J89" s="516"/>
      <c r="K89" s="516"/>
      <c r="L89" s="516"/>
      <c r="M89" s="516"/>
      <c r="N89" s="516"/>
      <c r="O89" s="516"/>
      <c r="P89" s="508"/>
      <c r="Q89" s="508"/>
      <c r="R89" s="508"/>
      <c r="S89" s="508"/>
      <c r="T89" s="508"/>
      <c r="U89" s="508"/>
      <c r="V89" s="508"/>
      <c r="W89" s="508"/>
      <c r="X89" s="507"/>
      <c r="Y89" s="507"/>
      <c r="Z89" s="507"/>
      <c r="AA89" s="507"/>
      <c r="AB89" s="516"/>
      <c r="AC89" s="516"/>
      <c r="AD89" s="516"/>
      <c r="AE89" s="516"/>
      <c r="AF89" s="516"/>
      <c r="AG89" s="516"/>
      <c r="AH89" s="516"/>
      <c r="AI89" s="517"/>
    </row>
    <row r="90" spans="2:35" ht="15" customHeight="1" x14ac:dyDescent="0.15">
      <c r="B90" s="811" t="s">
        <v>4320</v>
      </c>
      <c r="C90" s="811"/>
      <c r="D90" s="811"/>
      <c r="E90" s="811"/>
      <c r="F90" s="811"/>
      <c r="G90" s="812"/>
      <c r="H90" s="817" t="s">
        <v>4109</v>
      </c>
      <c r="I90" s="817"/>
      <c r="J90" s="817"/>
      <c r="K90" s="817"/>
      <c r="L90" s="817"/>
      <c r="M90" s="817"/>
      <c r="N90" s="817"/>
      <c r="O90" s="817"/>
      <c r="P90" s="818" t="s">
        <v>4087</v>
      </c>
      <c r="Q90" s="818"/>
      <c r="R90" s="818"/>
      <c r="S90" s="818"/>
      <c r="T90" s="818" t="s">
        <v>4086</v>
      </c>
      <c r="U90" s="818"/>
      <c r="V90" s="818"/>
      <c r="W90" s="818"/>
      <c r="X90" s="819" t="s">
        <v>3881</v>
      </c>
      <c r="Y90" s="819"/>
      <c r="Z90" s="819"/>
      <c r="AA90" s="819"/>
      <c r="AB90" s="815" t="s">
        <v>4102</v>
      </c>
      <c r="AC90" s="813"/>
      <c r="AD90" s="813"/>
      <c r="AE90" s="813"/>
      <c r="AF90" s="813"/>
      <c r="AG90" s="813"/>
      <c r="AH90" s="813"/>
      <c r="AI90" s="505" t="s">
        <v>4108</v>
      </c>
    </row>
    <row r="91" spans="2:35" ht="15" customHeight="1" x14ac:dyDescent="0.15">
      <c r="B91" s="809" t="s">
        <v>4321</v>
      </c>
      <c r="C91" s="809"/>
      <c r="D91" s="809"/>
      <c r="E91" s="809"/>
      <c r="F91" s="809"/>
      <c r="G91" s="810"/>
      <c r="H91" s="806"/>
      <c r="I91" s="806"/>
      <c r="J91" s="806"/>
      <c r="K91" s="806"/>
      <c r="L91" s="806"/>
      <c r="M91" s="806"/>
      <c r="N91" s="806"/>
      <c r="O91" s="806"/>
      <c r="P91" s="821"/>
      <c r="Q91" s="821"/>
      <c r="R91" s="821"/>
      <c r="S91" s="821"/>
      <c r="T91" s="821"/>
      <c r="U91" s="821"/>
      <c r="V91" s="821"/>
      <c r="W91" s="821"/>
      <c r="X91" s="822" t="s">
        <v>4093</v>
      </c>
      <c r="Y91" s="822"/>
      <c r="Z91" s="822"/>
      <c r="AA91" s="822"/>
      <c r="AB91" s="820"/>
      <c r="AC91" s="803"/>
      <c r="AD91" s="803"/>
      <c r="AE91" s="803"/>
      <c r="AF91" s="803"/>
      <c r="AG91" s="803"/>
      <c r="AH91" s="803"/>
      <c r="AI91" s="517"/>
    </row>
    <row r="93" spans="2:35" ht="15" customHeight="1" x14ac:dyDescent="0.15">
      <c r="B93" s="811" t="s">
        <v>4320</v>
      </c>
      <c r="C93" s="811"/>
      <c r="D93" s="811"/>
      <c r="E93" s="811"/>
      <c r="F93" s="811"/>
      <c r="G93" s="812"/>
      <c r="H93" s="817" t="s">
        <v>4107</v>
      </c>
      <c r="I93" s="817"/>
      <c r="J93" s="817"/>
      <c r="K93" s="817"/>
      <c r="L93" s="817"/>
      <c r="M93" s="817"/>
      <c r="N93" s="817"/>
      <c r="O93" s="817"/>
      <c r="P93" s="818" t="s">
        <v>4087</v>
      </c>
      <c r="Q93" s="818"/>
      <c r="R93" s="818"/>
      <c r="S93" s="818"/>
      <c r="T93" s="818" t="s">
        <v>4019</v>
      </c>
      <c r="U93" s="818"/>
      <c r="V93" s="818"/>
      <c r="W93" s="818"/>
      <c r="X93" s="819" t="s">
        <v>3881</v>
      </c>
      <c r="Y93" s="819"/>
      <c r="Z93" s="819"/>
      <c r="AA93" s="819"/>
      <c r="AB93" s="815" t="s">
        <v>4102</v>
      </c>
      <c r="AC93" s="813"/>
      <c r="AD93" s="813"/>
      <c r="AE93" s="813"/>
      <c r="AF93" s="813"/>
      <c r="AG93" s="813"/>
      <c r="AH93" s="813"/>
      <c r="AI93" s="505" t="s">
        <v>4106</v>
      </c>
    </row>
    <row r="94" spans="2:35" ht="15" customHeight="1" x14ac:dyDescent="0.15">
      <c r="B94" s="807" t="s">
        <v>4321</v>
      </c>
      <c r="C94" s="807"/>
      <c r="D94" s="807"/>
      <c r="E94" s="807"/>
      <c r="F94" s="807"/>
      <c r="G94" s="808"/>
      <c r="H94" s="805"/>
      <c r="I94" s="805"/>
      <c r="J94" s="805"/>
      <c r="K94" s="805"/>
      <c r="L94" s="805"/>
      <c r="M94" s="805"/>
      <c r="N94" s="805"/>
      <c r="O94" s="805"/>
      <c r="P94" s="823"/>
      <c r="Q94" s="823"/>
      <c r="R94" s="823"/>
      <c r="S94" s="823"/>
      <c r="T94" s="823"/>
      <c r="U94" s="823"/>
      <c r="V94" s="823"/>
      <c r="W94" s="823"/>
      <c r="X94" s="824" t="s">
        <v>3879</v>
      </c>
      <c r="Y94" s="824"/>
      <c r="Z94" s="824"/>
      <c r="AA94" s="824"/>
      <c r="AB94" s="816"/>
      <c r="AC94" s="801"/>
      <c r="AD94" s="801"/>
      <c r="AE94" s="801"/>
      <c r="AF94" s="801"/>
      <c r="AG94" s="801"/>
      <c r="AH94" s="801"/>
      <c r="AI94" s="517"/>
    </row>
    <row r="95" spans="2:35" ht="15" customHeight="1" x14ac:dyDescent="0.15">
      <c r="B95" s="516"/>
      <c r="C95" s="516"/>
      <c r="D95" s="516"/>
      <c r="E95" s="516"/>
      <c r="F95" s="516"/>
      <c r="G95" s="516"/>
      <c r="H95" s="516"/>
      <c r="I95" s="516"/>
      <c r="J95" s="516"/>
      <c r="K95" s="516"/>
      <c r="L95" s="516"/>
      <c r="M95" s="516"/>
      <c r="N95" s="516"/>
      <c r="O95" s="516"/>
      <c r="P95" s="508"/>
      <c r="Q95" s="508"/>
      <c r="R95" s="508"/>
      <c r="S95" s="508"/>
      <c r="T95" s="508"/>
      <c r="U95" s="508"/>
      <c r="V95" s="508"/>
      <c r="W95" s="508"/>
      <c r="X95" s="507"/>
      <c r="Y95" s="507"/>
      <c r="Z95" s="507"/>
      <c r="AA95" s="507"/>
      <c r="AB95" s="516"/>
      <c r="AC95" s="516"/>
      <c r="AD95" s="516"/>
      <c r="AE95" s="516"/>
      <c r="AF95" s="516"/>
      <c r="AG95" s="516"/>
      <c r="AH95" s="516"/>
      <c r="AI95" s="517"/>
    </row>
    <row r="96" spans="2:35" ht="15" customHeight="1" x14ac:dyDescent="0.15">
      <c r="B96" s="811" t="s">
        <v>4320</v>
      </c>
      <c r="C96" s="811"/>
      <c r="D96" s="811"/>
      <c r="E96" s="811"/>
      <c r="F96" s="811"/>
      <c r="G96" s="812"/>
      <c r="H96" s="817" t="s">
        <v>4105</v>
      </c>
      <c r="I96" s="817"/>
      <c r="J96" s="817"/>
      <c r="K96" s="817"/>
      <c r="L96" s="817"/>
      <c r="M96" s="817"/>
      <c r="N96" s="817"/>
      <c r="O96" s="817"/>
      <c r="P96" s="818" t="s">
        <v>4087</v>
      </c>
      <c r="Q96" s="818"/>
      <c r="R96" s="818"/>
      <c r="S96" s="818"/>
      <c r="T96" s="818" t="s">
        <v>4086</v>
      </c>
      <c r="U96" s="818"/>
      <c r="V96" s="818"/>
      <c r="W96" s="818"/>
      <c r="X96" s="819" t="s">
        <v>3881</v>
      </c>
      <c r="Y96" s="819"/>
      <c r="Z96" s="819"/>
      <c r="AA96" s="819"/>
      <c r="AB96" s="815" t="s">
        <v>4102</v>
      </c>
      <c r="AC96" s="813"/>
      <c r="AD96" s="813"/>
      <c r="AE96" s="813"/>
      <c r="AF96" s="813"/>
      <c r="AG96" s="813"/>
      <c r="AH96" s="813"/>
      <c r="AI96" s="505" t="s">
        <v>4104</v>
      </c>
    </row>
    <row r="97" spans="2:35" ht="15" customHeight="1" x14ac:dyDescent="0.15">
      <c r="B97" s="807" t="s">
        <v>4321</v>
      </c>
      <c r="C97" s="807"/>
      <c r="D97" s="807"/>
      <c r="E97" s="807"/>
      <c r="F97" s="807"/>
      <c r="G97" s="808"/>
      <c r="H97" s="805"/>
      <c r="I97" s="805"/>
      <c r="J97" s="805"/>
      <c r="K97" s="805"/>
      <c r="L97" s="805"/>
      <c r="M97" s="805"/>
      <c r="N97" s="805"/>
      <c r="O97" s="805"/>
      <c r="P97" s="823"/>
      <c r="Q97" s="823"/>
      <c r="R97" s="823"/>
      <c r="S97" s="823"/>
      <c r="T97" s="823"/>
      <c r="U97" s="823"/>
      <c r="V97" s="823"/>
      <c r="W97" s="823"/>
      <c r="X97" s="824" t="s">
        <v>3879</v>
      </c>
      <c r="Y97" s="824"/>
      <c r="Z97" s="824"/>
      <c r="AA97" s="824"/>
      <c r="AB97" s="816"/>
      <c r="AC97" s="801"/>
      <c r="AD97" s="801"/>
      <c r="AE97" s="801"/>
      <c r="AF97" s="801"/>
      <c r="AG97" s="801"/>
      <c r="AH97" s="801"/>
      <c r="AI97" s="517"/>
    </row>
    <row r="99" spans="2:35" ht="15" customHeight="1" x14ac:dyDescent="0.15">
      <c r="B99" s="811" t="s">
        <v>4320</v>
      </c>
      <c r="C99" s="811"/>
      <c r="D99" s="811"/>
      <c r="E99" s="811"/>
      <c r="F99" s="811"/>
      <c r="G99" s="812"/>
      <c r="H99" s="817" t="s">
        <v>4088</v>
      </c>
      <c r="I99" s="817"/>
      <c r="J99" s="817"/>
      <c r="K99" s="817"/>
      <c r="L99" s="817"/>
      <c r="M99" s="817"/>
      <c r="N99" s="817"/>
      <c r="O99" s="817"/>
      <c r="P99" s="818" t="s">
        <v>4087</v>
      </c>
      <c r="Q99" s="818"/>
      <c r="R99" s="818"/>
      <c r="S99" s="818"/>
      <c r="T99" s="818" t="s">
        <v>4019</v>
      </c>
      <c r="U99" s="818"/>
      <c r="V99" s="818"/>
      <c r="W99" s="818"/>
      <c r="X99" s="819" t="s">
        <v>3881</v>
      </c>
      <c r="Y99" s="819"/>
      <c r="Z99" s="819"/>
      <c r="AA99" s="819"/>
      <c r="AB99" s="815" t="s">
        <v>4102</v>
      </c>
      <c r="AC99" s="813"/>
      <c r="AD99" s="813"/>
      <c r="AE99" s="813"/>
      <c r="AF99" s="813"/>
      <c r="AG99" s="813"/>
      <c r="AH99" s="813"/>
      <c r="AI99" s="505" t="s">
        <v>4103</v>
      </c>
    </row>
    <row r="100" spans="2:35" ht="15" customHeight="1" x14ac:dyDescent="0.15">
      <c r="B100" s="809" t="s">
        <v>4321</v>
      </c>
      <c r="C100" s="809"/>
      <c r="D100" s="809"/>
      <c r="E100" s="809"/>
      <c r="F100" s="809"/>
      <c r="G100" s="810"/>
      <c r="H100" s="806"/>
      <c r="I100" s="806"/>
      <c r="J100" s="806"/>
      <c r="K100" s="806"/>
      <c r="L100" s="806"/>
      <c r="M100" s="806"/>
      <c r="N100" s="806"/>
      <c r="O100" s="806"/>
      <c r="P100" s="821"/>
      <c r="Q100" s="821"/>
      <c r="R100" s="821"/>
      <c r="S100" s="821"/>
      <c r="T100" s="821"/>
      <c r="U100" s="821"/>
      <c r="V100" s="821"/>
      <c r="W100" s="821"/>
      <c r="X100" s="822" t="s">
        <v>3879</v>
      </c>
      <c r="Y100" s="822"/>
      <c r="Z100" s="822"/>
      <c r="AA100" s="822"/>
      <c r="AB100" s="820"/>
      <c r="AC100" s="803"/>
      <c r="AD100" s="803"/>
      <c r="AE100" s="803"/>
      <c r="AF100" s="803"/>
      <c r="AG100" s="803"/>
      <c r="AH100" s="803"/>
      <c r="AI100" s="517"/>
    </row>
    <row r="101" spans="2:35" ht="15" customHeight="1" x14ac:dyDescent="0.15">
      <c r="B101" s="516"/>
      <c r="C101" s="516"/>
      <c r="D101" s="516"/>
      <c r="E101" s="516"/>
      <c r="F101" s="516"/>
      <c r="G101" s="516"/>
      <c r="H101" s="516"/>
      <c r="I101" s="516"/>
      <c r="J101" s="516"/>
      <c r="K101" s="516"/>
      <c r="L101" s="516"/>
      <c r="M101" s="516"/>
      <c r="N101" s="516"/>
      <c r="O101" s="516"/>
      <c r="P101" s="508"/>
      <c r="Q101" s="508"/>
      <c r="R101" s="508"/>
      <c r="S101" s="508"/>
      <c r="T101" s="508"/>
      <c r="U101" s="508"/>
      <c r="V101" s="508"/>
      <c r="W101" s="508"/>
      <c r="X101" s="507"/>
      <c r="Y101" s="507"/>
      <c r="Z101" s="507"/>
      <c r="AA101" s="507"/>
      <c r="AB101" s="516"/>
      <c r="AC101" s="516"/>
      <c r="AD101" s="516"/>
      <c r="AE101" s="516"/>
      <c r="AF101" s="516"/>
      <c r="AG101" s="516"/>
      <c r="AH101" s="516"/>
      <c r="AI101" s="517"/>
    </row>
    <row r="102" spans="2:35" ht="15" customHeight="1" x14ac:dyDescent="0.15">
      <c r="B102" s="811" t="s">
        <v>4320</v>
      </c>
      <c r="C102" s="811"/>
      <c r="D102" s="811"/>
      <c r="E102" s="811"/>
      <c r="F102" s="811"/>
      <c r="G102" s="812"/>
      <c r="H102" s="817" t="s">
        <v>4088</v>
      </c>
      <c r="I102" s="817"/>
      <c r="J102" s="817"/>
      <c r="K102" s="817"/>
      <c r="L102" s="817"/>
      <c r="M102" s="817"/>
      <c r="N102" s="817"/>
      <c r="O102" s="817"/>
      <c r="P102" s="818" t="s">
        <v>4087</v>
      </c>
      <c r="Q102" s="818"/>
      <c r="R102" s="818"/>
      <c r="S102" s="818"/>
      <c r="T102" s="818" t="s">
        <v>4086</v>
      </c>
      <c r="U102" s="818"/>
      <c r="V102" s="818"/>
      <c r="W102" s="818"/>
      <c r="X102" s="819" t="s">
        <v>3881</v>
      </c>
      <c r="Y102" s="819"/>
      <c r="Z102" s="819"/>
      <c r="AA102" s="819"/>
      <c r="AB102" s="815" t="s">
        <v>4102</v>
      </c>
      <c r="AC102" s="813"/>
      <c r="AD102" s="813"/>
      <c r="AE102" s="813"/>
      <c r="AF102" s="813"/>
      <c r="AG102" s="813"/>
      <c r="AH102" s="813"/>
      <c r="AI102" s="505" t="s">
        <v>4101</v>
      </c>
    </row>
    <row r="103" spans="2:35" ht="15" customHeight="1" x14ac:dyDescent="0.15">
      <c r="B103" s="809" t="s">
        <v>4321</v>
      </c>
      <c r="C103" s="809"/>
      <c r="D103" s="809"/>
      <c r="E103" s="809"/>
      <c r="F103" s="809"/>
      <c r="G103" s="810"/>
      <c r="H103" s="806"/>
      <c r="I103" s="806"/>
      <c r="J103" s="806"/>
      <c r="K103" s="806"/>
      <c r="L103" s="806"/>
      <c r="M103" s="806"/>
      <c r="N103" s="806"/>
      <c r="O103" s="806"/>
      <c r="P103" s="821"/>
      <c r="Q103" s="821"/>
      <c r="R103" s="821"/>
      <c r="S103" s="821"/>
      <c r="T103" s="821"/>
      <c r="U103" s="821"/>
      <c r="V103" s="821"/>
      <c r="W103" s="821"/>
      <c r="X103" s="822" t="s">
        <v>3879</v>
      </c>
      <c r="Y103" s="822"/>
      <c r="Z103" s="822"/>
      <c r="AA103" s="822"/>
      <c r="AB103" s="820"/>
      <c r="AC103" s="803"/>
      <c r="AD103" s="803"/>
      <c r="AE103" s="803"/>
      <c r="AF103" s="803"/>
      <c r="AG103" s="803"/>
      <c r="AH103" s="803"/>
      <c r="AI103" s="517"/>
    </row>
    <row r="105" spans="2:35" ht="15" customHeight="1" x14ac:dyDescent="0.15">
      <c r="B105" s="811" t="s">
        <v>4320</v>
      </c>
      <c r="C105" s="811"/>
      <c r="D105" s="811"/>
      <c r="E105" s="811"/>
      <c r="F105" s="811"/>
      <c r="G105" s="812"/>
      <c r="H105" s="817" t="s">
        <v>4095</v>
      </c>
      <c r="I105" s="817"/>
      <c r="J105" s="817"/>
      <c r="K105" s="817"/>
      <c r="L105" s="817"/>
      <c r="M105" s="817"/>
      <c r="N105" s="817"/>
      <c r="O105" s="817"/>
      <c r="P105" s="818" t="s">
        <v>4087</v>
      </c>
      <c r="Q105" s="818"/>
      <c r="R105" s="818"/>
      <c r="S105" s="818"/>
      <c r="T105" s="818" t="s">
        <v>4019</v>
      </c>
      <c r="U105" s="818"/>
      <c r="V105" s="818"/>
      <c r="W105" s="818"/>
      <c r="X105" s="819" t="s">
        <v>3881</v>
      </c>
      <c r="Y105" s="819"/>
      <c r="Z105" s="819"/>
      <c r="AA105" s="819"/>
      <c r="AB105" s="815" t="s">
        <v>4085</v>
      </c>
      <c r="AC105" s="813"/>
      <c r="AD105" s="813"/>
      <c r="AE105" s="813"/>
      <c r="AF105" s="813"/>
      <c r="AG105" s="813"/>
      <c r="AH105" s="813"/>
      <c r="AI105" s="505" t="s">
        <v>4100</v>
      </c>
    </row>
    <row r="106" spans="2:35" ht="15" customHeight="1" x14ac:dyDescent="0.15">
      <c r="B106" s="807" t="s">
        <v>4322</v>
      </c>
      <c r="C106" s="807"/>
      <c r="D106" s="807"/>
      <c r="E106" s="807"/>
      <c r="F106" s="807"/>
      <c r="G106" s="808"/>
      <c r="H106" s="805"/>
      <c r="I106" s="805"/>
      <c r="J106" s="805"/>
      <c r="K106" s="805"/>
      <c r="L106" s="805"/>
      <c r="M106" s="805"/>
      <c r="N106" s="805"/>
      <c r="O106" s="805"/>
      <c r="P106" s="823"/>
      <c r="Q106" s="823"/>
      <c r="R106" s="823"/>
      <c r="S106" s="823"/>
      <c r="T106" s="823"/>
      <c r="U106" s="823"/>
      <c r="V106" s="823"/>
      <c r="W106" s="823"/>
      <c r="X106" s="824" t="s">
        <v>3879</v>
      </c>
      <c r="Y106" s="824"/>
      <c r="Z106" s="824"/>
      <c r="AA106" s="824"/>
      <c r="AB106" s="816"/>
      <c r="AC106" s="801"/>
      <c r="AD106" s="801"/>
      <c r="AE106" s="801"/>
      <c r="AF106" s="801"/>
      <c r="AG106" s="801"/>
      <c r="AH106" s="801"/>
      <c r="AI106" s="517"/>
    </row>
    <row r="107" spans="2:35" ht="15" customHeight="1" x14ac:dyDescent="0.15">
      <c r="B107" s="516"/>
      <c r="C107" s="516"/>
      <c r="D107" s="516"/>
      <c r="E107" s="516"/>
      <c r="F107" s="516"/>
      <c r="G107" s="516"/>
      <c r="H107" s="516"/>
      <c r="I107" s="516"/>
      <c r="J107" s="516"/>
      <c r="K107" s="516"/>
      <c r="L107" s="516"/>
      <c r="M107" s="516"/>
      <c r="N107" s="516"/>
      <c r="O107" s="516"/>
      <c r="P107" s="508"/>
      <c r="Q107" s="508"/>
      <c r="R107" s="508"/>
      <c r="S107" s="508"/>
      <c r="T107" s="508"/>
      <c r="U107" s="508"/>
      <c r="V107" s="508"/>
      <c r="W107" s="508"/>
      <c r="X107" s="507"/>
      <c r="Y107" s="507"/>
      <c r="Z107" s="507"/>
      <c r="AA107" s="507"/>
      <c r="AB107" s="516"/>
      <c r="AC107" s="516"/>
      <c r="AD107" s="516"/>
      <c r="AE107" s="516"/>
      <c r="AF107" s="516"/>
      <c r="AG107" s="516"/>
      <c r="AH107" s="516"/>
      <c r="AI107" s="517"/>
    </row>
    <row r="108" spans="2:35" ht="15" customHeight="1" x14ac:dyDescent="0.15">
      <c r="B108" s="811" t="s">
        <v>4320</v>
      </c>
      <c r="C108" s="811"/>
      <c r="D108" s="811"/>
      <c r="E108" s="811"/>
      <c r="F108" s="811"/>
      <c r="G108" s="812"/>
      <c r="H108" s="817" t="s">
        <v>4095</v>
      </c>
      <c r="I108" s="817"/>
      <c r="J108" s="817"/>
      <c r="K108" s="817"/>
      <c r="L108" s="817"/>
      <c r="M108" s="817"/>
      <c r="N108" s="817"/>
      <c r="O108" s="817"/>
      <c r="P108" s="818" t="s">
        <v>4099</v>
      </c>
      <c r="Q108" s="818"/>
      <c r="R108" s="818"/>
      <c r="S108" s="818"/>
      <c r="T108" s="818" t="s">
        <v>4086</v>
      </c>
      <c r="U108" s="818"/>
      <c r="V108" s="818"/>
      <c r="W108" s="818"/>
      <c r="X108" s="819" t="s">
        <v>3881</v>
      </c>
      <c r="Y108" s="819"/>
      <c r="Z108" s="819"/>
      <c r="AA108" s="819"/>
      <c r="AB108" s="815" t="s">
        <v>4098</v>
      </c>
      <c r="AC108" s="813"/>
      <c r="AD108" s="813"/>
      <c r="AE108" s="813"/>
      <c r="AF108" s="813"/>
      <c r="AG108" s="813"/>
      <c r="AH108" s="813"/>
      <c r="AI108" s="505" t="s">
        <v>4097</v>
      </c>
    </row>
    <row r="109" spans="2:35" ht="15" customHeight="1" x14ac:dyDescent="0.15">
      <c r="B109" s="807" t="s">
        <v>4322</v>
      </c>
      <c r="C109" s="807"/>
      <c r="D109" s="807"/>
      <c r="E109" s="807"/>
      <c r="F109" s="807"/>
      <c r="G109" s="808"/>
      <c r="H109" s="805"/>
      <c r="I109" s="805"/>
      <c r="J109" s="805"/>
      <c r="K109" s="805"/>
      <c r="L109" s="805"/>
      <c r="M109" s="805"/>
      <c r="N109" s="805"/>
      <c r="O109" s="805"/>
      <c r="P109" s="823"/>
      <c r="Q109" s="823"/>
      <c r="R109" s="823"/>
      <c r="S109" s="823"/>
      <c r="T109" s="823"/>
      <c r="U109" s="823"/>
      <c r="V109" s="823"/>
      <c r="W109" s="823"/>
      <c r="X109" s="824" t="s">
        <v>3879</v>
      </c>
      <c r="Y109" s="824"/>
      <c r="Z109" s="824"/>
      <c r="AA109" s="824"/>
      <c r="AB109" s="816"/>
      <c r="AC109" s="801"/>
      <c r="AD109" s="801"/>
      <c r="AE109" s="801"/>
      <c r="AF109" s="801"/>
      <c r="AG109" s="801"/>
      <c r="AH109" s="801"/>
      <c r="AI109" s="517"/>
    </row>
    <row r="111" spans="2:35" ht="15" customHeight="1" x14ac:dyDescent="0.15">
      <c r="B111" s="811" t="s">
        <v>4320</v>
      </c>
      <c r="C111" s="811"/>
      <c r="D111" s="811"/>
      <c r="E111" s="811"/>
      <c r="F111" s="811"/>
      <c r="G111" s="812"/>
      <c r="H111" s="817" t="s">
        <v>4095</v>
      </c>
      <c r="I111" s="817"/>
      <c r="J111" s="817"/>
      <c r="K111" s="817"/>
      <c r="L111" s="817"/>
      <c r="M111" s="817"/>
      <c r="N111" s="817"/>
      <c r="O111" s="817"/>
      <c r="P111" s="818" t="s">
        <v>4087</v>
      </c>
      <c r="Q111" s="818"/>
      <c r="R111" s="818"/>
      <c r="S111" s="818"/>
      <c r="T111" s="818" t="s">
        <v>4019</v>
      </c>
      <c r="U111" s="818"/>
      <c r="V111" s="818"/>
      <c r="W111" s="818"/>
      <c r="X111" s="819" t="s">
        <v>3881</v>
      </c>
      <c r="Y111" s="819"/>
      <c r="Z111" s="819"/>
      <c r="AA111" s="819"/>
      <c r="AB111" s="815" t="s">
        <v>4085</v>
      </c>
      <c r="AC111" s="813"/>
      <c r="AD111" s="813"/>
      <c r="AE111" s="813"/>
      <c r="AF111" s="813"/>
      <c r="AG111" s="813"/>
      <c r="AH111" s="813"/>
      <c r="AI111" s="505" t="s">
        <v>4096</v>
      </c>
    </row>
    <row r="112" spans="2:35" ht="15" customHeight="1" x14ac:dyDescent="0.15">
      <c r="B112" s="809" t="s">
        <v>4322</v>
      </c>
      <c r="C112" s="809"/>
      <c r="D112" s="809"/>
      <c r="E112" s="809"/>
      <c r="F112" s="809"/>
      <c r="G112" s="810"/>
      <c r="H112" s="806"/>
      <c r="I112" s="806"/>
      <c r="J112" s="806"/>
      <c r="K112" s="806"/>
      <c r="L112" s="806"/>
      <c r="M112" s="806"/>
      <c r="N112" s="806"/>
      <c r="O112" s="806"/>
      <c r="P112" s="821"/>
      <c r="Q112" s="821"/>
      <c r="R112" s="821"/>
      <c r="S112" s="821"/>
      <c r="T112" s="821"/>
      <c r="U112" s="821"/>
      <c r="V112" s="821"/>
      <c r="W112" s="821"/>
      <c r="X112" s="822" t="s">
        <v>3879</v>
      </c>
      <c r="Y112" s="822"/>
      <c r="Z112" s="822"/>
      <c r="AA112" s="822"/>
      <c r="AB112" s="820"/>
      <c r="AC112" s="803"/>
      <c r="AD112" s="803"/>
      <c r="AE112" s="803"/>
      <c r="AF112" s="803"/>
      <c r="AG112" s="803"/>
      <c r="AH112" s="803"/>
      <c r="AI112" s="517"/>
    </row>
    <row r="113" spans="2:35" ht="15" customHeight="1" x14ac:dyDescent="0.15">
      <c r="B113" s="516"/>
      <c r="C113" s="516"/>
      <c r="D113" s="516"/>
      <c r="E113" s="516"/>
      <c r="F113" s="516"/>
      <c r="G113" s="516"/>
      <c r="H113" s="516"/>
      <c r="I113" s="516"/>
      <c r="J113" s="516"/>
      <c r="K113" s="516"/>
      <c r="L113" s="516"/>
      <c r="M113" s="516"/>
      <c r="N113" s="516"/>
      <c r="O113" s="516"/>
      <c r="P113" s="508"/>
      <c r="Q113" s="508"/>
      <c r="R113" s="508"/>
      <c r="S113" s="508"/>
      <c r="T113" s="508"/>
      <c r="U113" s="508"/>
      <c r="V113" s="508"/>
      <c r="W113" s="508"/>
      <c r="X113" s="507"/>
      <c r="Y113" s="507"/>
      <c r="Z113" s="507"/>
      <c r="AA113" s="507"/>
      <c r="AB113" s="516"/>
      <c r="AC113" s="516"/>
      <c r="AD113" s="516"/>
      <c r="AE113" s="516"/>
      <c r="AF113" s="516"/>
      <c r="AG113" s="516"/>
      <c r="AH113" s="516"/>
      <c r="AI113" s="517"/>
    </row>
    <row r="114" spans="2:35" ht="15" customHeight="1" x14ac:dyDescent="0.15">
      <c r="B114" s="811" t="s">
        <v>4320</v>
      </c>
      <c r="C114" s="811"/>
      <c r="D114" s="811"/>
      <c r="E114" s="811"/>
      <c r="F114" s="811"/>
      <c r="G114" s="812"/>
      <c r="H114" s="817" t="s">
        <v>4095</v>
      </c>
      <c r="I114" s="817"/>
      <c r="J114" s="817"/>
      <c r="K114" s="817"/>
      <c r="L114" s="817"/>
      <c r="M114" s="817"/>
      <c r="N114" s="817"/>
      <c r="O114" s="817"/>
      <c r="P114" s="818" t="s">
        <v>4087</v>
      </c>
      <c r="Q114" s="818"/>
      <c r="R114" s="818"/>
      <c r="S114" s="818"/>
      <c r="T114" s="818" t="s">
        <v>4086</v>
      </c>
      <c r="U114" s="818"/>
      <c r="V114" s="818"/>
      <c r="W114" s="818"/>
      <c r="X114" s="819" t="s">
        <v>3881</v>
      </c>
      <c r="Y114" s="819"/>
      <c r="Z114" s="819"/>
      <c r="AA114" s="819"/>
      <c r="AB114" s="815" t="s">
        <v>4085</v>
      </c>
      <c r="AC114" s="813"/>
      <c r="AD114" s="813"/>
      <c r="AE114" s="813"/>
      <c r="AF114" s="813"/>
      <c r="AG114" s="813"/>
      <c r="AH114" s="813"/>
      <c r="AI114" s="505" t="s">
        <v>4094</v>
      </c>
    </row>
    <row r="115" spans="2:35" ht="15" customHeight="1" x14ac:dyDescent="0.15">
      <c r="B115" s="809" t="s">
        <v>4322</v>
      </c>
      <c r="C115" s="809"/>
      <c r="D115" s="809"/>
      <c r="E115" s="809"/>
      <c r="F115" s="809"/>
      <c r="G115" s="810"/>
      <c r="H115" s="806"/>
      <c r="I115" s="806"/>
      <c r="J115" s="806"/>
      <c r="K115" s="806"/>
      <c r="L115" s="806"/>
      <c r="M115" s="806"/>
      <c r="N115" s="806"/>
      <c r="O115" s="806"/>
      <c r="P115" s="821"/>
      <c r="Q115" s="821"/>
      <c r="R115" s="821"/>
      <c r="S115" s="821"/>
      <c r="T115" s="821"/>
      <c r="U115" s="821"/>
      <c r="V115" s="821"/>
      <c r="W115" s="821"/>
      <c r="X115" s="822" t="s">
        <v>4093</v>
      </c>
      <c r="Y115" s="822"/>
      <c r="Z115" s="822"/>
      <c r="AA115" s="822"/>
      <c r="AB115" s="820"/>
      <c r="AC115" s="803"/>
      <c r="AD115" s="803"/>
      <c r="AE115" s="803"/>
      <c r="AF115" s="803"/>
      <c r="AG115" s="803"/>
      <c r="AH115" s="803"/>
      <c r="AI115" s="517"/>
    </row>
    <row r="117" spans="2:35" ht="15" customHeight="1" x14ac:dyDescent="0.15">
      <c r="B117" s="811" t="s">
        <v>4320</v>
      </c>
      <c r="C117" s="811"/>
      <c r="D117" s="811"/>
      <c r="E117" s="811"/>
      <c r="F117" s="811"/>
      <c r="G117" s="812"/>
      <c r="H117" s="817" t="s">
        <v>4088</v>
      </c>
      <c r="I117" s="817"/>
      <c r="J117" s="817"/>
      <c r="K117" s="817"/>
      <c r="L117" s="817"/>
      <c r="M117" s="817"/>
      <c r="N117" s="817"/>
      <c r="O117" s="817"/>
      <c r="P117" s="818" t="s">
        <v>4087</v>
      </c>
      <c r="Q117" s="818"/>
      <c r="R117" s="818"/>
      <c r="S117" s="818"/>
      <c r="T117" s="818" t="s">
        <v>4019</v>
      </c>
      <c r="U117" s="818"/>
      <c r="V117" s="818"/>
      <c r="W117" s="818"/>
      <c r="X117" s="819" t="s">
        <v>4090</v>
      </c>
      <c r="Y117" s="819"/>
      <c r="Z117" s="819"/>
      <c r="AA117" s="819"/>
      <c r="AB117" s="815" t="s">
        <v>4085</v>
      </c>
      <c r="AC117" s="813"/>
      <c r="AD117" s="813"/>
      <c r="AE117" s="813"/>
      <c r="AF117" s="813"/>
      <c r="AG117" s="813"/>
      <c r="AH117" s="813"/>
      <c r="AI117" s="505" t="s">
        <v>4092</v>
      </c>
    </row>
    <row r="118" spans="2:35" ht="15" customHeight="1" x14ac:dyDescent="0.15">
      <c r="B118" s="807" t="s">
        <v>4322</v>
      </c>
      <c r="C118" s="807"/>
      <c r="D118" s="807"/>
      <c r="E118" s="807"/>
      <c r="F118" s="807"/>
      <c r="G118" s="808"/>
      <c r="H118" s="805"/>
      <c r="I118" s="805"/>
      <c r="J118" s="805"/>
      <c r="K118" s="805"/>
      <c r="L118" s="805"/>
      <c r="M118" s="805"/>
      <c r="N118" s="805"/>
      <c r="O118" s="805"/>
      <c r="P118" s="823"/>
      <c r="Q118" s="823"/>
      <c r="R118" s="823"/>
      <c r="S118" s="823"/>
      <c r="T118" s="823"/>
      <c r="U118" s="823"/>
      <c r="V118" s="823"/>
      <c r="W118" s="823"/>
      <c r="X118" s="824" t="s">
        <v>3879</v>
      </c>
      <c r="Y118" s="824"/>
      <c r="Z118" s="824"/>
      <c r="AA118" s="824"/>
      <c r="AB118" s="816"/>
      <c r="AC118" s="801"/>
      <c r="AD118" s="801"/>
      <c r="AE118" s="801"/>
      <c r="AF118" s="801"/>
      <c r="AG118" s="801"/>
      <c r="AH118" s="801"/>
      <c r="AI118" s="517"/>
    </row>
    <row r="119" spans="2:35" ht="15" customHeight="1" x14ac:dyDescent="0.15">
      <c r="B119" s="516"/>
      <c r="C119" s="516"/>
      <c r="D119" s="516"/>
      <c r="E119" s="516"/>
      <c r="F119" s="516"/>
      <c r="G119" s="516"/>
      <c r="H119" s="516"/>
      <c r="I119" s="516"/>
      <c r="J119" s="516"/>
      <c r="K119" s="516"/>
      <c r="L119" s="516"/>
      <c r="M119" s="516"/>
      <c r="N119" s="516"/>
      <c r="O119" s="516"/>
      <c r="P119" s="508"/>
      <c r="Q119" s="508"/>
      <c r="R119" s="508"/>
      <c r="S119" s="508"/>
      <c r="T119" s="508"/>
      <c r="U119" s="508"/>
      <c r="V119" s="508"/>
      <c r="W119" s="508"/>
      <c r="X119" s="507"/>
      <c r="Y119" s="507"/>
      <c r="Z119" s="507"/>
      <c r="AA119" s="507"/>
      <c r="AB119" s="516"/>
      <c r="AC119" s="516"/>
      <c r="AD119" s="516"/>
      <c r="AE119" s="516"/>
      <c r="AF119" s="516"/>
      <c r="AG119" s="516"/>
      <c r="AH119" s="516"/>
      <c r="AI119" s="517"/>
    </row>
    <row r="120" spans="2:35" ht="15" customHeight="1" x14ac:dyDescent="0.15">
      <c r="B120" s="811" t="s">
        <v>4320</v>
      </c>
      <c r="C120" s="811"/>
      <c r="D120" s="811"/>
      <c r="E120" s="811"/>
      <c r="F120" s="811"/>
      <c r="G120" s="812"/>
      <c r="H120" s="817" t="s">
        <v>4088</v>
      </c>
      <c r="I120" s="817"/>
      <c r="J120" s="817"/>
      <c r="K120" s="817"/>
      <c r="L120" s="817"/>
      <c r="M120" s="817"/>
      <c r="N120" s="817"/>
      <c r="O120" s="817"/>
      <c r="P120" s="818" t="s">
        <v>4087</v>
      </c>
      <c r="Q120" s="818"/>
      <c r="R120" s="818"/>
      <c r="S120" s="818"/>
      <c r="T120" s="818" t="s">
        <v>4086</v>
      </c>
      <c r="U120" s="818"/>
      <c r="V120" s="818"/>
      <c r="W120" s="818"/>
      <c r="X120" s="819" t="s">
        <v>3881</v>
      </c>
      <c r="Y120" s="819"/>
      <c r="Z120" s="819"/>
      <c r="AA120" s="819"/>
      <c r="AB120" s="815" t="s">
        <v>4085</v>
      </c>
      <c r="AC120" s="813"/>
      <c r="AD120" s="813"/>
      <c r="AE120" s="813"/>
      <c r="AF120" s="813"/>
      <c r="AG120" s="813"/>
      <c r="AH120" s="813"/>
      <c r="AI120" s="505" t="s">
        <v>4091</v>
      </c>
    </row>
    <row r="121" spans="2:35" ht="15" customHeight="1" x14ac:dyDescent="0.15">
      <c r="B121" s="807" t="s">
        <v>4322</v>
      </c>
      <c r="C121" s="807"/>
      <c r="D121" s="807"/>
      <c r="E121" s="807"/>
      <c r="F121" s="807"/>
      <c r="G121" s="808"/>
      <c r="H121" s="805"/>
      <c r="I121" s="805"/>
      <c r="J121" s="805"/>
      <c r="K121" s="805"/>
      <c r="L121" s="805"/>
      <c r="M121" s="805"/>
      <c r="N121" s="805"/>
      <c r="O121" s="805"/>
      <c r="P121" s="823"/>
      <c r="Q121" s="823"/>
      <c r="R121" s="823"/>
      <c r="S121" s="823"/>
      <c r="T121" s="823"/>
      <c r="U121" s="823"/>
      <c r="V121" s="823"/>
      <c r="W121" s="823"/>
      <c r="X121" s="824" t="s">
        <v>3879</v>
      </c>
      <c r="Y121" s="824"/>
      <c r="Z121" s="824"/>
      <c r="AA121" s="824"/>
      <c r="AB121" s="816"/>
      <c r="AC121" s="801"/>
      <c r="AD121" s="801"/>
      <c r="AE121" s="801"/>
      <c r="AF121" s="801"/>
      <c r="AG121" s="801"/>
      <c r="AH121" s="801"/>
      <c r="AI121" s="517"/>
    </row>
    <row r="123" spans="2:35" ht="15" customHeight="1" x14ac:dyDescent="0.15">
      <c r="B123" s="811" t="s">
        <v>4320</v>
      </c>
      <c r="C123" s="811"/>
      <c r="D123" s="811"/>
      <c r="E123" s="811"/>
      <c r="F123" s="811"/>
      <c r="G123" s="812"/>
      <c r="H123" s="817" t="s">
        <v>4088</v>
      </c>
      <c r="I123" s="817"/>
      <c r="J123" s="817"/>
      <c r="K123" s="817"/>
      <c r="L123" s="817"/>
      <c r="M123" s="817"/>
      <c r="N123" s="817"/>
      <c r="O123" s="817"/>
      <c r="P123" s="818" t="s">
        <v>4087</v>
      </c>
      <c r="Q123" s="818"/>
      <c r="R123" s="818"/>
      <c r="S123" s="818"/>
      <c r="T123" s="818" t="s">
        <v>4019</v>
      </c>
      <c r="U123" s="818"/>
      <c r="V123" s="818"/>
      <c r="W123" s="818"/>
      <c r="X123" s="819" t="s">
        <v>4090</v>
      </c>
      <c r="Y123" s="819"/>
      <c r="Z123" s="819"/>
      <c r="AA123" s="819"/>
      <c r="AB123" s="815" t="s">
        <v>4085</v>
      </c>
      <c r="AC123" s="813"/>
      <c r="AD123" s="813"/>
      <c r="AE123" s="813"/>
      <c r="AF123" s="813"/>
      <c r="AG123" s="813"/>
      <c r="AH123" s="813"/>
      <c r="AI123" s="505" t="s">
        <v>4089</v>
      </c>
    </row>
    <row r="124" spans="2:35" ht="15" customHeight="1" x14ac:dyDescent="0.15">
      <c r="B124" s="809" t="s">
        <v>4322</v>
      </c>
      <c r="C124" s="809"/>
      <c r="D124" s="809"/>
      <c r="E124" s="809"/>
      <c r="F124" s="809"/>
      <c r="G124" s="810"/>
      <c r="H124" s="806"/>
      <c r="I124" s="806"/>
      <c r="J124" s="806"/>
      <c r="K124" s="806"/>
      <c r="L124" s="806"/>
      <c r="M124" s="806"/>
      <c r="N124" s="806"/>
      <c r="O124" s="806"/>
      <c r="P124" s="821"/>
      <c r="Q124" s="821"/>
      <c r="R124" s="821"/>
      <c r="S124" s="821"/>
      <c r="T124" s="821"/>
      <c r="U124" s="821"/>
      <c r="V124" s="821"/>
      <c r="W124" s="821"/>
      <c r="X124" s="822" t="s">
        <v>3879</v>
      </c>
      <c r="Y124" s="822"/>
      <c r="Z124" s="822"/>
      <c r="AA124" s="822"/>
      <c r="AB124" s="820"/>
      <c r="AC124" s="803"/>
      <c r="AD124" s="803"/>
      <c r="AE124" s="803"/>
      <c r="AF124" s="803"/>
      <c r="AG124" s="803"/>
      <c r="AH124" s="803"/>
      <c r="AI124" s="517"/>
    </row>
    <row r="125" spans="2:35" ht="15" customHeight="1" x14ac:dyDescent="0.15">
      <c r="B125" s="516"/>
      <c r="C125" s="516"/>
      <c r="D125" s="516"/>
      <c r="E125" s="516"/>
      <c r="F125" s="516"/>
      <c r="G125" s="516"/>
      <c r="H125" s="516"/>
      <c r="I125" s="516"/>
      <c r="J125" s="516"/>
      <c r="K125" s="516"/>
      <c r="L125" s="516"/>
      <c r="M125" s="516"/>
      <c r="N125" s="516"/>
      <c r="O125" s="516"/>
      <c r="P125" s="508"/>
      <c r="Q125" s="508"/>
      <c r="R125" s="508"/>
      <c r="S125" s="508"/>
      <c r="T125" s="508"/>
      <c r="U125" s="508"/>
      <c r="V125" s="508"/>
      <c r="W125" s="508"/>
      <c r="X125" s="507"/>
      <c r="Y125" s="507"/>
      <c r="Z125" s="507"/>
      <c r="AA125" s="507"/>
      <c r="AB125" s="516"/>
      <c r="AC125" s="516"/>
      <c r="AD125" s="516"/>
      <c r="AE125" s="516"/>
      <c r="AF125" s="516"/>
      <c r="AG125" s="516"/>
      <c r="AH125" s="516"/>
      <c r="AI125" s="517"/>
    </row>
    <row r="126" spans="2:35" ht="15" customHeight="1" x14ac:dyDescent="0.15">
      <c r="B126" s="811" t="s">
        <v>4320</v>
      </c>
      <c r="C126" s="811"/>
      <c r="D126" s="811"/>
      <c r="E126" s="811"/>
      <c r="F126" s="811"/>
      <c r="G126" s="812"/>
      <c r="H126" s="817" t="s">
        <v>4088</v>
      </c>
      <c r="I126" s="817"/>
      <c r="J126" s="817"/>
      <c r="K126" s="817"/>
      <c r="L126" s="817"/>
      <c r="M126" s="817"/>
      <c r="N126" s="817"/>
      <c r="O126" s="817"/>
      <c r="P126" s="818" t="s">
        <v>4087</v>
      </c>
      <c r="Q126" s="818"/>
      <c r="R126" s="818"/>
      <c r="S126" s="818"/>
      <c r="T126" s="818" t="s">
        <v>4086</v>
      </c>
      <c r="U126" s="818"/>
      <c r="V126" s="818"/>
      <c r="W126" s="818"/>
      <c r="X126" s="819" t="s">
        <v>3881</v>
      </c>
      <c r="Y126" s="819"/>
      <c r="Z126" s="819"/>
      <c r="AA126" s="819"/>
      <c r="AB126" s="815" t="s">
        <v>4085</v>
      </c>
      <c r="AC126" s="813"/>
      <c r="AD126" s="813"/>
      <c r="AE126" s="813"/>
      <c r="AF126" s="813"/>
      <c r="AG126" s="813"/>
      <c r="AH126" s="813"/>
      <c r="AI126" s="505" t="s">
        <v>4084</v>
      </c>
    </row>
    <row r="127" spans="2:35" ht="15" customHeight="1" x14ac:dyDescent="0.15">
      <c r="B127" s="809" t="s">
        <v>4322</v>
      </c>
      <c r="C127" s="809"/>
      <c r="D127" s="809"/>
      <c r="E127" s="809"/>
      <c r="F127" s="809"/>
      <c r="G127" s="810"/>
      <c r="H127" s="806"/>
      <c r="I127" s="806"/>
      <c r="J127" s="806"/>
      <c r="K127" s="806"/>
      <c r="L127" s="806"/>
      <c r="M127" s="806"/>
      <c r="N127" s="806"/>
      <c r="O127" s="806"/>
      <c r="P127" s="821"/>
      <c r="Q127" s="821"/>
      <c r="R127" s="821"/>
      <c r="S127" s="821"/>
      <c r="T127" s="821"/>
      <c r="U127" s="821"/>
      <c r="V127" s="821"/>
      <c r="W127" s="821"/>
      <c r="X127" s="822" t="s">
        <v>3879</v>
      </c>
      <c r="Y127" s="822"/>
      <c r="Z127" s="822"/>
      <c r="AA127" s="822"/>
      <c r="AB127" s="820"/>
      <c r="AC127" s="803"/>
      <c r="AD127" s="803"/>
      <c r="AE127" s="803"/>
      <c r="AF127" s="803"/>
      <c r="AG127" s="803"/>
      <c r="AH127" s="803"/>
      <c r="AI127" s="517"/>
    </row>
    <row r="129" spans="2:35" ht="15" customHeight="1" x14ac:dyDescent="0.15">
      <c r="B129" s="797" t="s">
        <v>4323</v>
      </c>
      <c r="C129" s="797"/>
      <c r="D129" s="797"/>
      <c r="E129" s="797"/>
      <c r="F129" s="797"/>
      <c r="G129" s="798"/>
      <c r="H129" s="805" t="s">
        <v>4062</v>
      </c>
      <c r="I129" s="805"/>
      <c r="J129" s="805"/>
      <c r="K129" s="805"/>
      <c r="L129" s="805"/>
      <c r="M129" s="805"/>
      <c r="N129" s="805"/>
      <c r="O129" s="805"/>
      <c r="P129" s="835" t="s">
        <v>4061</v>
      </c>
      <c r="Q129" s="835"/>
      <c r="R129" s="835"/>
      <c r="S129" s="835"/>
      <c r="T129" s="835" t="s">
        <v>4019</v>
      </c>
      <c r="U129" s="835"/>
      <c r="V129" s="835"/>
      <c r="W129" s="835"/>
      <c r="X129" s="901" t="s">
        <v>3881</v>
      </c>
      <c r="Y129" s="901"/>
      <c r="Z129" s="901"/>
      <c r="AA129" s="901"/>
      <c r="AB129" s="825" t="s">
        <v>4060</v>
      </c>
      <c r="AC129" s="797"/>
      <c r="AD129" s="797"/>
      <c r="AE129" s="797"/>
      <c r="AF129" s="797"/>
      <c r="AG129" s="797"/>
      <c r="AH129" s="797"/>
      <c r="AI129" s="505" t="s">
        <v>4083</v>
      </c>
    </row>
    <row r="130" spans="2:35" ht="15" customHeight="1" x14ac:dyDescent="0.15">
      <c r="B130" s="801"/>
      <c r="C130" s="801"/>
      <c r="D130" s="801"/>
      <c r="E130" s="801"/>
      <c r="F130" s="801"/>
      <c r="G130" s="802"/>
      <c r="H130" s="805"/>
      <c r="I130" s="805"/>
      <c r="J130" s="805"/>
      <c r="K130" s="805"/>
      <c r="L130" s="805"/>
      <c r="M130" s="805"/>
      <c r="N130" s="805"/>
      <c r="O130" s="805"/>
      <c r="P130" s="823"/>
      <c r="Q130" s="823"/>
      <c r="R130" s="823"/>
      <c r="S130" s="823"/>
      <c r="T130" s="823"/>
      <c r="U130" s="823"/>
      <c r="V130" s="823"/>
      <c r="W130" s="823"/>
      <c r="X130" s="833"/>
      <c r="Y130" s="833"/>
      <c r="Z130" s="833"/>
      <c r="AA130" s="833"/>
      <c r="AB130" s="826"/>
      <c r="AC130" s="799"/>
      <c r="AD130" s="799"/>
      <c r="AE130" s="799"/>
      <c r="AF130" s="799"/>
      <c r="AG130" s="799"/>
      <c r="AH130" s="799"/>
      <c r="AI130" s="517"/>
    </row>
    <row r="131" spans="2:35" ht="15" customHeight="1" x14ac:dyDescent="0.15">
      <c r="B131" s="797" t="s">
        <v>4324</v>
      </c>
      <c r="C131" s="797"/>
      <c r="D131" s="797"/>
      <c r="E131" s="797"/>
      <c r="F131" s="797"/>
      <c r="G131" s="798"/>
      <c r="H131" s="805" t="s">
        <v>4073</v>
      </c>
      <c r="I131" s="805"/>
      <c r="J131" s="805"/>
      <c r="K131" s="805"/>
      <c r="L131" s="805"/>
      <c r="M131" s="805"/>
      <c r="N131" s="805"/>
      <c r="O131" s="805"/>
      <c r="P131" s="835" t="s">
        <v>4057</v>
      </c>
      <c r="Q131" s="835"/>
      <c r="R131" s="835"/>
      <c r="S131" s="835"/>
      <c r="T131" s="835" t="s">
        <v>4019</v>
      </c>
      <c r="U131" s="835"/>
      <c r="V131" s="835"/>
      <c r="W131" s="835"/>
      <c r="X131" s="901" t="s">
        <v>3881</v>
      </c>
      <c r="Y131" s="901"/>
      <c r="Z131" s="901"/>
      <c r="AA131" s="901"/>
      <c r="AB131" s="826"/>
      <c r="AC131" s="799"/>
      <c r="AD131" s="799"/>
      <c r="AE131" s="799"/>
      <c r="AF131" s="799"/>
      <c r="AG131" s="799"/>
      <c r="AH131" s="799"/>
      <c r="AI131" s="517"/>
    </row>
    <row r="132" spans="2:35" ht="15" customHeight="1" x14ac:dyDescent="0.15">
      <c r="B132" s="801"/>
      <c r="C132" s="801"/>
      <c r="D132" s="801"/>
      <c r="E132" s="801"/>
      <c r="F132" s="801"/>
      <c r="G132" s="802"/>
      <c r="H132" s="805"/>
      <c r="I132" s="805"/>
      <c r="J132" s="805"/>
      <c r="K132" s="805"/>
      <c r="L132" s="805"/>
      <c r="M132" s="805"/>
      <c r="N132" s="805"/>
      <c r="O132" s="805"/>
      <c r="P132" s="823"/>
      <c r="Q132" s="823"/>
      <c r="R132" s="823"/>
      <c r="S132" s="823"/>
      <c r="T132" s="823"/>
      <c r="U132" s="823"/>
      <c r="V132" s="823"/>
      <c r="W132" s="823"/>
      <c r="X132" s="833"/>
      <c r="Y132" s="833"/>
      <c r="Z132" s="833"/>
      <c r="AA132" s="833"/>
      <c r="AB132" s="816"/>
      <c r="AC132" s="801"/>
      <c r="AD132" s="801"/>
      <c r="AE132" s="801"/>
      <c r="AF132" s="801"/>
      <c r="AG132" s="801"/>
      <c r="AH132" s="801"/>
      <c r="AI132" s="517"/>
    </row>
    <row r="134" spans="2:35" ht="15" customHeight="1" x14ac:dyDescent="0.15">
      <c r="B134" s="797" t="s">
        <v>4323</v>
      </c>
      <c r="C134" s="797"/>
      <c r="D134" s="797"/>
      <c r="E134" s="797"/>
      <c r="F134" s="797"/>
      <c r="G134" s="798"/>
      <c r="H134" s="805" t="s">
        <v>4062</v>
      </c>
      <c r="I134" s="805"/>
      <c r="J134" s="805"/>
      <c r="K134" s="805"/>
      <c r="L134" s="805"/>
      <c r="M134" s="805"/>
      <c r="N134" s="805"/>
      <c r="O134" s="805"/>
      <c r="P134" s="835" t="s">
        <v>4061</v>
      </c>
      <c r="Q134" s="835"/>
      <c r="R134" s="835"/>
      <c r="S134" s="835"/>
      <c r="T134" s="835" t="s">
        <v>4019</v>
      </c>
      <c r="U134" s="835"/>
      <c r="V134" s="835"/>
      <c r="W134" s="835"/>
      <c r="X134" s="901" t="s">
        <v>3881</v>
      </c>
      <c r="Y134" s="901"/>
      <c r="Z134" s="901"/>
      <c r="AA134" s="901"/>
      <c r="AB134" s="805" t="s">
        <v>4060</v>
      </c>
      <c r="AC134" s="805"/>
      <c r="AD134" s="805"/>
      <c r="AE134" s="805"/>
      <c r="AF134" s="805"/>
      <c r="AG134" s="805"/>
      <c r="AH134" s="902"/>
      <c r="AI134" s="505" t="s">
        <v>4082</v>
      </c>
    </row>
    <row r="135" spans="2:35" ht="15" customHeight="1" x14ac:dyDescent="0.15">
      <c r="B135" s="801"/>
      <c r="C135" s="801"/>
      <c r="D135" s="801"/>
      <c r="E135" s="801"/>
      <c r="F135" s="801"/>
      <c r="G135" s="802"/>
      <c r="H135" s="805"/>
      <c r="I135" s="805"/>
      <c r="J135" s="805"/>
      <c r="K135" s="805"/>
      <c r="L135" s="805"/>
      <c r="M135" s="805"/>
      <c r="N135" s="805"/>
      <c r="O135" s="805"/>
      <c r="P135" s="823"/>
      <c r="Q135" s="823"/>
      <c r="R135" s="823"/>
      <c r="S135" s="823"/>
      <c r="T135" s="823"/>
      <c r="U135" s="823"/>
      <c r="V135" s="823"/>
      <c r="W135" s="823"/>
      <c r="X135" s="833"/>
      <c r="Y135" s="833"/>
      <c r="Z135" s="833"/>
      <c r="AA135" s="833"/>
      <c r="AB135" s="805"/>
      <c r="AC135" s="805"/>
      <c r="AD135" s="805"/>
      <c r="AE135" s="805"/>
      <c r="AF135" s="805"/>
      <c r="AG135" s="805"/>
      <c r="AH135" s="902"/>
      <c r="AI135" s="517"/>
    </row>
    <row r="136" spans="2:35" ht="15" customHeight="1" x14ac:dyDescent="0.15">
      <c r="B136" s="797" t="s">
        <v>4324</v>
      </c>
      <c r="C136" s="797"/>
      <c r="D136" s="797"/>
      <c r="E136" s="797"/>
      <c r="F136" s="797"/>
      <c r="G136" s="798"/>
      <c r="H136" s="805" t="s">
        <v>4081</v>
      </c>
      <c r="I136" s="805"/>
      <c r="J136" s="805"/>
      <c r="K136" s="805"/>
      <c r="L136" s="805"/>
      <c r="M136" s="805"/>
      <c r="N136" s="805"/>
      <c r="O136" s="805"/>
      <c r="P136" s="835" t="s">
        <v>4057</v>
      </c>
      <c r="Q136" s="835"/>
      <c r="R136" s="835"/>
      <c r="S136" s="835"/>
      <c r="T136" s="835" t="s">
        <v>4019</v>
      </c>
      <c r="U136" s="835"/>
      <c r="V136" s="835"/>
      <c r="W136" s="835"/>
      <c r="X136" s="901" t="s">
        <v>3881</v>
      </c>
      <c r="Y136" s="901"/>
      <c r="Z136" s="901"/>
      <c r="AA136" s="901"/>
      <c r="AB136" s="805"/>
      <c r="AC136" s="805"/>
      <c r="AD136" s="805"/>
      <c r="AE136" s="805"/>
      <c r="AF136" s="805"/>
      <c r="AG136" s="805"/>
      <c r="AH136" s="902"/>
      <c r="AI136" s="517"/>
    </row>
    <row r="137" spans="2:35" ht="15" customHeight="1" x14ac:dyDescent="0.15">
      <c r="B137" s="803"/>
      <c r="C137" s="803"/>
      <c r="D137" s="803"/>
      <c r="E137" s="803"/>
      <c r="F137" s="803"/>
      <c r="G137" s="804"/>
      <c r="H137" s="806"/>
      <c r="I137" s="806"/>
      <c r="J137" s="806"/>
      <c r="K137" s="806"/>
      <c r="L137" s="806"/>
      <c r="M137" s="806"/>
      <c r="N137" s="806"/>
      <c r="O137" s="806"/>
      <c r="P137" s="821"/>
      <c r="Q137" s="821"/>
      <c r="R137" s="821"/>
      <c r="S137" s="821"/>
      <c r="T137" s="821"/>
      <c r="U137" s="821"/>
      <c r="V137" s="821"/>
      <c r="W137" s="821"/>
      <c r="X137" s="897"/>
      <c r="Y137" s="897"/>
      <c r="Z137" s="897"/>
      <c r="AA137" s="897"/>
      <c r="AB137" s="806"/>
      <c r="AC137" s="806"/>
      <c r="AD137" s="806"/>
      <c r="AE137" s="806"/>
      <c r="AF137" s="806"/>
      <c r="AG137" s="806"/>
      <c r="AH137" s="903"/>
      <c r="AI137" s="517"/>
    </row>
    <row r="138" spans="2:35" ht="15" customHeight="1" x14ac:dyDescent="0.15">
      <c r="B138" s="516"/>
      <c r="C138" s="516"/>
      <c r="D138" s="516"/>
      <c r="E138" s="516"/>
      <c r="F138" s="516"/>
      <c r="G138" s="516"/>
      <c r="H138" s="516"/>
      <c r="I138" s="516"/>
      <c r="J138" s="516"/>
      <c r="K138" s="516"/>
      <c r="L138" s="516"/>
      <c r="M138" s="516"/>
      <c r="N138" s="516"/>
      <c r="O138" s="516"/>
      <c r="P138" s="508"/>
      <c r="Q138" s="508"/>
      <c r="R138" s="508"/>
      <c r="S138" s="508"/>
      <c r="T138" s="508"/>
      <c r="U138" s="508"/>
      <c r="V138" s="508"/>
      <c r="W138" s="508"/>
      <c r="X138" s="519"/>
      <c r="Y138" s="519"/>
      <c r="Z138" s="519"/>
      <c r="AA138" s="519"/>
      <c r="AB138" s="516"/>
      <c r="AC138" s="516"/>
      <c r="AD138" s="516"/>
      <c r="AE138" s="516"/>
      <c r="AF138" s="516"/>
      <c r="AG138" s="516"/>
      <c r="AH138" s="516"/>
      <c r="AI138" s="514"/>
    </row>
    <row r="139" spans="2:35" ht="15" customHeight="1" x14ac:dyDescent="0.15">
      <c r="B139" s="797" t="s">
        <v>4323</v>
      </c>
      <c r="C139" s="797"/>
      <c r="D139" s="797"/>
      <c r="E139" s="797"/>
      <c r="F139" s="797"/>
      <c r="G139" s="798"/>
      <c r="H139" s="805" t="s">
        <v>4062</v>
      </c>
      <c r="I139" s="805"/>
      <c r="J139" s="805"/>
      <c r="K139" s="805"/>
      <c r="L139" s="805"/>
      <c r="M139" s="805"/>
      <c r="N139" s="805"/>
      <c r="O139" s="805"/>
      <c r="P139" s="835" t="s">
        <v>4061</v>
      </c>
      <c r="Q139" s="835"/>
      <c r="R139" s="835"/>
      <c r="S139" s="835"/>
      <c r="T139" s="835" t="s">
        <v>4019</v>
      </c>
      <c r="U139" s="835"/>
      <c r="V139" s="835"/>
      <c r="W139" s="835"/>
      <c r="X139" s="901" t="s">
        <v>3881</v>
      </c>
      <c r="Y139" s="901"/>
      <c r="Z139" s="901"/>
      <c r="AA139" s="901"/>
      <c r="AB139" s="825" t="s">
        <v>4060</v>
      </c>
      <c r="AC139" s="797"/>
      <c r="AD139" s="797"/>
      <c r="AE139" s="797"/>
      <c r="AF139" s="797"/>
      <c r="AG139" s="797"/>
      <c r="AH139" s="797"/>
      <c r="AI139" s="505" t="s">
        <v>4080</v>
      </c>
    </row>
    <row r="140" spans="2:35" ht="15" customHeight="1" x14ac:dyDescent="0.15">
      <c r="B140" s="799"/>
      <c r="C140" s="799"/>
      <c r="D140" s="799"/>
      <c r="E140" s="799"/>
      <c r="F140" s="799"/>
      <c r="G140" s="800"/>
      <c r="H140" s="805"/>
      <c r="I140" s="805"/>
      <c r="J140" s="805"/>
      <c r="K140" s="805"/>
      <c r="L140" s="805"/>
      <c r="M140" s="805"/>
      <c r="N140" s="805"/>
      <c r="O140" s="805"/>
      <c r="P140" s="823"/>
      <c r="Q140" s="823"/>
      <c r="R140" s="823"/>
      <c r="S140" s="823"/>
      <c r="T140" s="823"/>
      <c r="U140" s="823"/>
      <c r="V140" s="823"/>
      <c r="W140" s="823"/>
      <c r="X140" s="833"/>
      <c r="Y140" s="833"/>
      <c r="Z140" s="833"/>
      <c r="AA140" s="833"/>
      <c r="AB140" s="826"/>
      <c r="AC140" s="799"/>
      <c r="AD140" s="799"/>
      <c r="AE140" s="799"/>
      <c r="AF140" s="799"/>
      <c r="AG140" s="799"/>
      <c r="AH140" s="799"/>
      <c r="AI140" s="517"/>
    </row>
    <row r="141" spans="2:35" ht="15" customHeight="1" x14ac:dyDescent="0.15">
      <c r="B141" s="799"/>
      <c r="C141" s="799"/>
      <c r="D141" s="799"/>
      <c r="E141" s="799"/>
      <c r="F141" s="799"/>
      <c r="G141" s="800"/>
      <c r="H141" s="805" t="s">
        <v>4075</v>
      </c>
      <c r="I141" s="805"/>
      <c r="J141" s="805"/>
      <c r="K141" s="805"/>
      <c r="L141" s="805"/>
      <c r="M141" s="805"/>
      <c r="N141" s="805"/>
      <c r="O141" s="805"/>
      <c r="P141" s="835" t="s">
        <v>4061</v>
      </c>
      <c r="Q141" s="835"/>
      <c r="R141" s="835"/>
      <c r="S141" s="835"/>
      <c r="T141" s="835" t="s">
        <v>4019</v>
      </c>
      <c r="U141" s="835"/>
      <c r="V141" s="835"/>
      <c r="W141" s="835"/>
      <c r="X141" s="901" t="s">
        <v>3881</v>
      </c>
      <c r="Y141" s="901"/>
      <c r="Z141" s="901"/>
      <c r="AA141" s="901"/>
      <c r="AB141" s="826"/>
      <c r="AC141" s="799"/>
      <c r="AD141" s="799"/>
      <c r="AE141" s="799"/>
      <c r="AF141" s="799"/>
      <c r="AG141" s="799"/>
      <c r="AH141" s="799"/>
      <c r="AI141" s="517"/>
    </row>
    <row r="142" spans="2:35" ht="15" customHeight="1" x14ac:dyDescent="0.15">
      <c r="B142" s="799" t="s">
        <v>4324</v>
      </c>
      <c r="C142" s="799"/>
      <c r="D142" s="799"/>
      <c r="E142" s="799"/>
      <c r="F142" s="799"/>
      <c r="G142" s="800"/>
      <c r="H142" s="805"/>
      <c r="I142" s="805"/>
      <c r="J142" s="805"/>
      <c r="K142" s="805"/>
      <c r="L142" s="805"/>
      <c r="M142" s="805"/>
      <c r="N142" s="805"/>
      <c r="O142" s="805"/>
      <c r="P142" s="823"/>
      <c r="Q142" s="823"/>
      <c r="R142" s="823"/>
      <c r="S142" s="823"/>
      <c r="T142" s="823"/>
      <c r="U142" s="823"/>
      <c r="V142" s="823"/>
      <c r="W142" s="823"/>
      <c r="X142" s="833"/>
      <c r="Y142" s="833"/>
      <c r="Z142" s="833"/>
      <c r="AA142" s="833"/>
      <c r="AB142" s="826"/>
      <c r="AC142" s="799"/>
      <c r="AD142" s="799"/>
      <c r="AE142" s="799"/>
      <c r="AF142" s="799"/>
      <c r="AG142" s="799"/>
      <c r="AH142" s="799"/>
      <c r="AI142" s="517"/>
    </row>
    <row r="143" spans="2:35" ht="15" customHeight="1" x14ac:dyDescent="0.15">
      <c r="B143" s="799"/>
      <c r="C143" s="799"/>
      <c r="D143" s="799"/>
      <c r="E143" s="799"/>
      <c r="F143" s="799"/>
      <c r="G143" s="800"/>
      <c r="H143" s="805" t="s">
        <v>4079</v>
      </c>
      <c r="I143" s="805"/>
      <c r="J143" s="805"/>
      <c r="K143" s="805"/>
      <c r="L143" s="805"/>
      <c r="M143" s="805"/>
      <c r="N143" s="805"/>
      <c r="O143" s="805"/>
      <c r="P143" s="835" t="s">
        <v>4078</v>
      </c>
      <c r="Q143" s="835"/>
      <c r="R143" s="835"/>
      <c r="S143" s="835"/>
      <c r="T143" s="835" t="s">
        <v>4019</v>
      </c>
      <c r="U143" s="835"/>
      <c r="V143" s="835"/>
      <c r="W143" s="835"/>
      <c r="X143" s="901" t="s">
        <v>3881</v>
      </c>
      <c r="Y143" s="901"/>
      <c r="Z143" s="901"/>
      <c r="AA143" s="901"/>
      <c r="AB143" s="826"/>
      <c r="AC143" s="799"/>
      <c r="AD143" s="799"/>
      <c r="AE143" s="799"/>
      <c r="AF143" s="799"/>
      <c r="AG143" s="799"/>
      <c r="AH143" s="799"/>
      <c r="AI143" s="517"/>
    </row>
    <row r="144" spans="2:35" ht="15" customHeight="1" x14ac:dyDescent="0.15">
      <c r="B144" s="801"/>
      <c r="C144" s="801"/>
      <c r="D144" s="801"/>
      <c r="E144" s="801"/>
      <c r="F144" s="801"/>
      <c r="G144" s="802"/>
      <c r="H144" s="805"/>
      <c r="I144" s="805"/>
      <c r="J144" s="805"/>
      <c r="K144" s="805"/>
      <c r="L144" s="805"/>
      <c r="M144" s="805"/>
      <c r="N144" s="805"/>
      <c r="O144" s="805"/>
      <c r="P144" s="823"/>
      <c r="Q144" s="823"/>
      <c r="R144" s="823"/>
      <c r="S144" s="823"/>
      <c r="T144" s="823"/>
      <c r="U144" s="823"/>
      <c r="V144" s="823"/>
      <c r="W144" s="823"/>
      <c r="X144" s="833"/>
      <c r="Y144" s="833"/>
      <c r="Z144" s="833"/>
      <c r="AA144" s="833"/>
      <c r="AB144" s="816"/>
      <c r="AC144" s="801"/>
      <c r="AD144" s="801"/>
      <c r="AE144" s="801"/>
      <c r="AF144" s="801"/>
      <c r="AG144" s="801"/>
      <c r="AH144" s="801"/>
      <c r="AI144" s="517"/>
    </row>
    <row r="145" spans="2:35" ht="15" customHeight="1" x14ac:dyDescent="0.15">
      <c r="B145" s="516"/>
      <c r="C145" s="516"/>
      <c r="D145" s="516"/>
      <c r="E145" s="516"/>
      <c r="F145" s="516"/>
      <c r="G145" s="516"/>
      <c r="H145" s="516"/>
      <c r="I145" s="516"/>
      <c r="J145" s="516"/>
      <c r="K145" s="516"/>
      <c r="L145" s="516"/>
      <c r="M145" s="516"/>
      <c r="N145" s="516"/>
      <c r="O145" s="516"/>
      <c r="P145" s="508"/>
      <c r="Q145" s="508"/>
      <c r="R145" s="508"/>
      <c r="S145" s="508"/>
      <c r="T145" s="508"/>
      <c r="U145" s="508"/>
      <c r="V145" s="508"/>
      <c r="W145" s="508"/>
      <c r="X145" s="519"/>
      <c r="Y145" s="519"/>
      <c r="Z145" s="519"/>
      <c r="AA145" s="519"/>
      <c r="AB145" s="516"/>
      <c r="AC145" s="516"/>
      <c r="AD145" s="516"/>
      <c r="AE145" s="516"/>
      <c r="AF145" s="516"/>
      <c r="AG145" s="516"/>
      <c r="AH145" s="516"/>
      <c r="AI145" s="514"/>
    </row>
    <row r="146" spans="2:35" ht="15" customHeight="1" x14ac:dyDescent="0.15">
      <c r="B146" s="797" t="s">
        <v>4323</v>
      </c>
      <c r="C146" s="797"/>
      <c r="D146" s="797"/>
      <c r="E146" s="797"/>
      <c r="F146" s="797"/>
      <c r="G146" s="798"/>
      <c r="H146" s="805" t="s">
        <v>4062</v>
      </c>
      <c r="I146" s="805"/>
      <c r="J146" s="805"/>
      <c r="K146" s="805"/>
      <c r="L146" s="805"/>
      <c r="M146" s="805"/>
      <c r="N146" s="805"/>
      <c r="O146" s="805"/>
      <c r="P146" s="835" t="s">
        <v>4061</v>
      </c>
      <c r="Q146" s="835"/>
      <c r="R146" s="835"/>
      <c r="S146" s="835"/>
      <c r="T146" s="835" t="s">
        <v>4019</v>
      </c>
      <c r="U146" s="835"/>
      <c r="V146" s="835"/>
      <c r="W146" s="835"/>
      <c r="X146" s="901" t="s">
        <v>3881</v>
      </c>
      <c r="Y146" s="901"/>
      <c r="Z146" s="901"/>
      <c r="AA146" s="901"/>
      <c r="AB146" s="825" t="s">
        <v>4077</v>
      </c>
      <c r="AC146" s="797"/>
      <c r="AD146" s="797"/>
      <c r="AE146" s="797"/>
      <c r="AF146" s="797"/>
      <c r="AG146" s="797"/>
      <c r="AH146" s="797"/>
      <c r="AI146" s="505" t="s">
        <v>4076</v>
      </c>
    </row>
    <row r="147" spans="2:35" ht="15" customHeight="1" x14ac:dyDescent="0.15">
      <c r="B147" s="799"/>
      <c r="C147" s="799"/>
      <c r="D147" s="799"/>
      <c r="E147" s="799"/>
      <c r="F147" s="799"/>
      <c r="G147" s="800"/>
      <c r="H147" s="805"/>
      <c r="I147" s="805"/>
      <c r="J147" s="805"/>
      <c r="K147" s="805"/>
      <c r="L147" s="805"/>
      <c r="M147" s="805"/>
      <c r="N147" s="805"/>
      <c r="O147" s="805"/>
      <c r="P147" s="823"/>
      <c r="Q147" s="823"/>
      <c r="R147" s="823"/>
      <c r="S147" s="823"/>
      <c r="T147" s="823"/>
      <c r="U147" s="823"/>
      <c r="V147" s="823"/>
      <c r="W147" s="823"/>
      <c r="X147" s="833"/>
      <c r="Y147" s="833"/>
      <c r="Z147" s="833"/>
      <c r="AA147" s="833"/>
      <c r="AB147" s="826"/>
      <c r="AC147" s="799"/>
      <c r="AD147" s="799"/>
      <c r="AE147" s="799"/>
      <c r="AF147" s="799"/>
      <c r="AG147" s="799"/>
      <c r="AH147" s="799"/>
      <c r="AI147" s="517"/>
    </row>
    <row r="148" spans="2:35" ht="15" customHeight="1" x14ac:dyDescent="0.15">
      <c r="B148" s="799"/>
      <c r="C148" s="799"/>
      <c r="D148" s="799"/>
      <c r="E148" s="799"/>
      <c r="F148" s="799"/>
      <c r="G148" s="800"/>
      <c r="H148" s="805" t="s">
        <v>4075</v>
      </c>
      <c r="I148" s="805"/>
      <c r="J148" s="805"/>
      <c r="K148" s="805"/>
      <c r="L148" s="805"/>
      <c r="M148" s="805"/>
      <c r="N148" s="805"/>
      <c r="O148" s="805"/>
      <c r="P148" s="835" t="s">
        <v>4074</v>
      </c>
      <c r="Q148" s="835"/>
      <c r="R148" s="835"/>
      <c r="S148" s="835"/>
      <c r="T148" s="835" t="s">
        <v>4019</v>
      </c>
      <c r="U148" s="835"/>
      <c r="V148" s="835"/>
      <c r="W148" s="835"/>
      <c r="X148" s="901" t="s">
        <v>3881</v>
      </c>
      <c r="Y148" s="901"/>
      <c r="Z148" s="901"/>
      <c r="AA148" s="901"/>
      <c r="AB148" s="826"/>
      <c r="AC148" s="799"/>
      <c r="AD148" s="799"/>
      <c r="AE148" s="799"/>
      <c r="AF148" s="799"/>
      <c r="AG148" s="799"/>
      <c r="AH148" s="799"/>
      <c r="AI148" s="517"/>
    </row>
    <row r="149" spans="2:35" ht="15" customHeight="1" x14ac:dyDescent="0.15">
      <c r="B149" s="799" t="s">
        <v>4324</v>
      </c>
      <c r="C149" s="799"/>
      <c r="D149" s="799"/>
      <c r="E149" s="799"/>
      <c r="F149" s="799"/>
      <c r="G149" s="800"/>
      <c r="H149" s="805"/>
      <c r="I149" s="805"/>
      <c r="J149" s="805"/>
      <c r="K149" s="805"/>
      <c r="L149" s="805"/>
      <c r="M149" s="805"/>
      <c r="N149" s="805"/>
      <c r="O149" s="805"/>
      <c r="P149" s="823"/>
      <c r="Q149" s="823"/>
      <c r="R149" s="823"/>
      <c r="S149" s="823"/>
      <c r="T149" s="823"/>
      <c r="U149" s="823"/>
      <c r="V149" s="823"/>
      <c r="W149" s="823"/>
      <c r="X149" s="833"/>
      <c r="Y149" s="833"/>
      <c r="Z149" s="833"/>
      <c r="AA149" s="833"/>
      <c r="AB149" s="826"/>
      <c r="AC149" s="799"/>
      <c r="AD149" s="799"/>
      <c r="AE149" s="799"/>
      <c r="AF149" s="799"/>
      <c r="AG149" s="799"/>
      <c r="AH149" s="799"/>
      <c r="AI149" s="517"/>
    </row>
    <row r="150" spans="2:35" ht="15" customHeight="1" x14ac:dyDescent="0.15">
      <c r="B150" s="799"/>
      <c r="C150" s="799"/>
      <c r="D150" s="799"/>
      <c r="E150" s="799"/>
      <c r="F150" s="799"/>
      <c r="G150" s="800"/>
      <c r="H150" s="805" t="s">
        <v>4073</v>
      </c>
      <c r="I150" s="805"/>
      <c r="J150" s="805"/>
      <c r="K150" s="805"/>
      <c r="L150" s="805"/>
      <c r="M150" s="805"/>
      <c r="N150" s="805"/>
      <c r="O150" s="805"/>
      <c r="P150" s="835" t="s">
        <v>4057</v>
      </c>
      <c r="Q150" s="835"/>
      <c r="R150" s="835"/>
      <c r="S150" s="835"/>
      <c r="T150" s="835" t="s">
        <v>4019</v>
      </c>
      <c r="U150" s="835"/>
      <c r="V150" s="835"/>
      <c r="W150" s="835"/>
      <c r="X150" s="901" t="s">
        <v>3881</v>
      </c>
      <c r="Y150" s="901"/>
      <c r="Z150" s="901"/>
      <c r="AA150" s="901"/>
      <c r="AB150" s="826"/>
      <c r="AC150" s="799"/>
      <c r="AD150" s="799"/>
      <c r="AE150" s="799"/>
      <c r="AF150" s="799"/>
      <c r="AG150" s="799"/>
      <c r="AH150" s="799"/>
      <c r="AI150" s="517"/>
    </row>
    <row r="151" spans="2:35" ht="15" customHeight="1" x14ac:dyDescent="0.15">
      <c r="B151" s="803"/>
      <c r="C151" s="803"/>
      <c r="D151" s="803"/>
      <c r="E151" s="803"/>
      <c r="F151" s="803"/>
      <c r="G151" s="804"/>
      <c r="H151" s="806"/>
      <c r="I151" s="806"/>
      <c r="J151" s="806"/>
      <c r="K151" s="806"/>
      <c r="L151" s="806"/>
      <c r="M151" s="806"/>
      <c r="N151" s="806"/>
      <c r="O151" s="806"/>
      <c r="P151" s="821"/>
      <c r="Q151" s="821"/>
      <c r="R151" s="821"/>
      <c r="S151" s="821"/>
      <c r="T151" s="821"/>
      <c r="U151" s="821"/>
      <c r="V151" s="821"/>
      <c r="W151" s="821"/>
      <c r="X151" s="897"/>
      <c r="Y151" s="897"/>
      <c r="Z151" s="897"/>
      <c r="AA151" s="897"/>
      <c r="AB151" s="820"/>
      <c r="AC151" s="803"/>
      <c r="AD151" s="803"/>
      <c r="AE151" s="803"/>
      <c r="AF151" s="803"/>
      <c r="AG151" s="803"/>
      <c r="AH151" s="803"/>
      <c r="AI151" s="517"/>
    </row>
    <row r="152" spans="2:35" ht="15" customHeight="1" x14ac:dyDescent="0.15">
      <c r="B152" s="516"/>
      <c r="C152" s="516"/>
      <c r="D152" s="516"/>
      <c r="E152" s="516"/>
      <c r="F152" s="516"/>
      <c r="G152" s="516"/>
      <c r="H152" s="516"/>
      <c r="I152" s="516"/>
      <c r="J152" s="516"/>
      <c r="K152" s="516"/>
      <c r="L152" s="516"/>
      <c r="M152" s="516"/>
      <c r="N152" s="516"/>
      <c r="O152" s="516"/>
      <c r="P152" s="508"/>
      <c r="Q152" s="508"/>
      <c r="R152" s="508"/>
      <c r="S152" s="508"/>
      <c r="T152" s="508"/>
      <c r="U152" s="508"/>
      <c r="V152" s="508"/>
      <c r="W152" s="508"/>
      <c r="X152" s="511"/>
      <c r="Y152" s="511"/>
      <c r="Z152" s="511"/>
      <c r="AA152" s="511"/>
      <c r="AB152" s="516"/>
      <c r="AC152" s="516"/>
      <c r="AD152" s="516"/>
      <c r="AE152" s="516"/>
      <c r="AF152" s="516"/>
      <c r="AG152" s="516"/>
      <c r="AH152" s="516"/>
      <c r="AI152" s="514"/>
    </row>
    <row r="153" spans="2:35" ht="15" customHeight="1" x14ac:dyDescent="0.15">
      <c r="B153" s="797" t="s">
        <v>4323</v>
      </c>
      <c r="C153" s="797"/>
      <c r="D153" s="797"/>
      <c r="E153" s="797"/>
      <c r="F153" s="797"/>
      <c r="G153" s="798"/>
      <c r="H153" s="805" t="s">
        <v>4070</v>
      </c>
      <c r="I153" s="805"/>
      <c r="J153" s="805"/>
      <c r="K153" s="805"/>
      <c r="L153" s="805"/>
      <c r="M153" s="805"/>
      <c r="N153" s="805"/>
      <c r="O153" s="805"/>
      <c r="P153" s="835" t="s">
        <v>4061</v>
      </c>
      <c r="Q153" s="835"/>
      <c r="R153" s="835"/>
      <c r="S153" s="835"/>
      <c r="T153" s="835" t="s">
        <v>4019</v>
      </c>
      <c r="U153" s="835"/>
      <c r="V153" s="835"/>
      <c r="W153" s="835"/>
      <c r="X153" s="901" t="s">
        <v>3881</v>
      </c>
      <c r="Y153" s="901"/>
      <c r="Z153" s="901"/>
      <c r="AA153" s="901"/>
      <c r="AB153" s="825" t="s">
        <v>4060</v>
      </c>
      <c r="AC153" s="797"/>
      <c r="AD153" s="797"/>
      <c r="AE153" s="797"/>
      <c r="AF153" s="797"/>
      <c r="AG153" s="797"/>
      <c r="AH153" s="797"/>
      <c r="AI153" s="517" t="s">
        <v>4072</v>
      </c>
    </row>
    <row r="154" spans="2:35" ht="15" customHeight="1" x14ac:dyDescent="0.15">
      <c r="B154" s="801" t="s">
        <v>4324</v>
      </c>
      <c r="C154" s="801"/>
      <c r="D154" s="801"/>
      <c r="E154" s="801"/>
      <c r="F154" s="801"/>
      <c r="G154" s="802"/>
      <c r="H154" s="805"/>
      <c r="I154" s="805"/>
      <c r="J154" s="805"/>
      <c r="K154" s="805"/>
      <c r="L154" s="805"/>
      <c r="M154" s="805"/>
      <c r="N154" s="805"/>
      <c r="O154" s="805"/>
      <c r="P154" s="823"/>
      <c r="Q154" s="823"/>
      <c r="R154" s="823"/>
      <c r="S154" s="823"/>
      <c r="T154" s="823"/>
      <c r="U154" s="823"/>
      <c r="V154" s="823"/>
      <c r="W154" s="823"/>
      <c r="X154" s="833"/>
      <c r="Y154" s="833"/>
      <c r="Z154" s="833"/>
      <c r="AA154" s="833"/>
      <c r="AB154" s="816"/>
      <c r="AC154" s="801"/>
      <c r="AD154" s="801"/>
      <c r="AE154" s="801"/>
      <c r="AF154" s="801"/>
      <c r="AG154" s="801"/>
      <c r="AH154" s="801"/>
      <c r="AI154" s="517"/>
    </row>
    <row r="155" spans="2:35" ht="15" customHeight="1" x14ac:dyDescent="0.15">
      <c r="B155" s="516"/>
      <c r="C155" s="516"/>
      <c r="D155" s="516"/>
      <c r="E155" s="516"/>
      <c r="F155" s="516"/>
      <c r="G155" s="516"/>
      <c r="H155" s="516"/>
      <c r="I155" s="516"/>
      <c r="J155" s="516"/>
      <c r="K155" s="516"/>
      <c r="L155" s="516"/>
      <c r="M155" s="516"/>
      <c r="N155" s="516"/>
      <c r="O155" s="516"/>
      <c r="P155" s="508"/>
      <c r="Q155" s="508"/>
      <c r="R155" s="508"/>
      <c r="S155" s="508"/>
      <c r="T155" s="508"/>
      <c r="U155" s="508"/>
      <c r="V155" s="508"/>
      <c r="W155" s="508"/>
      <c r="X155" s="511"/>
      <c r="Y155" s="518"/>
      <c r="Z155" s="518"/>
      <c r="AA155" s="518"/>
      <c r="AB155" s="516"/>
      <c r="AC155" s="516"/>
      <c r="AD155" s="516"/>
      <c r="AE155" s="516"/>
      <c r="AF155" s="516"/>
      <c r="AG155" s="516"/>
      <c r="AH155" s="516"/>
      <c r="AI155" s="514"/>
    </row>
    <row r="156" spans="2:35" ht="15" customHeight="1" x14ac:dyDescent="0.15">
      <c r="B156" s="797" t="s">
        <v>4323</v>
      </c>
      <c r="C156" s="797"/>
      <c r="D156" s="797"/>
      <c r="E156" s="797"/>
      <c r="F156" s="797"/>
      <c r="G156" s="798"/>
      <c r="H156" s="805" t="s">
        <v>4070</v>
      </c>
      <c r="I156" s="805"/>
      <c r="J156" s="805"/>
      <c r="K156" s="805"/>
      <c r="L156" s="805"/>
      <c r="M156" s="805"/>
      <c r="N156" s="805"/>
      <c r="O156" s="805"/>
      <c r="P156" s="835" t="s">
        <v>4061</v>
      </c>
      <c r="Q156" s="835"/>
      <c r="R156" s="835"/>
      <c r="S156" s="835"/>
      <c r="T156" s="835" t="s">
        <v>4019</v>
      </c>
      <c r="U156" s="835"/>
      <c r="V156" s="835"/>
      <c r="W156" s="835"/>
      <c r="X156" s="901" t="s">
        <v>3881</v>
      </c>
      <c r="Y156" s="901"/>
      <c r="Z156" s="901"/>
      <c r="AA156" s="901"/>
      <c r="AB156" s="825" t="s">
        <v>4060</v>
      </c>
      <c r="AC156" s="797"/>
      <c r="AD156" s="797"/>
      <c r="AE156" s="797"/>
      <c r="AF156" s="797"/>
      <c r="AG156" s="797"/>
      <c r="AH156" s="797"/>
      <c r="AI156" s="517" t="s">
        <v>4071</v>
      </c>
    </row>
    <row r="157" spans="2:35" ht="15" customHeight="1" x14ac:dyDescent="0.15">
      <c r="B157" s="803" t="s">
        <v>4324</v>
      </c>
      <c r="C157" s="803"/>
      <c r="D157" s="803"/>
      <c r="E157" s="803"/>
      <c r="F157" s="803"/>
      <c r="G157" s="804"/>
      <c r="H157" s="806"/>
      <c r="I157" s="806"/>
      <c r="J157" s="806"/>
      <c r="K157" s="806"/>
      <c r="L157" s="806"/>
      <c r="M157" s="806"/>
      <c r="N157" s="806"/>
      <c r="O157" s="806"/>
      <c r="P157" s="821"/>
      <c r="Q157" s="821"/>
      <c r="R157" s="821"/>
      <c r="S157" s="821"/>
      <c r="T157" s="821"/>
      <c r="U157" s="821"/>
      <c r="V157" s="821"/>
      <c r="W157" s="821"/>
      <c r="X157" s="897"/>
      <c r="Y157" s="897"/>
      <c r="Z157" s="897"/>
      <c r="AA157" s="897"/>
      <c r="AB157" s="820"/>
      <c r="AC157" s="803"/>
      <c r="AD157" s="803"/>
      <c r="AE157" s="803"/>
      <c r="AF157" s="803"/>
      <c r="AG157" s="803"/>
      <c r="AH157" s="803"/>
      <c r="AI157" s="517"/>
    </row>
    <row r="158" spans="2:35" ht="15" customHeight="1" x14ac:dyDescent="0.15">
      <c r="B158" s="516"/>
      <c r="C158" s="516"/>
      <c r="D158" s="516"/>
      <c r="E158" s="516"/>
      <c r="F158" s="516"/>
      <c r="G158" s="516"/>
      <c r="H158" s="516"/>
      <c r="I158" s="516"/>
      <c r="J158" s="516"/>
      <c r="K158" s="516"/>
      <c r="L158" s="516"/>
      <c r="M158" s="516"/>
      <c r="N158" s="516"/>
      <c r="O158" s="516"/>
      <c r="P158" s="508"/>
      <c r="Q158" s="508"/>
      <c r="R158" s="508"/>
      <c r="S158" s="508"/>
      <c r="T158" s="508"/>
      <c r="U158" s="508"/>
      <c r="V158" s="508"/>
      <c r="W158" s="508"/>
      <c r="X158" s="511"/>
      <c r="Y158" s="518"/>
      <c r="Z158" s="518"/>
      <c r="AA158" s="518"/>
      <c r="AB158" s="516"/>
      <c r="AC158" s="516"/>
      <c r="AD158" s="516"/>
      <c r="AE158" s="516"/>
      <c r="AF158" s="516"/>
      <c r="AG158" s="516"/>
      <c r="AH158" s="516"/>
      <c r="AI158" s="514"/>
    </row>
    <row r="159" spans="2:35" ht="15" customHeight="1" x14ac:dyDescent="0.15">
      <c r="B159" s="797" t="s">
        <v>4323</v>
      </c>
      <c r="C159" s="797"/>
      <c r="D159" s="797"/>
      <c r="E159" s="797"/>
      <c r="F159" s="797"/>
      <c r="G159" s="798"/>
      <c r="H159" s="805" t="s">
        <v>4070</v>
      </c>
      <c r="I159" s="805"/>
      <c r="J159" s="805"/>
      <c r="K159" s="805"/>
      <c r="L159" s="805"/>
      <c r="M159" s="805"/>
      <c r="N159" s="805"/>
      <c r="O159" s="805"/>
      <c r="P159" s="835" t="s">
        <v>4057</v>
      </c>
      <c r="Q159" s="835"/>
      <c r="R159" s="835"/>
      <c r="S159" s="835"/>
      <c r="T159" s="835" t="s">
        <v>4019</v>
      </c>
      <c r="U159" s="835"/>
      <c r="V159" s="835"/>
      <c r="W159" s="835"/>
      <c r="X159" s="901" t="s">
        <v>3881</v>
      </c>
      <c r="Y159" s="901"/>
      <c r="Z159" s="901"/>
      <c r="AA159" s="901"/>
      <c r="AB159" s="825" t="s">
        <v>4060</v>
      </c>
      <c r="AC159" s="797"/>
      <c r="AD159" s="797"/>
      <c r="AE159" s="797"/>
      <c r="AF159" s="797"/>
      <c r="AG159" s="797"/>
      <c r="AH159" s="797"/>
      <c r="AI159" s="517" t="s">
        <v>4069</v>
      </c>
    </row>
    <row r="160" spans="2:35" ht="15" customHeight="1" x14ac:dyDescent="0.15">
      <c r="B160" s="801" t="s">
        <v>4324</v>
      </c>
      <c r="C160" s="801"/>
      <c r="D160" s="801"/>
      <c r="E160" s="801"/>
      <c r="F160" s="801"/>
      <c r="G160" s="802"/>
      <c r="H160" s="805"/>
      <c r="I160" s="805"/>
      <c r="J160" s="805"/>
      <c r="K160" s="805"/>
      <c r="L160" s="805"/>
      <c r="M160" s="805"/>
      <c r="N160" s="805"/>
      <c r="O160" s="805"/>
      <c r="P160" s="823"/>
      <c r="Q160" s="823"/>
      <c r="R160" s="823"/>
      <c r="S160" s="823"/>
      <c r="T160" s="823"/>
      <c r="U160" s="823"/>
      <c r="V160" s="823"/>
      <c r="W160" s="823"/>
      <c r="X160" s="833"/>
      <c r="Y160" s="833"/>
      <c r="Z160" s="833"/>
      <c r="AA160" s="833"/>
      <c r="AB160" s="816"/>
      <c r="AC160" s="801"/>
      <c r="AD160" s="801"/>
      <c r="AE160" s="801"/>
      <c r="AF160" s="801"/>
      <c r="AG160" s="801"/>
      <c r="AH160" s="801"/>
      <c r="AI160" s="517"/>
    </row>
    <row r="161" spans="2:35" ht="15" customHeight="1" x14ac:dyDescent="0.15">
      <c r="B161" s="516"/>
      <c r="C161" s="516"/>
      <c r="D161" s="516"/>
      <c r="E161" s="516"/>
      <c r="F161" s="516"/>
      <c r="G161" s="516"/>
      <c r="H161" s="516"/>
      <c r="I161" s="516"/>
      <c r="J161" s="516"/>
      <c r="K161" s="516"/>
      <c r="L161" s="516"/>
      <c r="M161" s="516"/>
      <c r="N161" s="516"/>
      <c r="O161" s="516"/>
      <c r="P161" s="508"/>
      <c r="Q161" s="508"/>
      <c r="R161" s="508"/>
      <c r="S161" s="508"/>
      <c r="T161" s="508"/>
      <c r="U161" s="508"/>
      <c r="V161" s="508"/>
      <c r="W161" s="508"/>
      <c r="X161" s="511"/>
      <c r="Y161" s="518"/>
      <c r="Z161" s="518"/>
      <c r="AA161" s="518"/>
      <c r="AB161" s="516"/>
      <c r="AC161" s="516"/>
      <c r="AD161" s="516"/>
      <c r="AE161" s="516"/>
      <c r="AF161" s="516"/>
      <c r="AG161" s="516"/>
      <c r="AH161" s="516"/>
      <c r="AI161" s="514"/>
    </row>
    <row r="162" spans="2:35" ht="15" customHeight="1" x14ac:dyDescent="0.15">
      <c r="B162" s="797" t="s">
        <v>4323</v>
      </c>
      <c r="C162" s="797"/>
      <c r="D162" s="797"/>
      <c r="E162" s="797"/>
      <c r="F162" s="797"/>
      <c r="G162" s="798"/>
      <c r="H162" s="805" t="s">
        <v>4068</v>
      </c>
      <c r="I162" s="805"/>
      <c r="J162" s="805"/>
      <c r="K162" s="805"/>
      <c r="L162" s="805"/>
      <c r="M162" s="805"/>
      <c r="N162" s="805"/>
      <c r="O162" s="805"/>
      <c r="P162" s="835" t="s">
        <v>4057</v>
      </c>
      <c r="Q162" s="835"/>
      <c r="R162" s="835"/>
      <c r="S162" s="835"/>
      <c r="T162" s="835" t="s">
        <v>4019</v>
      </c>
      <c r="U162" s="835"/>
      <c r="V162" s="835"/>
      <c r="W162" s="835"/>
      <c r="X162" s="901" t="s">
        <v>3881</v>
      </c>
      <c r="Y162" s="901"/>
      <c r="Z162" s="901"/>
      <c r="AA162" s="901"/>
      <c r="AB162" s="825" t="s">
        <v>4067</v>
      </c>
      <c r="AC162" s="797"/>
      <c r="AD162" s="797"/>
      <c r="AE162" s="797"/>
      <c r="AF162" s="797"/>
      <c r="AG162" s="797"/>
      <c r="AH162" s="797"/>
      <c r="AI162" s="517" t="s">
        <v>4066</v>
      </c>
    </row>
    <row r="163" spans="2:35" ht="15" customHeight="1" x14ac:dyDescent="0.15">
      <c r="B163" s="803" t="s">
        <v>4324</v>
      </c>
      <c r="C163" s="803"/>
      <c r="D163" s="803"/>
      <c r="E163" s="803"/>
      <c r="F163" s="803"/>
      <c r="G163" s="804"/>
      <c r="H163" s="806"/>
      <c r="I163" s="806"/>
      <c r="J163" s="806"/>
      <c r="K163" s="806"/>
      <c r="L163" s="806"/>
      <c r="M163" s="806"/>
      <c r="N163" s="806"/>
      <c r="O163" s="806"/>
      <c r="P163" s="821"/>
      <c r="Q163" s="821"/>
      <c r="R163" s="821"/>
      <c r="S163" s="821"/>
      <c r="T163" s="821"/>
      <c r="U163" s="821"/>
      <c r="V163" s="821"/>
      <c r="W163" s="821"/>
      <c r="X163" s="897"/>
      <c r="Y163" s="897"/>
      <c r="Z163" s="897"/>
      <c r="AA163" s="897"/>
      <c r="AB163" s="820"/>
      <c r="AC163" s="803"/>
      <c r="AD163" s="803"/>
      <c r="AE163" s="803"/>
      <c r="AF163" s="803"/>
      <c r="AG163" s="803"/>
      <c r="AH163" s="803"/>
      <c r="AI163" s="517"/>
    </row>
    <row r="164" spans="2:35" ht="15" customHeight="1" x14ac:dyDescent="0.15">
      <c r="B164" s="516"/>
      <c r="C164" s="516"/>
      <c r="D164" s="516"/>
      <c r="E164" s="516"/>
      <c r="F164" s="516"/>
      <c r="G164" s="516"/>
      <c r="H164" s="516"/>
      <c r="I164" s="516"/>
      <c r="J164" s="516"/>
      <c r="K164" s="516"/>
      <c r="L164" s="516"/>
      <c r="M164" s="516"/>
      <c r="N164" s="516"/>
      <c r="O164" s="516"/>
      <c r="P164" s="508"/>
      <c r="Q164" s="508"/>
      <c r="R164" s="508"/>
      <c r="S164" s="508"/>
      <c r="T164" s="508"/>
      <c r="U164" s="508"/>
      <c r="V164" s="508"/>
      <c r="W164" s="508"/>
      <c r="X164" s="511"/>
      <c r="Y164" s="518"/>
      <c r="Z164" s="518"/>
      <c r="AA164" s="518"/>
      <c r="AB164" s="516"/>
      <c r="AC164" s="516"/>
      <c r="AD164" s="516"/>
      <c r="AE164" s="516"/>
      <c r="AF164" s="516"/>
      <c r="AG164" s="516"/>
      <c r="AH164" s="516"/>
      <c r="AI164" s="514"/>
    </row>
    <row r="165" spans="2:35" ht="15" customHeight="1" x14ac:dyDescent="0.15">
      <c r="B165" s="797" t="s">
        <v>4323</v>
      </c>
      <c r="C165" s="797"/>
      <c r="D165" s="797"/>
      <c r="E165" s="797"/>
      <c r="F165" s="797"/>
      <c r="G165" s="797"/>
      <c r="H165" s="797"/>
      <c r="I165" s="797"/>
      <c r="J165" s="797"/>
      <c r="K165" s="797"/>
      <c r="L165" s="797"/>
      <c r="M165" s="797"/>
      <c r="N165" s="797"/>
      <c r="O165" s="798"/>
      <c r="P165" s="835" t="s">
        <v>4020</v>
      </c>
      <c r="Q165" s="835"/>
      <c r="R165" s="835"/>
      <c r="S165" s="835"/>
      <c r="T165" s="835" t="s">
        <v>4019</v>
      </c>
      <c r="U165" s="835"/>
      <c r="V165" s="835"/>
      <c r="W165" s="835"/>
      <c r="X165" s="901" t="s">
        <v>3881</v>
      </c>
      <c r="Y165" s="901"/>
      <c r="Z165" s="901"/>
      <c r="AA165" s="901"/>
      <c r="AB165" s="825" t="s">
        <v>4060</v>
      </c>
      <c r="AC165" s="797"/>
      <c r="AD165" s="797"/>
      <c r="AE165" s="797"/>
      <c r="AF165" s="797"/>
      <c r="AG165" s="797"/>
      <c r="AH165" s="797"/>
      <c r="AI165" s="517" t="s">
        <v>4065</v>
      </c>
    </row>
    <row r="166" spans="2:35" ht="15" customHeight="1" x14ac:dyDescent="0.15">
      <c r="B166" s="801" t="s">
        <v>4324</v>
      </c>
      <c r="C166" s="801"/>
      <c r="D166" s="801"/>
      <c r="E166" s="801"/>
      <c r="F166" s="801"/>
      <c r="G166" s="801"/>
      <c r="H166" s="801"/>
      <c r="I166" s="801"/>
      <c r="J166" s="801"/>
      <c r="K166" s="801"/>
      <c r="L166" s="801"/>
      <c r="M166" s="801"/>
      <c r="N166" s="801"/>
      <c r="O166" s="802"/>
      <c r="P166" s="823"/>
      <c r="Q166" s="823"/>
      <c r="R166" s="823"/>
      <c r="S166" s="823"/>
      <c r="T166" s="823"/>
      <c r="U166" s="823"/>
      <c r="V166" s="823"/>
      <c r="W166" s="823"/>
      <c r="X166" s="824" t="s">
        <v>3879</v>
      </c>
      <c r="Y166" s="824"/>
      <c r="Z166" s="824"/>
      <c r="AA166" s="824"/>
      <c r="AB166" s="816"/>
      <c r="AC166" s="801"/>
      <c r="AD166" s="801"/>
      <c r="AE166" s="801"/>
      <c r="AF166" s="801"/>
      <c r="AG166" s="801"/>
      <c r="AH166" s="801"/>
      <c r="AI166" s="517"/>
    </row>
    <row r="167" spans="2:35" ht="15" customHeight="1" x14ac:dyDescent="0.15">
      <c r="B167" s="516"/>
      <c r="C167" s="516"/>
      <c r="D167" s="516"/>
      <c r="E167" s="516"/>
      <c r="F167" s="516"/>
      <c r="G167" s="516"/>
      <c r="H167" s="516"/>
      <c r="I167" s="516"/>
      <c r="J167" s="516"/>
      <c r="K167" s="516"/>
      <c r="L167" s="516"/>
      <c r="M167" s="516"/>
      <c r="N167" s="516"/>
      <c r="O167" s="516"/>
      <c r="P167" s="508"/>
      <c r="Q167" s="508"/>
      <c r="R167" s="508"/>
      <c r="S167" s="508"/>
      <c r="T167" s="508"/>
      <c r="U167" s="508"/>
      <c r="V167" s="508"/>
      <c r="W167" s="508"/>
      <c r="X167" s="511"/>
      <c r="Y167" s="518"/>
      <c r="Z167" s="518"/>
      <c r="AA167" s="518"/>
      <c r="AB167" s="516"/>
      <c r="AC167" s="516"/>
      <c r="AD167" s="516"/>
      <c r="AE167" s="516"/>
      <c r="AF167" s="516"/>
      <c r="AG167" s="516"/>
      <c r="AH167" s="516"/>
      <c r="AI167" s="514"/>
    </row>
    <row r="168" spans="2:35" ht="15" customHeight="1" x14ac:dyDescent="0.15">
      <c r="B168" s="797" t="s">
        <v>4323</v>
      </c>
      <c r="C168" s="797"/>
      <c r="D168" s="797"/>
      <c r="E168" s="797"/>
      <c r="F168" s="797"/>
      <c r="G168" s="797"/>
      <c r="H168" s="797"/>
      <c r="I168" s="797"/>
      <c r="J168" s="797"/>
      <c r="K168" s="797"/>
      <c r="L168" s="797"/>
      <c r="M168" s="797"/>
      <c r="N168" s="797"/>
      <c r="O168" s="798"/>
      <c r="P168" s="835" t="s">
        <v>4020</v>
      </c>
      <c r="Q168" s="835"/>
      <c r="R168" s="835"/>
      <c r="S168" s="835"/>
      <c r="T168" s="835" t="s">
        <v>4019</v>
      </c>
      <c r="U168" s="835"/>
      <c r="V168" s="835"/>
      <c r="W168" s="835"/>
      <c r="X168" s="901" t="s">
        <v>3881</v>
      </c>
      <c r="Y168" s="901"/>
      <c r="Z168" s="901"/>
      <c r="AA168" s="901"/>
      <c r="AB168" s="825" t="s">
        <v>4060</v>
      </c>
      <c r="AC168" s="797"/>
      <c r="AD168" s="797"/>
      <c r="AE168" s="797"/>
      <c r="AF168" s="797"/>
      <c r="AG168" s="797"/>
      <c r="AH168" s="797"/>
      <c r="AI168" s="517" t="s">
        <v>4064</v>
      </c>
    </row>
    <row r="169" spans="2:35" ht="15" customHeight="1" x14ac:dyDescent="0.15">
      <c r="B169" s="803" t="s">
        <v>4324</v>
      </c>
      <c r="C169" s="803"/>
      <c r="D169" s="803"/>
      <c r="E169" s="803"/>
      <c r="F169" s="803"/>
      <c r="G169" s="803"/>
      <c r="H169" s="803"/>
      <c r="I169" s="803"/>
      <c r="J169" s="803"/>
      <c r="K169" s="803"/>
      <c r="L169" s="803"/>
      <c r="M169" s="803"/>
      <c r="N169" s="803"/>
      <c r="O169" s="804"/>
      <c r="P169" s="821"/>
      <c r="Q169" s="821"/>
      <c r="R169" s="821"/>
      <c r="S169" s="821"/>
      <c r="T169" s="821"/>
      <c r="U169" s="821"/>
      <c r="V169" s="821"/>
      <c r="W169" s="821"/>
      <c r="X169" s="822" t="s">
        <v>3879</v>
      </c>
      <c r="Y169" s="822"/>
      <c r="Z169" s="822"/>
      <c r="AA169" s="822"/>
      <c r="AB169" s="820"/>
      <c r="AC169" s="803"/>
      <c r="AD169" s="803"/>
      <c r="AE169" s="803"/>
      <c r="AF169" s="803"/>
      <c r="AG169" s="803"/>
      <c r="AH169" s="803"/>
      <c r="AI169" s="517"/>
    </row>
    <row r="170" spans="2:35" ht="15" customHeight="1" x14ac:dyDescent="0.15">
      <c r="B170" s="516"/>
      <c r="C170" s="516"/>
      <c r="D170" s="516"/>
      <c r="E170" s="516"/>
      <c r="F170" s="516"/>
      <c r="G170" s="516"/>
      <c r="H170" s="516"/>
      <c r="I170" s="516"/>
      <c r="J170" s="516"/>
      <c r="K170" s="516"/>
      <c r="L170" s="516"/>
      <c r="M170" s="516"/>
      <c r="N170" s="516"/>
      <c r="O170" s="516"/>
      <c r="P170" s="508"/>
      <c r="Q170" s="508"/>
      <c r="R170" s="508"/>
      <c r="S170" s="508"/>
      <c r="T170" s="508"/>
      <c r="U170" s="508"/>
      <c r="V170" s="508"/>
      <c r="W170" s="508"/>
      <c r="X170" s="511"/>
      <c r="Y170" s="518"/>
      <c r="Z170" s="518"/>
      <c r="AA170" s="518"/>
      <c r="AB170" s="516"/>
      <c r="AC170" s="516"/>
      <c r="AD170" s="516"/>
      <c r="AE170" s="516"/>
      <c r="AF170" s="516"/>
      <c r="AG170" s="516"/>
      <c r="AH170" s="516"/>
      <c r="AI170" s="514"/>
    </row>
    <row r="171" spans="2:35" ht="15" customHeight="1" x14ac:dyDescent="0.15">
      <c r="B171" s="797" t="s">
        <v>4323</v>
      </c>
      <c r="C171" s="797"/>
      <c r="D171" s="797"/>
      <c r="E171" s="797"/>
      <c r="F171" s="797"/>
      <c r="G171" s="798"/>
      <c r="H171" s="825" t="s">
        <v>4062</v>
      </c>
      <c r="I171" s="797"/>
      <c r="J171" s="797"/>
      <c r="K171" s="797"/>
      <c r="L171" s="797"/>
      <c r="M171" s="797"/>
      <c r="N171" s="797"/>
      <c r="O171" s="798"/>
      <c r="P171" s="835" t="s">
        <v>4061</v>
      </c>
      <c r="Q171" s="835"/>
      <c r="R171" s="835"/>
      <c r="S171" s="835"/>
      <c r="T171" s="835" t="s">
        <v>4019</v>
      </c>
      <c r="U171" s="835"/>
      <c r="V171" s="835"/>
      <c r="W171" s="835"/>
      <c r="X171" s="901" t="s">
        <v>3881</v>
      </c>
      <c r="Y171" s="901"/>
      <c r="Z171" s="901"/>
      <c r="AA171" s="901"/>
      <c r="AB171" s="825" t="s">
        <v>4060</v>
      </c>
      <c r="AC171" s="797"/>
      <c r="AD171" s="797"/>
      <c r="AE171" s="797"/>
      <c r="AF171" s="797"/>
      <c r="AG171" s="797"/>
      <c r="AH171" s="797"/>
      <c r="AI171" s="517" t="s">
        <v>4063</v>
      </c>
    </row>
    <row r="172" spans="2:35" ht="15" customHeight="1" x14ac:dyDescent="0.15">
      <c r="B172" s="801"/>
      <c r="C172" s="801"/>
      <c r="D172" s="801"/>
      <c r="E172" s="801"/>
      <c r="F172" s="801"/>
      <c r="G172" s="802"/>
      <c r="H172" s="816"/>
      <c r="I172" s="801"/>
      <c r="J172" s="801"/>
      <c r="K172" s="801"/>
      <c r="L172" s="801"/>
      <c r="M172" s="801"/>
      <c r="N172" s="801"/>
      <c r="O172" s="802"/>
      <c r="P172" s="823"/>
      <c r="Q172" s="823"/>
      <c r="R172" s="823"/>
      <c r="S172" s="823"/>
      <c r="T172" s="823"/>
      <c r="U172" s="823"/>
      <c r="V172" s="823"/>
      <c r="W172" s="823"/>
      <c r="X172" s="824" t="s">
        <v>3879</v>
      </c>
      <c r="Y172" s="824"/>
      <c r="Z172" s="824"/>
      <c r="AA172" s="824"/>
      <c r="AB172" s="826"/>
      <c r="AC172" s="799"/>
      <c r="AD172" s="799"/>
      <c r="AE172" s="799"/>
      <c r="AF172" s="799"/>
      <c r="AG172" s="799"/>
      <c r="AH172" s="799"/>
      <c r="AI172" s="517"/>
    </row>
    <row r="173" spans="2:35" ht="15" customHeight="1" x14ac:dyDescent="0.15">
      <c r="B173" s="797" t="s">
        <v>4324</v>
      </c>
      <c r="C173" s="797"/>
      <c r="D173" s="797"/>
      <c r="E173" s="797"/>
      <c r="F173" s="797"/>
      <c r="G173" s="798"/>
      <c r="H173" s="805" t="s">
        <v>4058</v>
      </c>
      <c r="I173" s="805"/>
      <c r="J173" s="805"/>
      <c r="K173" s="805"/>
      <c r="L173" s="805"/>
      <c r="M173" s="805"/>
      <c r="N173" s="805"/>
      <c r="O173" s="805"/>
      <c r="P173" s="835" t="s">
        <v>4057</v>
      </c>
      <c r="Q173" s="835"/>
      <c r="R173" s="835"/>
      <c r="S173" s="835"/>
      <c r="T173" s="835" t="s">
        <v>4019</v>
      </c>
      <c r="U173" s="835"/>
      <c r="V173" s="835"/>
      <c r="W173" s="835"/>
      <c r="X173" s="901" t="s">
        <v>3881</v>
      </c>
      <c r="Y173" s="901"/>
      <c r="Z173" s="901"/>
      <c r="AA173" s="901"/>
      <c r="AB173" s="826"/>
      <c r="AC173" s="799"/>
      <c r="AD173" s="799"/>
      <c r="AE173" s="799"/>
      <c r="AF173" s="799"/>
      <c r="AG173" s="799"/>
      <c r="AH173" s="799"/>
      <c r="AI173" s="517"/>
    </row>
    <row r="174" spans="2:35" ht="15" customHeight="1" x14ac:dyDescent="0.15">
      <c r="B174" s="801"/>
      <c r="C174" s="801"/>
      <c r="D174" s="801"/>
      <c r="E174" s="801"/>
      <c r="F174" s="801"/>
      <c r="G174" s="802"/>
      <c r="H174" s="805"/>
      <c r="I174" s="805"/>
      <c r="J174" s="805"/>
      <c r="K174" s="805"/>
      <c r="L174" s="805"/>
      <c r="M174" s="805"/>
      <c r="N174" s="805"/>
      <c r="O174" s="805"/>
      <c r="P174" s="823"/>
      <c r="Q174" s="823"/>
      <c r="R174" s="823"/>
      <c r="S174" s="823"/>
      <c r="T174" s="823"/>
      <c r="U174" s="823"/>
      <c r="V174" s="823"/>
      <c r="W174" s="823"/>
      <c r="X174" s="824" t="s">
        <v>3879</v>
      </c>
      <c r="Y174" s="824"/>
      <c r="Z174" s="824"/>
      <c r="AA174" s="824"/>
      <c r="AB174" s="816"/>
      <c r="AC174" s="801"/>
      <c r="AD174" s="801"/>
      <c r="AE174" s="801"/>
      <c r="AF174" s="801"/>
      <c r="AG174" s="801"/>
      <c r="AH174" s="801"/>
      <c r="AI174" s="517"/>
    </row>
    <row r="175" spans="2:35" ht="15" customHeight="1" x14ac:dyDescent="0.15">
      <c r="AI175" s="514"/>
    </row>
    <row r="176" spans="2:35" ht="15" customHeight="1" x14ac:dyDescent="0.15">
      <c r="B176" s="797" t="s">
        <v>4323</v>
      </c>
      <c r="C176" s="797"/>
      <c r="D176" s="797"/>
      <c r="E176" s="797"/>
      <c r="F176" s="797"/>
      <c r="G176" s="798"/>
      <c r="H176" s="805" t="s">
        <v>4062</v>
      </c>
      <c r="I176" s="805"/>
      <c r="J176" s="805"/>
      <c r="K176" s="805"/>
      <c r="L176" s="805"/>
      <c r="M176" s="805"/>
      <c r="N176" s="805"/>
      <c r="O176" s="805"/>
      <c r="P176" s="835" t="s">
        <v>4061</v>
      </c>
      <c r="Q176" s="835"/>
      <c r="R176" s="835"/>
      <c r="S176" s="835"/>
      <c r="T176" s="835" t="s">
        <v>4019</v>
      </c>
      <c r="U176" s="835"/>
      <c r="V176" s="835"/>
      <c r="W176" s="835"/>
      <c r="X176" s="901" t="s">
        <v>3881</v>
      </c>
      <c r="Y176" s="901"/>
      <c r="Z176" s="901"/>
      <c r="AA176" s="901"/>
      <c r="AB176" s="805" t="s">
        <v>4060</v>
      </c>
      <c r="AC176" s="805"/>
      <c r="AD176" s="805"/>
      <c r="AE176" s="805"/>
      <c r="AF176" s="805"/>
      <c r="AG176" s="805"/>
      <c r="AH176" s="902"/>
      <c r="AI176" s="517" t="s">
        <v>4059</v>
      </c>
    </row>
    <row r="177" spans="2:35" ht="15" customHeight="1" x14ac:dyDescent="0.15">
      <c r="B177" s="801"/>
      <c r="C177" s="801"/>
      <c r="D177" s="801"/>
      <c r="E177" s="801"/>
      <c r="F177" s="801"/>
      <c r="G177" s="802"/>
      <c r="H177" s="805"/>
      <c r="I177" s="805"/>
      <c r="J177" s="805"/>
      <c r="K177" s="805"/>
      <c r="L177" s="805"/>
      <c r="M177" s="805"/>
      <c r="N177" s="805"/>
      <c r="O177" s="805"/>
      <c r="P177" s="823"/>
      <c r="Q177" s="823"/>
      <c r="R177" s="823"/>
      <c r="S177" s="823"/>
      <c r="T177" s="823"/>
      <c r="U177" s="823"/>
      <c r="V177" s="823"/>
      <c r="W177" s="823"/>
      <c r="X177" s="824" t="s">
        <v>3879</v>
      </c>
      <c r="Y177" s="824"/>
      <c r="Z177" s="824"/>
      <c r="AA177" s="824"/>
      <c r="AB177" s="805"/>
      <c r="AC177" s="805"/>
      <c r="AD177" s="805"/>
      <c r="AE177" s="805"/>
      <c r="AF177" s="805"/>
      <c r="AG177" s="805"/>
      <c r="AH177" s="902"/>
      <c r="AI177" s="517"/>
    </row>
    <row r="178" spans="2:35" ht="15" customHeight="1" x14ac:dyDescent="0.15">
      <c r="B178" s="797" t="s">
        <v>4324</v>
      </c>
      <c r="C178" s="797"/>
      <c r="D178" s="797"/>
      <c r="E178" s="797"/>
      <c r="F178" s="797"/>
      <c r="G178" s="798"/>
      <c r="H178" s="805" t="s">
        <v>4058</v>
      </c>
      <c r="I178" s="805"/>
      <c r="J178" s="805"/>
      <c r="K178" s="805"/>
      <c r="L178" s="805"/>
      <c r="M178" s="805"/>
      <c r="N178" s="805"/>
      <c r="O178" s="805"/>
      <c r="P178" s="835" t="s">
        <v>4057</v>
      </c>
      <c r="Q178" s="835"/>
      <c r="R178" s="835"/>
      <c r="S178" s="835"/>
      <c r="T178" s="835" t="s">
        <v>4019</v>
      </c>
      <c r="U178" s="835"/>
      <c r="V178" s="835"/>
      <c r="W178" s="835"/>
      <c r="X178" s="901" t="s">
        <v>3881</v>
      </c>
      <c r="Y178" s="901"/>
      <c r="Z178" s="901"/>
      <c r="AA178" s="901"/>
      <c r="AB178" s="805"/>
      <c r="AC178" s="805"/>
      <c r="AD178" s="805"/>
      <c r="AE178" s="805"/>
      <c r="AF178" s="805"/>
      <c r="AG178" s="805"/>
      <c r="AH178" s="902"/>
      <c r="AI178" s="517"/>
    </row>
    <row r="179" spans="2:35" ht="15" customHeight="1" x14ac:dyDescent="0.15">
      <c r="B179" s="803"/>
      <c r="C179" s="803"/>
      <c r="D179" s="803"/>
      <c r="E179" s="803"/>
      <c r="F179" s="803"/>
      <c r="G179" s="804"/>
      <c r="H179" s="806"/>
      <c r="I179" s="806"/>
      <c r="J179" s="806"/>
      <c r="K179" s="806"/>
      <c r="L179" s="806"/>
      <c r="M179" s="806"/>
      <c r="N179" s="806"/>
      <c r="O179" s="806"/>
      <c r="P179" s="821"/>
      <c r="Q179" s="821"/>
      <c r="R179" s="821"/>
      <c r="S179" s="821"/>
      <c r="T179" s="821"/>
      <c r="U179" s="821"/>
      <c r="V179" s="821"/>
      <c r="W179" s="821"/>
      <c r="X179" s="822" t="s">
        <v>3879</v>
      </c>
      <c r="Y179" s="822"/>
      <c r="Z179" s="822"/>
      <c r="AA179" s="822"/>
      <c r="AB179" s="806"/>
      <c r="AC179" s="806"/>
      <c r="AD179" s="806"/>
      <c r="AE179" s="806"/>
      <c r="AF179" s="806"/>
      <c r="AG179" s="806"/>
      <c r="AH179" s="903"/>
      <c r="AI179" s="517"/>
    </row>
    <row r="180" spans="2:35" ht="15" customHeight="1" x14ac:dyDescent="0.15">
      <c r="B180" s="516"/>
      <c r="C180" s="516"/>
      <c r="D180" s="516"/>
      <c r="E180" s="516"/>
      <c r="F180" s="516"/>
      <c r="G180" s="516"/>
      <c r="H180" s="516"/>
      <c r="I180" s="516"/>
      <c r="J180" s="516"/>
      <c r="K180" s="516"/>
      <c r="L180" s="516"/>
      <c r="M180" s="516"/>
      <c r="N180" s="516"/>
      <c r="O180" s="516"/>
      <c r="P180" s="508"/>
      <c r="Q180" s="508"/>
      <c r="R180" s="508"/>
      <c r="S180" s="508"/>
      <c r="T180" s="508"/>
      <c r="U180" s="508"/>
      <c r="V180" s="508"/>
      <c r="W180" s="508"/>
      <c r="X180" s="511"/>
      <c r="Y180" s="518"/>
      <c r="Z180" s="518"/>
      <c r="AA180" s="518"/>
      <c r="AB180" s="516"/>
      <c r="AC180" s="516"/>
      <c r="AD180" s="516"/>
      <c r="AE180" s="516"/>
      <c r="AF180" s="516"/>
      <c r="AG180" s="516"/>
      <c r="AH180" s="516"/>
      <c r="AI180" s="514"/>
    </row>
    <row r="181" spans="2:35" ht="15" customHeight="1" x14ac:dyDescent="0.15">
      <c r="B181" s="516"/>
      <c r="C181" s="516"/>
      <c r="D181" s="516"/>
      <c r="E181" s="516"/>
      <c r="F181" s="516"/>
      <c r="G181" s="516"/>
      <c r="H181" s="516"/>
      <c r="I181" s="516"/>
      <c r="J181" s="516"/>
      <c r="K181" s="516"/>
      <c r="L181" s="516"/>
      <c r="M181" s="516"/>
      <c r="N181" s="516"/>
      <c r="O181" s="516"/>
      <c r="P181" s="508"/>
      <c r="Q181" s="508"/>
      <c r="R181" s="508"/>
      <c r="S181" s="508"/>
      <c r="T181" s="508"/>
      <c r="U181" s="508"/>
      <c r="V181" s="508"/>
      <c r="W181" s="508"/>
      <c r="X181" s="511"/>
      <c r="Y181" s="518"/>
      <c r="Z181" s="518"/>
      <c r="AA181" s="518"/>
      <c r="AB181" s="516"/>
      <c r="AC181" s="516"/>
      <c r="AD181" s="516"/>
      <c r="AE181" s="516"/>
      <c r="AF181" s="516"/>
      <c r="AG181" s="516"/>
      <c r="AH181" s="516"/>
      <c r="AI181" s="514"/>
    </row>
    <row r="182" spans="2:35" ht="15" customHeight="1" x14ac:dyDescent="0.15">
      <c r="B182" s="797" t="s">
        <v>4325</v>
      </c>
      <c r="C182" s="797"/>
      <c r="D182" s="797"/>
      <c r="E182" s="797"/>
      <c r="F182" s="797"/>
      <c r="G182" s="798"/>
      <c r="H182" s="805" t="s">
        <v>4055</v>
      </c>
      <c r="I182" s="805"/>
      <c r="J182" s="805"/>
      <c r="K182" s="805"/>
      <c r="L182" s="805"/>
      <c r="M182" s="805"/>
      <c r="N182" s="805"/>
      <c r="O182" s="805"/>
      <c r="P182" s="835" t="s">
        <v>4054</v>
      </c>
      <c r="Q182" s="835"/>
      <c r="R182" s="835"/>
      <c r="S182" s="835"/>
      <c r="T182" s="835" t="s">
        <v>3921</v>
      </c>
      <c r="U182" s="835"/>
      <c r="V182" s="835"/>
      <c r="W182" s="835"/>
      <c r="X182" s="901" t="s">
        <v>3881</v>
      </c>
      <c r="Y182" s="901"/>
      <c r="Z182" s="901"/>
      <c r="AA182" s="901"/>
      <c r="AB182" s="805" t="s">
        <v>4053</v>
      </c>
      <c r="AC182" s="805"/>
      <c r="AD182" s="805"/>
      <c r="AE182" s="805"/>
      <c r="AF182" s="805"/>
      <c r="AG182" s="805"/>
      <c r="AH182" s="902"/>
      <c r="AI182" s="505" t="s">
        <v>4056</v>
      </c>
    </row>
    <row r="183" spans="2:35" ht="15" customHeight="1" x14ac:dyDescent="0.15">
      <c r="B183" s="799"/>
      <c r="C183" s="799"/>
      <c r="D183" s="799"/>
      <c r="E183" s="799"/>
      <c r="F183" s="799"/>
      <c r="G183" s="800"/>
      <c r="H183" s="805"/>
      <c r="I183" s="805"/>
      <c r="J183" s="805"/>
      <c r="K183" s="805"/>
      <c r="L183" s="805"/>
      <c r="M183" s="805"/>
      <c r="N183" s="805"/>
      <c r="O183" s="805"/>
      <c r="P183" s="823"/>
      <c r="Q183" s="823"/>
      <c r="R183" s="823"/>
      <c r="S183" s="823"/>
      <c r="T183" s="823"/>
      <c r="U183" s="823"/>
      <c r="V183" s="823"/>
      <c r="W183" s="823"/>
      <c r="X183" s="824" t="s">
        <v>3879</v>
      </c>
      <c r="Y183" s="824"/>
      <c r="Z183" s="824"/>
      <c r="AA183" s="824"/>
      <c r="AB183" s="805"/>
      <c r="AC183" s="805"/>
      <c r="AD183" s="805"/>
      <c r="AE183" s="805"/>
      <c r="AF183" s="805"/>
      <c r="AG183" s="805"/>
      <c r="AH183" s="902"/>
      <c r="AI183" s="517"/>
    </row>
    <row r="184" spans="2:35" ht="15" customHeight="1" x14ac:dyDescent="0.15">
      <c r="B184" s="801"/>
      <c r="C184" s="801"/>
      <c r="D184" s="801"/>
      <c r="E184" s="801"/>
      <c r="F184" s="801"/>
      <c r="G184" s="802"/>
      <c r="H184" s="805" t="s">
        <v>4051</v>
      </c>
      <c r="I184" s="805"/>
      <c r="J184" s="805"/>
      <c r="K184" s="805"/>
      <c r="L184" s="805"/>
      <c r="M184" s="805"/>
      <c r="N184" s="805"/>
      <c r="O184" s="805"/>
      <c r="P184" s="835" t="s">
        <v>4050</v>
      </c>
      <c r="Q184" s="835"/>
      <c r="R184" s="835"/>
      <c r="S184" s="835"/>
      <c r="T184" s="835" t="s">
        <v>3921</v>
      </c>
      <c r="U184" s="835"/>
      <c r="V184" s="835"/>
      <c r="W184" s="835"/>
      <c r="X184" s="901" t="s">
        <v>3881</v>
      </c>
      <c r="Y184" s="901"/>
      <c r="Z184" s="901"/>
      <c r="AA184" s="901"/>
      <c r="AB184" s="805"/>
      <c r="AC184" s="805"/>
      <c r="AD184" s="805"/>
      <c r="AE184" s="805"/>
      <c r="AF184" s="805"/>
      <c r="AG184" s="805"/>
      <c r="AH184" s="902"/>
      <c r="AI184" s="517"/>
    </row>
    <row r="185" spans="2:35" ht="15" customHeight="1" x14ac:dyDescent="0.15">
      <c r="B185" s="797" t="s">
        <v>4326</v>
      </c>
      <c r="C185" s="797"/>
      <c r="D185" s="797"/>
      <c r="E185" s="797"/>
      <c r="F185" s="797"/>
      <c r="G185" s="798"/>
      <c r="H185" s="805"/>
      <c r="I185" s="805"/>
      <c r="J185" s="805"/>
      <c r="K185" s="805"/>
      <c r="L185" s="805"/>
      <c r="M185" s="805"/>
      <c r="N185" s="805"/>
      <c r="O185" s="805"/>
      <c r="P185" s="823"/>
      <c r="Q185" s="823"/>
      <c r="R185" s="823"/>
      <c r="S185" s="823"/>
      <c r="T185" s="823"/>
      <c r="U185" s="823"/>
      <c r="V185" s="823"/>
      <c r="W185" s="823"/>
      <c r="X185" s="824" t="s">
        <v>4042</v>
      </c>
      <c r="Y185" s="824"/>
      <c r="Z185" s="824"/>
      <c r="AA185" s="824"/>
      <c r="AB185" s="805"/>
      <c r="AC185" s="805"/>
      <c r="AD185" s="805"/>
      <c r="AE185" s="805"/>
      <c r="AF185" s="805"/>
      <c r="AG185" s="805"/>
      <c r="AH185" s="902"/>
      <c r="AI185" s="517"/>
    </row>
    <row r="186" spans="2:35" ht="15" customHeight="1" x14ac:dyDescent="0.15">
      <c r="B186" s="799"/>
      <c r="C186" s="799"/>
      <c r="D186" s="799"/>
      <c r="E186" s="799"/>
      <c r="F186" s="799"/>
      <c r="G186" s="800"/>
      <c r="H186" s="805" t="s">
        <v>4049</v>
      </c>
      <c r="I186" s="805"/>
      <c r="J186" s="805"/>
      <c r="K186" s="805"/>
      <c r="L186" s="805"/>
      <c r="M186" s="805"/>
      <c r="N186" s="805"/>
      <c r="O186" s="805"/>
      <c r="P186" s="835" t="s">
        <v>4048</v>
      </c>
      <c r="Q186" s="835"/>
      <c r="R186" s="835"/>
      <c r="S186" s="835"/>
      <c r="T186" s="835" t="s">
        <v>4047</v>
      </c>
      <c r="U186" s="835"/>
      <c r="V186" s="835"/>
      <c r="W186" s="835"/>
      <c r="X186" s="901" t="s">
        <v>3881</v>
      </c>
      <c r="Y186" s="901"/>
      <c r="Z186" s="901"/>
      <c r="AA186" s="901"/>
      <c r="AB186" s="805"/>
      <c r="AC186" s="805"/>
      <c r="AD186" s="805"/>
      <c r="AE186" s="805"/>
      <c r="AF186" s="805"/>
      <c r="AG186" s="805"/>
      <c r="AH186" s="902"/>
      <c r="AI186" s="517"/>
    </row>
    <row r="187" spans="2:35" ht="15" customHeight="1" x14ac:dyDescent="0.15">
      <c r="B187" s="801"/>
      <c r="C187" s="801"/>
      <c r="D187" s="801"/>
      <c r="E187" s="801"/>
      <c r="F187" s="801"/>
      <c r="G187" s="802"/>
      <c r="H187" s="805"/>
      <c r="I187" s="805"/>
      <c r="J187" s="805"/>
      <c r="K187" s="805"/>
      <c r="L187" s="805"/>
      <c r="M187" s="805"/>
      <c r="N187" s="805"/>
      <c r="O187" s="805"/>
      <c r="P187" s="823"/>
      <c r="Q187" s="823"/>
      <c r="R187" s="823"/>
      <c r="S187" s="823"/>
      <c r="T187" s="823"/>
      <c r="U187" s="823"/>
      <c r="V187" s="823"/>
      <c r="W187" s="823"/>
      <c r="X187" s="824" t="s">
        <v>3879</v>
      </c>
      <c r="Y187" s="824"/>
      <c r="Z187" s="824"/>
      <c r="AA187" s="824"/>
      <c r="AB187" s="805"/>
      <c r="AC187" s="805"/>
      <c r="AD187" s="805"/>
      <c r="AE187" s="805"/>
      <c r="AF187" s="805"/>
      <c r="AG187" s="805"/>
      <c r="AH187" s="902"/>
      <c r="AI187" s="517"/>
    </row>
    <row r="188" spans="2:35" ht="15" customHeight="1" x14ac:dyDescent="0.15">
      <c r="B188" s="797" t="s">
        <v>4327</v>
      </c>
      <c r="C188" s="797"/>
      <c r="D188" s="797"/>
      <c r="E188" s="797"/>
      <c r="F188" s="797"/>
      <c r="G188" s="798"/>
      <c r="H188" s="805" t="s">
        <v>4046</v>
      </c>
      <c r="I188" s="805"/>
      <c r="J188" s="805"/>
      <c r="K188" s="805"/>
      <c r="L188" s="805"/>
      <c r="M188" s="805"/>
      <c r="N188" s="805"/>
      <c r="O188" s="805"/>
      <c r="P188" s="835" t="s">
        <v>4044</v>
      </c>
      <c r="Q188" s="835"/>
      <c r="R188" s="835"/>
      <c r="S188" s="835"/>
      <c r="T188" s="835" t="s">
        <v>4022</v>
      </c>
      <c r="U188" s="835"/>
      <c r="V188" s="835"/>
      <c r="W188" s="835"/>
      <c r="X188" s="901" t="s">
        <v>3881</v>
      </c>
      <c r="Y188" s="901"/>
      <c r="Z188" s="901"/>
      <c r="AA188" s="901"/>
      <c r="AB188" s="805"/>
      <c r="AC188" s="805"/>
      <c r="AD188" s="805"/>
      <c r="AE188" s="805"/>
      <c r="AF188" s="805"/>
      <c r="AG188" s="805"/>
      <c r="AH188" s="902"/>
      <c r="AI188" s="517"/>
    </row>
    <row r="189" spans="2:35" ht="15" customHeight="1" x14ac:dyDescent="0.15">
      <c r="B189" s="801"/>
      <c r="C189" s="801"/>
      <c r="D189" s="801"/>
      <c r="E189" s="801"/>
      <c r="F189" s="801"/>
      <c r="G189" s="802"/>
      <c r="H189" s="805"/>
      <c r="I189" s="805"/>
      <c r="J189" s="805"/>
      <c r="K189" s="805"/>
      <c r="L189" s="805"/>
      <c r="M189" s="805"/>
      <c r="N189" s="805"/>
      <c r="O189" s="805"/>
      <c r="P189" s="823"/>
      <c r="Q189" s="823"/>
      <c r="R189" s="823"/>
      <c r="S189" s="823"/>
      <c r="T189" s="823"/>
      <c r="U189" s="823"/>
      <c r="V189" s="823"/>
      <c r="W189" s="823"/>
      <c r="X189" s="824" t="s">
        <v>3879</v>
      </c>
      <c r="Y189" s="824"/>
      <c r="Z189" s="824"/>
      <c r="AA189" s="824"/>
      <c r="AB189" s="805"/>
      <c r="AC189" s="805"/>
      <c r="AD189" s="805"/>
      <c r="AE189" s="805"/>
      <c r="AF189" s="805"/>
      <c r="AG189" s="805"/>
      <c r="AH189" s="902"/>
      <c r="AI189" s="517"/>
    </row>
    <row r="190" spans="2:35" ht="15" customHeight="1" x14ac:dyDescent="0.15">
      <c r="B190" s="797" t="s">
        <v>4328</v>
      </c>
      <c r="C190" s="797"/>
      <c r="D190" s="797"/>
      <c r="E190" s="797"/>
      <c r="F190" s="797"/>
      <c r="G190" s="798"/>
      <c r="H190" s="805" t="s">
        <v>4045</v>
      </c>
      <c r="I190" s="805"/>
      <c r="J190" s="805"/>
      <c r="K190" s="805"/>
      <c r="L190" s="805"/>
      <c r="M190" s="805"/>
      <c r="N190" s="805"/>
      <c r="O190" s="805"/>
      <c r="P190" s="835" t="s">
        <v>4044</v>
      </c>
      <c r="Q190" s="835"/>
      <c r="R190" s="835"/>
      <c r="S190" s="835"/>
      <c r="T190" s="835" t="s">
        <v>3921</v>
      </c>
      <c r="U190" s="835"/>
      <c r="V190" s="835"/>
      <c r="W190" s="835"/>
      <c r="X190" s="901" t="s">
        <v>3881</v>
      </c>
      <c r="Y190" s="901"/>
      <c r="Z190" s="901"/>
      <c r="AA190" s="901"/>
      <c r="AB190" s="805"/>
      <c r="AC190" s="805"/>
      <c r="AD190" s="805"/>
      <c r="AE190" s="805"/>
      <c r="AF190" s="805"/>
      <c r="AG190" s="805"/>
      <c r="AH190" s="902"/>
      <c r="AI190" s="517"/>
    </row>
    <row r="191" spans="2:35" ht="15" customHeight="1" x14ac:dyDescent="0.15">
      <c r="B191" s="801"/>
      <c r="C191" s="801"/>
      <c r="D191" s="801"/>
      <c r="E191" s="801"/>
      <c r="F191" s="801"/>
      <c r="G191" s="802"/>
      <c r="H191" s="805"/>
      <c r="I191" s="805"/>
      <c r="J191" s="805"/>
      <c r="K191" s="805"/>
      <c r="L191" s="805"/>
      <c r="M191" s="805"/>
      <c r="N191" s="805"/>
      <c r="O191" s="805"/>
      <c r="P191" s="823"/>
      <c r="Q191" s="823"/>
      <c r="R191" s="823"/>
      <c r="S191" s="823"/>
      <c r="T191" s="823"/>
      <c r="U191" s="823"/>
      <c r="V191" s="823"/>
      <c r="W191" s="823"/>
      <c r="X191" s="824" t="s">
        <v>3879</v>
      </c>
      <c r="Y191" s="824"/>
      <c r="Z191" s="824"/>
      <c r="AA191" s="824"/>
      <c r="AB191" s="805"/>
      <c r="AC191" s="805"/>
      <c r="AD191" s="805"/>
      <c r="AE191" s="805"/>
      <c r="AF191" s="805"/>
      <c r="AG191" s="805"/>
      <c r="AH191" s="902"/>
      <c r="AI191" s="517"/>
    </row>
    <row r="193" spans="2:35" ht="15" customHeight="1" x14ac:dyDescent="0.15">
      <c r="B193" s="797" t="s">
        <v>4325</v>
      </c>
      <c r="C193" s="797"/>
      <c r="D193" s="797"/>
      <c r="E193" s="797"/>
      <c r="F193" s="797"/>
      <c r="G193" s="798"/>
      <c r="H193" s="805" t="s">
        <v>4055</v>
      </c>
      <c r="I193" s="805"/>
      <c r="J193" s="805"/>
      <c r="K193" s="805"/>
      <c r="L193" s="805"/>
      <c r="M193" s="805"/>
      <c r="N193" s="805"/>
      <c r="O193" s="805"/>
      <c r="P193" s="835" t="s">
        <v>4054</v>
      </c>
      <c r="Q193" s="835"/>
      <c r="R193" s="835"/>
      <c r="S193" s="835"/>
      <c r="T193" s="835" t="s">
        <v>3921</v>
      </c>
      <c r="U193" s="835"/>
      <c r="V193" s="835"/>
      <c r="W193" s="835"/>
      <c r="X193" s="901" t="s">
        <v>3881</v>
      </c>
      <c r="Y193" s="901"/>
      <c r="Z193" s="901"/>
      <c r="AA193" s="901"/>
      <c r="AB193" s="805" t="s">
        <v>4053</v>
      </c>
      <c r="AC193" s="805"/>
      <c r="AD193" s="805"/>
      <c r="AE193" s="805"/>
      <c r="AF193" s="805"/>
      <c r="AG193" s="805"/>
      <c r="AH193" s="902"/>
      <c r="AI193" s="505" t="s">
        <v>4052</v>
      </c>
    </row>
    <row r="194" spans="2:35" ht="15" customHeight="1" x14ac:dyDescent="0.15">
      <c r="B194" s="799"/>
      <c r="C194" s="799"/>
      <c r="D194" s="799"/>
      <c r="E194" s="799"/>
      <c r="F194" s="799"/>
      <c r="G194" s="800"/>
      <c r="H194" s="805"/>
      <c r="I194" s="805"/>
      <c r="J194" s="805"/>
      <c r="K194" s="805"/>
      <c r="L194" s="805"/>
      <c r="M194" s="805"/>
      <c r="N194" s="805"/>
      <c r="O194" s="805"/>
      <c r="P194" s="823"/>
      <c r="Q194" s="823"/>
      <c r="R194" s="823"/>
      <c r="S194" s="823"/>
      <c r="T194" s="823"/>
      <c r="U194" s="823"/>
      <c r="V194" s="823"/>
      <c r="W194" s="823"/>
      <c r="X194" s="824" t="s">
        <v>3879</v>
      </c>
      <c r="Y194" s="824"/>
      <c r="Z194" s="824"/>
      <c r="AA194" s="824"/>
      <c r="AB194" s="805"/>
      <c r="AC194" s="805"/>
      <c r="AD194" s="805"/>
      <c r="AE194" s="805"/>
      <c r="AF194" s="805"/>
      <c r="AG194" s="805"/>
      <c r="AH194" s="902"/>
      <c r="AI194" s="517"/>
    </row>
    <row r="195" spans="2:35" ht="15" customHeight="1" x14ac:dyDescent="0.15">
      <c r="B195" s="801"/>
      <c r="C195" s="801"/>
      <c r="D195" s="801"/>
      <c r="E195" s="801"/>
      <c r="F195" s="801"/>
      <c r="G195" s="802"/>
      <c r="H195" s="805" t="s">
        <v>4051</v>
      </c>
      <c r="I195" s="805"/>
      <c r="J195" s="805"/>
      <c r="K195" s="805"/>
      <c r="L195" s="805"/>
      <c r="M195" s="805"/>
      <c r="N195" s="805"/>
      <c r="O195" s="805"/>
      <c r="P195" s="835" t="s">
        <v>4050</v>
      </c>
      <c r="Q195" s="835"/>
      <c r="R195" s="835"/>
      <c r="S195" s="835"/>
      <c r="T195" s="835" t="s">
        <v>3921</v>
      </c>
      <c r="U195" s="835"/>
      <c r="V195" s="835"/>
      <c r="W195" s="835"/>
      <c r="X195" s="901" t="s">
        <v>3881</v>
      </c>
      <c r="Y195" s="901"/>
      <c r="Z195" s="901"/>
      <c r="AA195" s="901"/>
      <c r="AB195" s="805"/>
      <c r="AC195" s="805"/>
      <c r="AD195" s="805"/>
      <c r="AE195" s="805"/>
      <c r="AF195" s="805"/>
      <c r="AG195" s="805"/>
      <c r="AH195" s="902"/>
      <c r="AI195" s="517"/>
    </row>
    <row r="196" spans="2:35" ht="15" customHeight="1" x14ac:dyDescent="0.15">
      <c r="B196" s="797" t="s">
        <v>4326</v>
      </c>
      <c r="C196" s="797"/>
      <c r="D196" s="797"/>
      <c r="E196" s="797"/>
      <c r="F196" s="797"/>
      <c r="G196" s="798"/>
      <c r="H196" s="805"/>
      <c r="I196" s="805"/>
      <c r="J196" s="805"/>
      <c r="K196" s="805"/>
      <c r="L196" s="805"/>
      <c r="M196" s="805"/>
      <c r="N196" s="805"/>
      <c r="O196" s="805"/>
      <c r="P196" s="823"/>
      <c r="Q196" s="823"/>
      <c r="R196" s="823"/>
      <c r="S196" s="823"/>
      <c r="T196" s="823"/>
      <c r="U196" s="823"/>
      <c r="V196" s="823"/>
      <c r="W196" s="823"/>
      <c r="X196" s="824" t="s">
        <v>3879</v>
      </c>
      <c r="Y196" s="824"/>
      <c r="Z196" s="824"/>
      <c r="AA196" s="824"/>
      <c r="AB196" s="805"/>
      <c r="AC196" s="805"/>
      <c r="AD196" s="805"/>
      <c r="AE196" s="805"/>
      <c r="AF196" s="805"/>
      <c r="AG196" s="805"/>
      <c r="AH196" s="902"/>
      <c r="AI196" s="517"/>
    </row>
    <row r="197" spans="2:35" ht="15" customHeight="1" x14ac:dyDescent="0.15">
      <c r="B197" s="799"/>
      <c r="C197" s="799"/>
      <c r="D197" s="799"/>
      <c r="E197" s="799"/>
      <c r="F197" s="799"/>
      <c r="G197" s="800"/>
      <c r="H197" s="805" t="s">
        <v>4049</v>
      </c>
      <c r="I197" s="805"/>
      <c r="J197" s="805"/>
      <c r="K197" s="805"/>
      <c r="L197" s="805"/>
      <c r="M197" s="805"/>
      <c r="N197" s="805"/>
      <c r="O197" s="805"/>
      <c r="P197" s="835" t="s">
        <v>4048</v>
      </c>
      <c r="Q197" s="835"/>
      <c r="R197" s="835"/>
      <c r="S197" s="835"/>
      <c r="T197" s="835" t="s">
        <v>4047</v>
      </c>
      <c r="U197" s="835"/>
      <c r="V197" s="835"/>
      <c r="W197" s="835"/>
      <c r="X197" s="901" t="s">
        <v>3881</v>
      </c>
      <c r="Y197" s="901"/>
      <c r="Z197" s="901"/>
      <c r="AA197" s="901"/>
      <c r="AB197" s="805"/>
      <c r="AC197" s="805"/>
      <c r="AD197" s="805"/>
      <c r="AE197" s="805"/>
      <c r="AF197" s="805"/>
      <c r="AG197" s="805"/>
      <c r="AH197" s="902"/>
      <c r="AI197" s="517"/>
    </row>
    <row r="198" spans="2:35" ht="15" customHeight="1" x14ac:dyDescent="0.15">
      <c r="B198" s="801"/>
      <c r="C198" s="801"/>
      <c r="D198" s="801"/>
      <c r="E198" s="801"/>
      <c r="F198" s="801"/>
      <c r="G198" s="802"/>
      <c r="H198" s="805"/>
      <c r="I198" s="805"/>
      <c r="J198" s="805"/>
      <c r="K198" s="805"/>
      <c r="L198" s="805"/>
      <c r="M198" s="805"/>
      <c r="N198" s="805"/>
      <c r="O198" s="805"/>
      <c r="P198" s="823"/>
      <c r="Q198" s="823"/>
      <c r="R198" s="823"/>
      <c r="S198" s="823"/>
      <c r="T198" s="823"/>
      <c r="U198" s="823"/>
      <c r="V198" s="823"/>
      <c r="W198" s="823"/>
      <c r="X198" s="824" t="s">
        <v>3879</v>
      </c>
      <c r="Y198" s="824"/>
      <c r="Z198" s="824"/>
      <c r="AA198" s="824"/>
      <c r="AB198" s="805"/>
      <c r="AC198" s="805"/>
      <c r="AD198" s="805"/>
      <c r="AE198" s="805"/>
      <c r="AF198" s="805"/>
      <c r="AG198" s="805"/>
      <c r="AH198" s="902"/>
      <c r="AI198" s="517"/>
    </row>
    <row r="199" spans="2:35" ht="15" customHeight="1" x14ac:dyDescent="0.15">
      <c r="B199" s="797" t="s">
        <v>4327</v>
      </c>
      <c r="C199" s="797"/>
      <c r="D199" s="797"/>
      <c r="E199" s="797"/>
      <c r="F199" s="797"/>
      <c r="G199" s="798"/>
      <c r="H199" s="805" t="s">
        <v>4046</v>
      </c>
      <c r="I199" s="805"/>
      <c r="J199" s="805"/>
      <c r="K199" s="805"/>
      <c r="L199" s="805"/>
      <c r="M199" s="805"/>
      <c r="N199" s="805"/>
      <c r="O199" s="805"/>
      <c r="P199" s="835" t="s">
        <v>4044</v>
      </c>
      <c r="Q199" s="835"/>
      <c r="R199" s="835"/>
      <c r="S199" s="835"/>
      <c r="T199" s="835" t="s">
        <v>3921</v>
      </c>
      <c r="U199" s="835"/>
      <c r="V199" s="835"/>
      <c r="W199" s="835"/>
      <c r="X199" s="901" t="s">
        <v>3881</v>
      </c>
      <c r="Y199" s="901"/>
      <c r="Z199" s="901"/>
      <c r="AA199" s="901"/>
      <c r="AB199" s="805"/>
      <c r="AC199" s="805"/>
      <c r="AD199" s="805"/>
      <c r="AE199" s="805"/>
      <c r="AF199" s="805"/>
      <c r="AG199" s="805"/>
      <c r="AH199" s="902"/>
      <c r="AI199" s="517"/>
    </row>
    <row r="200" spans="2:35" ht="15" customHeight="1" x14ac:dyDescent="0.15">
      <c r="B200" s="801"/>
      <c r="C200" s="801"/>
      <c r="D200" s="801"/>
      <c r="E200" s="801"/>
      <c r="F200" s="801"/>
      <c r="G200" s="802"/>
      <c r="H200" s="805"/>
      <c r="I200" s="805"/>
      <c r="J200" s="805"/>
      <c r="K200" s="805"/>
      <c r="L200" s="805"/>
      <c r="M200" s="805"/>
      <c r="N200" s="805"/>
      <c r="O200" s="805"/>
      <c r="P200" s="823"/>
      <c r="Q200" s="823"/>
      <c r="R200" s="823"/>
      <c r="S200" s="823"/>
      <c r="T200" s="823"/>
      <c r="U200" s="823"/>
      <c r="V200" s="823"/>
      <c r="W200" s="823"/>
      <c r="X200" s="824" t="s">
        <v>3879</v>
      </c>
      <c r="Y200" s="824"/>
      <c r="Z200" s="824"/>
      <c r="AA200" s="824"/>
      <c r="AB200" s="805"/>
      <c r="AC200" s="805"/>
      <c r="AD200" s="805"/>
      <c r="AE200" s="805"/>
      <c r="AF200" s="805"/>
      <c r="AG200" s="805"/>
      <c r="AH200" s="902"/>
      <c r="AI200" s="517"/>
    </row>
    <row r="201" spans="2:35" ht="15" customHeight="1" x14ac:dyDescent="0.15">
      <c r="B201" s="797" t="s">
        <v>4328</v>
      </c>
      <c r="C201" s="797"/>
      <c r="D201" s="797"/>
      <c r="E201" s="797"/>
      <c r="F201" s="797"/>
      <c r="G201" s="798"/>
      <c r="H201" s="805" t="s">
        <v>4045</v>
      </c>
      <c r="I201" s="805"/>
      <c r="J201" s="805"/>
      <c r="K201" s="805"/>
      <c r="L201" s="805"/>
      <c r="M201" s="805"/>
      <c r="N201" s="805"/>
      <c r="O201" s="805"/>
      <c r="P201" s="835" t="s">
        <v>4044</v>
      </c>
      <c r="Q201" s="835"/>
      <c r="R201" s="835"/>
      <c r="S201" s="835"/>
      <c r="T201" s="835" t="s">
        <v>3921</v>
      </c>
      <c r="U201" s="835"/>
      <c r="V201" s="835"/>
      <c r="W201" s="835"/>
      <c r="X201" s="901" t="s">
        <v>3881</v>
      </c>
      <c r="Y201" s="901"/>
      <c r="Z201" s="901"/>
      <c r="AA201" s="901"/>
      <c r="AB201" s="805"/>
      <c r="AC201" s="805"/>
      <c r="AD201" s="805"/>
      <c r="AE201" s="805"/>
      <c r="AF201" s="805"/>
      <c r="AG201" s="805"/>
      <c r="AH201" s="902"/>
      <c r="AI201" s="517"/>
    </row>
    <row r="202" spans="2:35" ht="15" customHeight="1" x14ac:dyDescent="0.15">
      <c r="B202" s="803"/>
      <c r="C202" s="803"/>
      <c r="D202" s="803"/>
      <c r="E202" s="803"/>
      <c r="F202" s="803"/>
      <c r="G202" s="804"/>
      <c r="H202" s="806"/>
      <c r="I202" s="806"/>
      <c r="J202" s="806"/>
      <c r="K202" s="806"/>
      <c r="L202" s="806"/>
      <c r="M202" s="806"/>
      <c r="N202" s="806"/>
      <c r="O202" s="806"/>
      <c r="P202" s="821"/>
      <c r="Q202" s="821"/>
      <c r="R202" s="821"/>
      <c r="S202" s="821"/>
      <c r="T202" s="821"/>
      <c r="U202" s="821"/>
      <c r="V202" s="821"/>
      <c r="W202" s="821"/>
      <c r="X202" s="822" t="s">
        <v>3879</v>
      </c>
      <c r="Y202" s="822"/>
      <c r="Z202" s="822"/>
      <c r="AA202" s="822"/>
      <c r="AB202" s="806"/>
      <c r="AC202" s="806"/>
      <c r="AD202" s="806"/>
      <c r="AE202" s="806"/>
      <c r="AF202" s="806"/>
      <c r="AG202" s="806"/>
      <c r="AH202" s="903"/>
      <c r="AI202" s="517"/>
    </row>
    <row r="204" spans="2:35" ht="15" customHeight="1" x14ac:dyDescent="0.15">
      <c r="B204" s="799" t="s">
        <v>4329</v>
      </c>
      <c r="C204" s="799"/>
      <c r="D204" s="799"/>
      <c r="E204" s="799"/>
      <c r="F204" s="799"/>
      <c r="G204" s="800"/>
      <c r="H204" s="826" t="s">
        <v>4330</v>
      </c>
      <c r="I204" s="799"/>
      <c r="J204" s="799"/>
      <c r="K204" s="799"/>
      <c r="L204" s="799"/>
      <c r="M204" s="799"/>
      <c r="N204" s="799"/>
      <c r="O204" s="800"/>
      <c r="P204" s="905" t="s">
        <v>4041</v>
      </c>
      <c r="Q204" s="905"/>
      <c r="R204" s="905"/>
      <c r="S204" s="905"/>
      <c r="T204" s="905" t="s">
        <v>3921</v>
      </c>
      <c r="U204" s="905"/>
      <c r="V204" s="905"/>
      <c r="W204" s="905"/>
      <c r="X204" s="906" t="s">
        <v>3881</v>
      </c>
      <c r="Y204" s="906"/>
      <c r="Z204" s="906"/>
      <c r="AA204" s="906"/>
      <c r="AB204" s="904" t="s">
        <v>4018</v>
      </c>
      <c r="AC204" s="904"/>
      <c r="AD204" s="904"/>
      <c r="AE204" s="904"/>
      <c r="AF204" s="904"/>
      <c r="AG204" s="904"/>
      <c r="AH204" s="816"/>
      <c r="AI204" s="505" t="s">
        <v>4043</v>
      </c>
    </row>
    <row r="205" spans="2:35" ht="15" customHeight="1" x14ac:dyDescent="0.15">
      <c r="B205" s="801"/>
      <c r="C205" s="801"/>
      <c r="D205" s="801"/>
      <c r="E205" s="801"/>
      <c r="F205" s="801"/>
      <c r="G205" s="802"/>
      <c r="H205" s="816"/>
      <c r="I205" s="801"/>
      <c r="J205" s="801"/>
      <c r="K205" s="801"/>
      <c r="L205" s="801"/>
      <c r="M205" s="801"/>
      <c r="N205" s="801"/>
      <c r="O205" s="802"/>
      <c r="P205" s="823"/>
      <c r="Q205" s="823"/>
      <c r="R205" s="823"/>
      <c r="S205" s="823"/>
      <c r="T205" s="823" t="s">
        <v>4039</v>
      </c>
      <c r="U205" s="823"/>
      <c r="V205" s="823"/>
      <c r="W205" s="823"/>
      <c r="X205" s="824" t="s">
        <v>4042</v>
      </c>
      <c r="Y205" s="824"/>
      <c r="Z205" s="824"/>
      <c r="AA205" s="824"/>
      <c r="AB205" s="805"/>
      <c r="AC205" s="805"/>
      <c r="AD205" s="805"/>
      <c r="AE205" s="805"/>
      <c r="AF205" s="805"/>
      <c r="AG205" s="805"/>
      <c r="AH205" s="902"/>
      <c r="AI205" s="517"/>
    </row>
    <row r="207" spans="2:35" ht="15" customHeight="1" x14ac:dyDescent="0.15">
      <c r="B207" s="799" t="s">
        <v>4329</v>
      </c>
      <c r="C207" s="799"/>
      <c r="D207" s="799"/>
      <c r="E207" s="799"/>
      <c r="F207" s="799"/>
      <c r="G207" s="800"/>
      <c r="H207" s="826" t="s">
        <v>4330</v>
      </c>
      <c r="I207" s="799"/>
      <c r="J207" s="799"/>
      <c r="K207" s="799"/>
      <c r="L207" s="799"/>
      <c r="M207" s="799"/>
      <c r="N207" s="799"/>
      <c r="O207" s="800"/>
      <c r="P207" s="905" t="s">
        <v>4041</v>
      </c>
      <c r="Q207" s="905"/>
      <c r="R207" s="905"/>
      <c r="S207" s="905"/>
      <c r="T207" s="905" t="s">
        <v>3921</v>
      </c>
      <c r="U207" s="905"/>
      <c r="V207" s="905"/>
      <c r="W207" s="905"/>
      <c r="X207" s="906" t="s">
        <v>3881</v>
      </c>
      <c r="Y207" s="906"/>
      <c r="Z207" s="906"/>
      <c r="AA207" s="906"/>
      <c r="AB207" s="904" t="s">
        <v>4018</v>
      </c>
      <c r="AC207" s="904"/>
      <c r="AD207" s="904"/>
      <c r="AE207" s="904"/>
      <c r="AF207" s="904"/>
      <c r="AG207" s="904"/>
      <c r="AH207" s="816"/>
      <c r="AI207" s="505" t="s">
        <v>4040</v>
      </c>
    </row>
    <row r="208" spans="2:35" ht="15" customHeight="1" x14ac:dyDescent="0.15">
      <c r="B208" s="803"/>
      <c r="C208" s="803"/>
      <c r="D208" s="803"/>
      <c r="E208" s="803"/>
      <c r="F208" s="803"/>
      <c r="G208" s="804"/>
      <c r="H208" s="820"/>
      <c r="I208" s="803"/>
      <c r="J208" s="803"/>
      <c r="K208" s="803"/>
      <c r="L208" s="803"/>
      <c r="M208" s="803"/>
      <c r="N208" s="803"/>
      <c r="O208" s="804"/>
      <c r="P208" s="821"/>
      <c r="Q208" s="821"/>
      <c r="R208" s="821"/>
      <c r="S208" s="821"/>
      <c r="T208" s="821" t="s">
        <v>4039</v>
      </c>
      <c r="U208" s="821"/>
      <c r="V208" s="821"/>
      <c r="W208" s="821"/>
      <c r="X208" s="822" t="s">
        <v>3879</v>
      </c>
      <c r="Y208" s="822"/>
      <c r="Z208" s="822"/>
      <c r="AA208" s="822"/>
      <c r="AB208" s="806"/>
      <c r="AC208" s="806"/>
      <c r="AD208" s="806"/>
      <c r="AE208" s="806"/>
      <c r="AF208" s="806"/>
      <c r="AG208" s="806"/>
      <c r="AH208" s="903"/>
      <c r="AI208" s="517"/>
    </row>
    <row r="210" spans="2:35" ht="15" customHeight="1" x14ac:dyDescent="0.15">
      <c r="B210" s="807" t="s">
        <v>4325</v>
      </c>
      <c r="C210" s="807"/>
      <c r="D210" s="807"/>
      <c r="E210" s="807"/>
      <c r="F210" s="807"/>
      <c r="G210" s="808"/>
      <c r="H210" s="805" t="s">
        <v>4037</v>
      </c>
      <c r="I210" s="805"/>
      <c r="J210" s="805"/>
      <c r="K210" s="805"/>
      <c r="L210" s="805"/>
      <c r="M210" s="805"/>
      <c r="N210" s="805"/>
      <c r="O210" s="805"/>
      <c r="P210" s="835" t="s">
        <v>4033</v>
      </c>
      <c r="Q210" s="835"/>
      <c r="R210" s="835"/>
      <c r="S210" s="835"/>
      <c r="T210" s="835" t="s">
        <v>3921</v>
      </c>
      <c r="U210" s="835"/>
      <c r="V210" s="835"/>
      <c r="W210" s="835"/>
      <c r="X210" s="901" t="s">
        <v>3881</v>
      </c>
      <c r="Y210" s="901"/>
      <c r="Z210" s="901"/>
      <c r="AA210" s="901"/>
      <c r="AB210" s="805" t="s">
        <v>4018</v>
      </c>
      <c r="AC210" s="805"/>
      <c r="AD210" s="805"/>
      <c r="AE210" s="805"/>
      <c r="AF210" s="805"/>
      <c r="AG210" s="805"/>
      <c r="AH210" s="902"/>
      <c r="AI210" s="505" t="s">
        <v>4038</v>
      </c>
    </row>
    <row r="211" spans="2:35" ht="15" customHeight="1" x14ac:dyDescent="0.15">
      <c r="B211" s="807" t="s">
        <v>4331</v>
      </c>
      <c r="C211" s="807"/>
      <c r="D211" s="807"/>
      <c r="E211" s="807"/>
      <c r="F211" s="807"/>
      <c r="G211" s="808"/>
      <c r="H211" s="805"/>
      <c r="I211" s="805"/>
      <c r="J211" s="805"/>
      <c r="K211" s="805"/>
      <c r="L211" s="805"/>
      <c r="M211" s="805"/>
      <c r="N211" s="805"/>
      <c r="O211" s="805"/>
      <c r="P211" s="823"/>
      <c r="Q211" s="823"/>
      <c r="R211" s="823"/>
      <c r="S211" s="823"/>
      <c r="T211" s="823">
        <v>200</v>
      </c>
      <c r="U211" s="823"/>
      <c r="V211" s="823"/>
      <c r="W211" s="823"/>
      <c r="X211" s="824" t="s">
        <v>3879</v>
      </c>
      <c r="Y211" s="824"/>
      <c r="Z211" s="824"/>
      <c r="AA211" s="824"/>
      <c r="AB211" s="805"/>
      <c r="AC211" s="805"/>
      <c r="AD211" s="805"/>
      <c r="AE211" s="805"/>
      <c r="AF211" s="805"/>
      <c r="AG211" s="805"/>
      <c r="AH211" s="902"/>
      <c r="AI211" s="517"/>
    </row>
    <row r="213" spans="2:35" ht="15" customHeight="1" x14ac:dyDescent="0.15">
      <c r="B213" s="807" t="s">
        <v>4325</v>
      </c>
      <c r="C213" s="807"/>
      <c r="D213" s="807"/>
      <c r="E213" s="807"/>
      <c r="F213" s="807"/>
      <c r="G213" s="808"/>
      <c r="H213" s="805" t="s">
        <v>4037</v>
      </c>
      <c r="I213" s="805"/>
      <c r="J213" s="805"/>
      <c r="K213" s="805"/>
      <c r="L213" s="805"/>
      <c r="M213" s="805"/>
      <c r="N213" s="805"/>
      <c r="O213" s="805"/>
      <c r="P213" s="835" t="s">
        <v>4033</v>
      </c>
      <c r="Q213" s="835"/>
      <c r="R213" s="835"/>
      <c r="S213" s="835"/>
      <c r="T213" s="835" t="s">
        <v>3921</v>
      </c>
      <c r="U213" s="835"/>
      <c r="V213" s="835"/>
      <c r="W213" s="835"/>
      <c r="X213" s="901" t="s">
        <v>3881</v>
      </c>
      <c r="Y213" s="901"/>
      <c r="Z213" s="901"/>
      <c r="AA213" s="901"/>
      <c r="AB213" s="805" t="s">
        <v>4018</v>
      </c>
      <c r="AC213" s="805"/>
      <c r="AD213" s="805"/>
      <c r="AE213" s="805"/>
      <c r="AF213" s="805"/>
      <c r="AG213" s="805"/>
      <c r="AH213" s="902"/>
      <c r="AI213" s="505" t="s">
        <v>4036</v>
      </c>
    </row>
    <row r="214" spans="2:35" ht="15" customHeight="1" x14ac:dyDescent="0.15">
      <c r="B214" s="809" t="s">
        <v>4331</v>
      </c>
      <c r="C214" s="809"/>
      <c r="D214" s="809"/>
      <c r="E214" s="809"/>
      <c r="F214" s="809"/>
      <c r="G214" s="810"/>
      <c r="H214" s="806"/>
      <c r="I214" s="806"/>
      <c r="J214" s="806"/>
      <c r="K214" s="806"/>
      <c r="L214" s="806"/>
      <c r="M214" s="806"/>
      <c r="N214" s="806"/>
      <c r="O214" s="806"/>
      <c r="P214" s="821"/>
      <c r="Q214" s="821"/>
      <c r="R214" s="821"/>
      <c r="S214" s="821"/>
      <c r="T214" s="821">
        <v>200</v>
      </c>
      <c r="U214" s="821"/>
      <c r="V214" s="821"/>
      <c r="W214" s="821"/>
      <c r="X214" s="822" t="s">
        <v>3879</v>
      </c>
      <c r="Y214" s="822"/>
      <c r="Z214" s="822"/>
      <c r="AA214" s="822"/>
      <c r="AB214" s="806"/>
      <c r="AC214" s="806"/>
      <c r="AD214" s="806"/>
      <c r="AE214" s="806"/>
      <c r="AF214" s="806"/>
      <c r="AG214" s="806"/>
      <c r="AH214" s="903"/>
      <c r="AI214" s="517"/>
    </row>
    <row r="216" spans="2:35" ht="15" customHeight="1" x14ac:dyDescent="0.15">
      <c r="B216" s="807" t="s">
        <v>4325</v>
      </c>
      <c r="C216" s="807"/>
      <c r="D216" s="807"/>
      <c r="E216" s="807"/>
      <c r="F216" s="807"/>
      <c r="G216" s="808"/>
      <c r="H216" s="805" t="s">
        <v>4034</v>
      </c>
      <c r="I216" s="805"/>
      <c r="J216" s="805"/>
      <c r="K216" s="805"/>
      <c r="L216" s="805"/>
      <c r="M216" s="805"/>
      <c r="N216" s="805"/>
      <c r="O216" s="805"/>
      <c r="P216" s="835" t="s">
        <v>4033</v>
      </c>
      <c r="Q216" s="835"/>
      <c r="R216" s="835"/>
      <c r="S216" s="835"/>
      <c r="T216" s="835" t="s">
        <v>3921</v>
      </c>
      <c r="U216" s="835"/>
      <c r="V216" s="835"/>
      <c r="W216" s="835"/>
      <c r="X216" s="901" t="s">
        <v>3881</v>
      </c>
      <c r="Y216" s="901"/>
      <c r="Z216" s="901"/>
      <c r="AA216" s="901"/>
      <c r="AB216" s="805" t="s">
        <v>4018</v>
      </c>
      <c r="AC216" s="805"/>
      <c r="AD216" s="805"/>
      <c r="AE216" s="805"/>
      <c r="AF216" s="805"/>
      <c r="AG216" s="805"/>
      <c r="AH216" s="902"/>
      <c r="AI216" s="505" t="s">
        <v>4035</v>
      </c>
    </row>
    <row r="217" spans="2:35" ht="15" customHeight="1" x14ac:dyDescent="0.15">
      <c r="B217" s="807" t="s">
        <v>4331</v>
      </c>
      <c r="C217" s="807"/>
      <c r="D217" s="807"/>
      <c r="E217" s="807"/>
      <c r="F217" s="807"/>
      <c r="G217" s="808"/>
      <c r="H217" s="805"/>
      <c r="I217" s="805"/>
      <c r="J217" s="805"/>
      <c r="K217" s="805"/>
      <c r="L217" s="805"/>
      <c r="M217" s="805"/>
      <c r="N217" s="805"/>
      <c r="O217" s="805"/>
      <c r="P217" s="823"/>
      <c r="Q217" s="823"/>
      <c r="R217" s="823"/>
      <c r="S217" s="823"/>
      <c r="T217" s="823">
        <v>400</v>
      </c>
      <c r="U217" s="823"/>
      <c r="V217" s="823"/>
      <c r="W217" s="823"/>
      <c r="X217" s="824" t="s">
        <v>3879</v>
      </c>
      <c r="Y217" s="824"/>
      <c r="Z217" s="824"/>
      <c r="AA217" s="824"/>
      <c r="AB217" s="805"/>
      <c r="AC217" s="805"/>
      <c r="AD217" s="805"/>
      <c r="AE217" s="805"/>
      <c r="AF217" s="805"/>
      <c r="AG217" s="805"/>
      <c r="AH217" s="902"/>
      <c r="AI217" s="517"/>
    </row>
    <row r="219" spans="2:35" ht="15" customHeight="1" x14ac:dyDescent="0.15">
      <c r="B219" s="807" t="s">
        <v>4325</v>
      </c>
      <c r="C219" s="807"/>
      <c r="D219" s="807"/>
      <c r="E219" s="807"/>
      <c r="F219" s="807"/>
      <c r="G219" s="808"/>
      <c r="H219" s="805" t="s">
        <v>4034</v>
      </c>
      <c r="I219" s="805"/>
      <c r="J219" s="805"/>
      <c r="K219" s="805"/>
      <c r="L219" s="805"/>
      <c r="M219" s="805"/>
      <c r="N219" s="805"/>
      <c r="O219" s="805"/>
      <c r="P219" s="835" t="s">
        <v>4033</v>
      </c>
      <c r="Q219" s="835"/>
      <c r="R219" s="835"/>
      <c r="S219" s="835"/>
      <c r="T219" s="835" t="s">
        <v>3921</v>
      </c>
      <c r="U219" s="835"/>
      <c r="V219" s="835"/>
      <c r="W219" s="835"/>
      <c r="X219" s="901" t="s">
        <v>3881</v>
      </c>
      <c r="Y219" s="901"/>
      <c r="Z219" s="901"/>
      <c r="AA219" s="901"/>
      <c r="AB219" s="805" t="s">
        <v>4018</v>
      </c>
      <c r="AC219" s="805"/>
      <c r="AD219" s="805"/>
      <c r="AE219" s="805"/>
      <c r="AF219" s="805"/>
      <c r="AG219" s="805"/>
      <c r="AH219" s="902"/>
      <c r="AI219" s="505" t="s">
        <v>4032</v>
      </c>
    </row>
    <row r="220" spans="2:35" ht="15" customHeight="1" x14ac:dyDescent="0.15">
      <c r="B220" s="809" t="s">
        <v>4331</v>
      </c>
      <c r="C220" s="809"/>
      <c r="D220" s="809"/>
      <c r="E220" s="809"/>
      <c r="F220" s="809"/>
      <c r="G220" s="810"/>
      <c r="H220" s="806"/>
      <c r="I220" s="806"/>
      <c r="J220" s="806"/>
      <c r="K220" s="806"/>
      <c r="L220" s="806"/>
      <c r="M220" s="806"/>
      <c r="N220" s="806"/>
      <c r="O220" s="806"/>
      <c r="P220" s="821"/>
      <c r="Q220" s="821"/>
      <c r="R220" s="821"/>
      <c r="S220" s="821"/>
      <c r="T220" s="821">
        <v>400</v>
      </c>
      <c r="U220" s="821"/>
      <c r="V220" s="821"/>
      <c r="W220" s="821"/>
      <c r="X220" s="822" t="s">
        <v>3879</v>
      </c>
      <c r="Y220" s="822"/>
      <c r="Z220" s="822"/>
      <c r="AA220" s="822"/>
      <c r="AB220" s="806"/>
      <c r="AC220" s="806"/>
      <c r="AD220" s="806"/>
      <c r="AE220" s="806"/>
      <c r="AF220" s="806"/>
      <c r="AG220" s="806"/>
      <c r="AH220" s="903"/>
      <c r="AI220" s="517"/>
    </row>
    <row r="222" spans="2:35" ht="15" customHeight="1" x14ac:dyDescent="0.15">
      <c r="B222" s="797" t="s">
        <v>4332</v>
      </c>
      <c r="C222" s="797"/>
      <c r="D222" s="797"/>
      <c r="E222" s="797"/>
      <c r="F222" s="797"/>
      <c r="G222" s="798"/>
      <c r="H222" s="805" t="s">
        <v>4028</v>
      </c>
      <c r="I222" s="805"/>
      <c r="J222" s="805"/>
      <c r="K222" s="805"/>
      <c r="L222" s="805"/>
      <c r="M222" s="805"/>
      <c r="N222" s="805"/>
      <c r="O222" s="805"/>
      <c r="P222" s="835" t="s">
        <v>4027</v>
      </c>
      <c r="Q222" s="835"/>
      <c r="R222" s="835"/>
      <c r="S222" s="835"/>
      <c r="T222" s="835" t="s">
        <v>4026</v>
      </c>
      <c r="U222" s="835"/>
      <c r="V222" s="835"/>
      <c r="W222" s="835"/>
      <c r="X222" s="901" t="s">
        <v>4031</v>
      </c>
      <c r="Y222" s="901"/>
      <c r="Z222" s="901"/>
      <c r="AA222" s="901"/>
      <c r="AB222" s="805" t="s">
        <v>4018</v>
      </c>
      <c r="AC222" s="805"/>
      <c r="AD222" s="805"/>
      <c r="AE222" s="805"/>
      <c r="AF222" s="805"/>
      <c r="AG222" s="805"/>
      <c r="AH222" s="902"/>
      <c r="AI222" s="505" t="s">
        <v>4030</v>
      </c>
    </row>
    <row r="223" spans="2:35" ht="15" customHeight="1" x14ac:dyDescent="0.15">
      <c r="B223" s="801"/>
      <c r="C223" s="801"/>
      <c r="D223" s="801"/>
      <c r="E223" s="801"/>
      <c r="F223" s="801"/>
      <c r="G223" s="802"/>
      <c r="H223" s="805"/>
      <c r="I223" s="805"/>
      <c r="J223" s="805"/>
      <c r="K223" s="805"/>
      <c r="L223" s="805"/>
      <c r="M223" s="805"/>
      <c r="N223" s="805"/>
      <c r="O223" s="805"/>
      <c r="P223" s="867"/>
      <c r="Q223" s="867"/>
      <c r="R223" s="867"/>
      <c r="S223" s="867"/>
      <c r="T223" s="867"/>
      <c r="U223" s="867"/>
      <c r="V223" s="867"/>
      <c r="W223" s="867"/>
      <c r="X223" s="824" t="s">
        <v>3879</v>
      </c>
      <c r="Y223" s="824"/>
      <c r="Z223" s="824"/>
      <c r="AA223" s="824"/>
      <c r="AB223" s="805"/>
      <c r="AC223" s="805"/>
      <c r="AD223" s="805"/>
      <c r="AE223" s="805"/>
      <c r="AF223" s="805"/>
      <c r="AG223" s="805"/>
      <c r="AH223" s="902"/>
      <c r="AI223" s="517"/>
    </row>
    <row r="224" spans="2:35" ht="15" customHeight="1" x14ac:dyDescent="0.15">
      <c r="B224" s="797" t="s">
        <v>4333</v>
      </c>
      <c r="C224" s="797"/>
      <c r="D224" s="797"/>
      <c r="E224" s="797"/>
      <c r="F224" s="797"/>
      <c r="G224" s="798"/>
      <c r="H224" s="805" t="s">
        <v>4024</v>
      </c>
      <c r="I224" s="805"/>
      <c r="J224" s="805"/>
      <c r="K224" s="805"/>
      <c r="L224" s="805"/>
      <c r="M224" s="805"/>
      <c r="N224" s="805"/>
      <c r="O224" s="805"/>
      <c r="P224" s="835" t="s">
        <v>4029</v>
      </c>
      <c r="Q224" s="835"/>
      <c r="R224" s="835"/>
      <c r="S224" s="835"/>
      <c r="T224" s="835" t="s">
        <v>3921</v>
      </c>
      <c r="U224" s="835"/>
      <c r="V224" s="835"/>
      <c r="W224" s="835"/>
      <c r="X224" s="901" t="s">
        <v>3881</v>
      </c>
      <c r="Y224" s="901"/>
      <c r="Z224" s="901"/>
      <c r="AA224" s="901"/>
      <c r="AB224" s="805"/>
      <c r="AC224" s="805"/>
      <c r="AD224" s="805"/>
      <c r="AE224" s="805"/>
      <c r="AF224" s="805"/>
      <c r="AG224" s="805"/>
      <c r="AH224" s="902"/>
      <c r="AI224" s="517"/>
    </row>
    <row r="225" spans="1:35" ht="15" customHeight="1" x14ac:dyDescent="0.15">
      <c r="B225" s="801"/>
      <c r="C225" s="801"/>
      <c r="D225" s="801"/>
      <c r="E225" s="801"/>
      <c r="F225" s="801"/>
      <c r="G225" s="802"/>
      <c r="H225" s="805"/>
      <c r="I225" s="805"/>
      <c r="J225" s="805"/>
      <c r="K225" s="805"/>
      <c r="L225" s="805"/>
      <c r="M225" s="805"/>
      <c r="N225" s="805"/>
      <c r="O225" s="805"/>
      <c r="P225" s="823"/>
      <c r="Q225" s="823"/>
      <c r="R225" s="823"/>
      <c r="S225" s="823"/>
      <c r="T225" s="823"/>
      <c r="U225" s="823"/>
      <c r="V225" s="823"/>
      <c r="W225" s="823"/>
      <c r="X225" s="824" t="s">
        <v>3879</v>
      </c>
      <c r="Y225" s="824"/>
      <c r="Z225" s="824"/>
      <c r="AA225" s="824"/>
      <c r="AB225" s="805"/>
      <c r="AC225" s="805"/>
      <c r="AD225" s="805"/>
      <c r="AE225" s="805"/>
      <c r="AF225" s="805"/>
      <c r="AG225" s="805"/>
      <c r="AH225" s="902"/>
      <c r="AI225" s="517"/>
    </row>
    <row r="227" spans="1:35" ht="15" customHeight="1" x14ac:dyDescent="0.15">
      <c r="B227" s="797" t="s">
        <v>4332</v>
      </c>
      <c r="C227" s="797"/>
      <c r="D227" s="797"/>
      <c r="E227" s="797"/>
      <c r="F227" s="797"/>
      <c r="G227" s="798"/>
      <c r="H227" s="805" t="s">
        <v>4028</v>
      </c>
      <c r="I227" s="805"/>
      <c r="J227" s="805"/>
      <c r="K227" s="805"/>
      <c r="L227" s="805"/>
      <c r="M227" s="805"/>
      <c r="N227" s="805"/>
      <c r="O227" s="805"/>
      <c r="P227" s="835" t="s">
        <v>4027</v>
      </c>
      <c r="Q227" s="835"/>
      <c r="R227" s="835"/>
      <c r="S227" s="835"/>
      <c r="T227" s="835" t="s">
        <v>4026</v>
      </c>
      <c r="U227" s="835"/>
      <c r="V227" s="835"/>
      <c r="W227" s="835"/>
      <c r="X227" s="901" t="s">
        <v>3881</v>
      </c>
      <c r="Y227" s="901"/>
      <c r="Z227" s="901"/>
      <c r="AA227" s="901"/>
      <c r="AB227" s="805" t="s">
        <v>4018</v>
      </c>
      <c r="AC227" s="805"/>
      <c r="AD227" s="805"/>
      <c r="AE227" s="805"/>
      <c r="AF227" s="805"/>
      <c r="AG227" s="805"/>
      <c r="AH227" s="902"/>
      <c r="AI227" s="505" t="s">
        <v>4025</v>
      </c>
    </row>
    <row r="228" spans="1:35" ht="15" customHeight="1" x14ac:dyDescent="0.15">
      <c r="B228" s="801"/>
      <c r="C228" s="801"/>
      <c r="D228" s="801"/>
      <c r="E228" s="801"/>
      <c r="F228" s="801"/>
      <c r="G228" s="802"/>
      <c r="H228" s="805"/>
      <c r="I228" s="805"/>
      <c r="J228" s="805"/>
      <c r="K228" s="805"/>
      <c r="L228" s="805"/>
      <c r="M228" s="805"/>
      <c r="N228" s="805"/>
      <c r="O228" s="805"/>
      <c r="P228" s="867"/>
      <c r="Q228" s="867"/>
      <c r="R228" s="867"/>
      <c r="S228" s="867"/>
      <c r="T228" s="867"/>
      <c r="U228" s="867"/>
      <c r="V228" s="867"/>
      <c r="W228" s="867"/>
      <c r="X228" s="824" t="s">
        <v>3879</v>
      </c>
      <c r="Y228" s="824"/>
      <c r="Z228" s="824"/>
      <c r="AA228" s="824"/>
      <c r="AB228" s="805"/>
      <c r="AC228" s="805"/>
      <c r="AD228" s="805"/>
      <c r="AE228" s="805"/>
      <c r="AF228" s="805"/>
      <c r="AG228" s="805"/>
      <c r="AH228" s="902"/>
      <c r="AI228" s="517"/>
    </row>
    <row r="229" spans="1:35" ht="15" customHeight="1" x14ac:dyDescent="0.15">
      <c r="B229" s="797" t="s">
        <v>4333</v>
      </c>
      <c r="C229" s="797"/>
      <c r="D229" s="797"/>
      <c r="E229" s="797"/>
      <c r="F229" s="797"/>
      <c r="G229" s="798"/>
      <c r="H229" s="805" t="s">
        <v>4024</v>
      </c>
      <c r="I229" s="805"/>
      <c r="J229" s="805"/>
      <c r="K229" s="805"/>
      <c r="L229" s="805"/>
      <c r="M229" s="805"/>
      <c r="N229" s="805"/>
      <c r="O229" s="805"/>
      <c r="P229" s="835" t="s">
        <v>4023</v>
      </c>
      <c r="Q229" s="835"/>
      <c r="R229" s="835"/>
      <c r="S229" s="835"/>
      <c r="T229" s="835" t="s">
        <v>4022</v>
      </c>
      <c r="U229" s="835"/>
      <c r="V229" s="835"/>
      <c r="W229" s="835"/>
      <c r="X229" s="901" t="s">
        <v>3881</v>
      </c>
      <c r="Y229" s="901"/>
      <c r="Z229" s="901"/>
      <c r="AA229" s="901"/>
      <c r="AB229" s="805"/>
      <c r="AC229" s="805"/>
      <c r="AD229" s="805"/>
      <c r="AE229" s="805"/>
      <c r="AF229" s="805"/>
      <c r="AG229" s="805"/>
      <c r="AH229" s="902"/>
      <c r="AI229" s="517"/>
    </row>
    <row r="230" spans="1:35" ht="15" customHeight="1" x14ac:dyDescent="0.15">
      <c r="B230" s="803"/>
      <c r="C230" s="803"/>
      <c r="D230" s="803"/>
      <c r="E230" s="803"/>
      <c r="F230" s="803"/>
      <c r="G230" s="804"/>
      <c r="H230" s="806"/>
      <c r="I230" s="806"/>
      <c r="J230" s="806"/>
      <c r="K230" s="806"/>
      <c r="L230" s="806"/>
      <c r="M230" s="806"/>
      <c r="N230" s="806"/>
      <c r="O230" s="806"/>
      <c r="P230" s="821"/>
      <c r="Q230" s="821"/>
      <c r="R230" s="821"/>
      <c r="S230" s="821"/>
      <c r="T230" s="821">
        <v>12</v>
      </c>
      <c r="U230" s="821"/>
      <c r="V230" s="821"/>
      <c r="W230" s="821"/>
      <c r="X230" s="822" t="s">
        <v>3879</v>
      </c>
      <c r="Y230" s="822"/>
      <c r="Z230" s="822"/>
      <c r="AA230" s="822"/>
      <c r="AB230" s="806"/>
      <c r="AC230" s="806"/>
      <c r="AD230" s="806"/>
      <c r="AE230" s="806"/>
      <c r="AF230" s="806"/>
      <c r="AG230" s="806"/>
      <c r="AH230" s="903"/>
      <c r="AI230" s="517"/>
    </row>
    <row r="232" spans="1:35" ht="15" customHeight="1" x14ac:dyDescent="0.15">
      <c r="B232" s="797" t="s">
        <v>4334</v>
      </c>
      <c r="C232" s="797"/>
      <c r="D232" s="797"/>
      <c r="E232" s="797"/>
      <c r="F232" s="797"/>
      <c r="G232" s="797"/>
      <c r="H232" s="797"/>
      <c r="I232" s="797"/>
      <c r="J232" s="797"/>
      <c r="K232" s="797"/>
      <c r="L232" s="797"/>
      <c r="M232" s="797"/>
      <c r="N232" s="797"/>
      <c r="O232" s="798"/>
      <c r="P232" s="839" t="s">
        <v>4020</v>
      </c>
      <c r="Q232" s="840"/>
      <c r="R232" s="840"/>
      <c r="S232" s="841"/>
      <c r="T232" s="839" t="s">
        <v>4019</v>
      </c>
      <c r="U232" s="840"/>
      <c r="V232" s="840"/>
      <c r="W232" s="841"/>
      <c r="X232" s="842" t="s">
        <v>3881</v>
      </c>
      <c r="Y232" s="843"/>
      <c r="Z232" s="843"/>
      <c r="AA232" s="844"/>
      <c r="AB232" s="825" t="s">
        <v>4018</v>
      </c>
      <c r="AC232" s="797"/>
      <c r="AD232" s="797"/>
      <c r="AE232" s="797"/>
      <c r="AF232" s="797"/>
      <c r="AG232" s="797"/>
      <c r="AH232" s="797"/>
      <c r="AI232" s="517" t="s">
        <v>4021</v>
      </c>
    </row>
    <row r="233" spans="1:35" ht="15" customHeight="1" x14ac:dyDescent="0.15">
      <c r="B233" s="801" t="s">
        <v>4335</v>
      </c>
      <c r="C233" s="801"/>
      <c r="D233" s="801"/>
      <c r="E233" s="801"/>
      <c r="F233" s="801"/>
      <c r="G233" s="801"/>
      <c r="H233" s="801"/>
      <c r="I233" s="801"/>
      <c r="J233" s="801"/>
      <c r="K233" s="801"/>
      <c r="L233" s="801"/>
      <c r="M233" s="801"/>
      <c r="N233" s="801"/>
      <c r="O233" s="802"/>
      <c r="P233" s="851"/>
      <c r="Q233" s="852"/>
      <c r="R233" s="852"/>
      <c r="S233" s="853"/>
      <c r="T233" s="851"/>
      <c r="U233" s="852"/>
      <c r="V233" s="852"/>
      <c r="W233" s="853"/>
      <c r="X233" s="898"/>
      <c r="Y233" s="899"/>
      <c r="Z233" s="899"/>
      <c r="AA233" s="900"/>
      <c r="AB233" s="816"/>
      <c r="AC233" s="801"/>
      <c r="AD233" s="801"/>
      <c r="AE233" s="801"/>
      <c r="AF233" s="801"/>
      <c r="AG233" s="801"/>
      <c r="AH233" s="801"/>
      <c r="AI233" s="517"/>
    </row>
    <row r="234" spans="1:35" ht="15" customHeight="1" x14ac:dyDescent="0.15">
      <c r="B234" s="516"/>
      <c r="C234" s="516"/>
      <c r="D234" s="516"/>
      <c r="E234" s="516"/>
      <c r="F234" s="516"/>
      <c r="G234" s="516"/>
      <c r="H234" s="516"/>
      <c r="I234" s="516"/>
      <c r="J234" s="516"/>
      <c r="K234" s="516"/>
      <c r="L234" s="516"/>
      <c r="M234" s="516"/>
      <c r="N234" s="516"/>
      <c r="O234" s="516"/>
      <c r="P234" s="508"/>
      <c r="Q234" s="508"/>
      <c r="R234" s="508"/>
      <c r="S234" s="508"/>
      <c r="T234" s="508"/>
      <c r="U234" s="508"/>
      <c r="V234" s="508"/>
      <c r="W234" s="508"/>
      <c r="X234" s="511"/>
      <c r="Y234" s="518"/>
      <c r="Z234" s="518"/>
      <c r="AA234" s="518"/>
      <c r="AB234" s="516"/>
      <c r="AC234" s="516"/>
      <c r="AD234" s="516"/>
      <c r="AE234" s="516"/>
      <c r="AF234" s="516"/>
      <c r="AG234" s="516"/>
      <c r="AH234" s="516"/>
      <c r="AI234" s="514"/>
    </row>
    <row r="235" spans="1:35" ht="15" customHeight="1" x14ac:dyDescent="0.15">
      <c r="B235" s="797" t="s">
        <v>4334</v>
      </c>
      <c r="C235" s="797"/>
      <c r="D235" s="797"/>
      <c r="E235" s="797"/>
      <c r="F235" s="797"/>
      <c r="G235" s="797"/>
      <c r="H235" s="797"/>
      <c r="I235" s="797"/>
      <c r="J235" s="797"/>
      <c r="K235" s="797"/>
      <c r="L235" s="797"/>
      <c r="M235" s="797"/>
      <c r="N235" s="797"/>
      <c r="O235" s="798"/>
      <c r="P235" s="839" t="s">
        <v>4020</v>
      </c>
      <c r="Q235" s="840"/>
      <c r="R235" s="840"/>
      <c r="S235" s="841"/>
      <c r="T235" s="839" t="s">
        <v>4019</v>
      </c>
      <c r="U235" s="840"/>
      <c r="V235" s="840"/>
      <c r="W235" s="841"/>
      <c r="X235" s="842" t="s">
        <v>3881</v>
      </c>
      <c r="Y235" s="843"/>
      <c r="Z235" s="843"/>
      <c r="AA235" s="844"/>
      <c r="AB235" s="825" t="s">
        <v>4018</v>
      </c>
      <c r="AC235" s="797"/>
      <c r="AD235" s="797"/>
      <c r="AE235" s="797"/>
      <c r="AF235" s="797"/>
      <c r="AG235" s="797"/>
      <c r="AH235" s="797"/>
      <c r="AI235" s="517" t="s">
        <v>4017</v>
      </c>
    </row>
    <row r="236" spans="1:35" ht="15" customHeight="1" x14ac:dyDescent="0.15">
      <c r="B236" s="803" t="s">
        <v>4335</v>
      </c>
      <c r="C236" s="803"/>
      <c r="D236" s="803"/>
      <c r="E236" s="803"/>
      <c r="F236" s="803"/>
      <c r="G236" s="803"/>
      <c r="H236" s="803"/>
      <c r="I236" s="803"/>
      <c r="J236" s="803"/>
      <c r="K236" s="803"/>
      <c r="L236" s="803"/>
      <c r="M236" s="803"/>
      <c r="N236" s="803"/>
      <c r="O236" s="804"/>
      <c r="P236" s="845"/>
      <c r="Q236" s="846"/>
      <c r="R236" s="846"/>
      <c r="S236" s="847"/>
      <c r="T236" s="845"/>
      <c r="U236" s="846"/>
      <c r="V236" s="846"/>
      <c r="W236" s="847"/>
      <c r="X236" s="836"/>
      <c r="Y236" s="837"/>
      <c r="Z236" s="837"/>
      <c r="AA236" s="838"/>
      <c r="AB236" s="820"/>
      <c r="AC236" s="803"/>
      <c r="AD236" s="803"/>
      <c r="AE236" s="803"/>
      <c r="AF236" s="803"/>
      <c r="AG236" s="803"/>
      <c r="AH236" s="803"/>
      <c r="AI236" s="517"/>
    </row>
    <row r="237" spans="1:35" ht="15" customHeight="1" x14ac:dyDescent="0.15">
      <c r="B237" s="516"/>
      <c r="C237" s="516"/>
      <c r="D237" s="516"/>
      <c r="E237" s="516"/>
      <c r="F237" s="516"/>
      <c r="G237" s="516"/>
      <c r="H237" s="516"/>
      <c r="I237" s="516"/>
      <c r="J237" s="516"/>
      <c r="K237" s="516"/>
      <c r="L237" s="516"/>
      <c r="M237" s="516"/>
      <c r="N237" s="516"/>
      <c r="O237" s="516"/>
      <c r="P237" s="508"/>
      <c r="Q237" s="508"/>
      <c r="R237" s="508"/>
      <c r="S237" s="508"/>
      <c r="T237" s="508"/>
      <c r="U237" s="508"/>
      <c r="V237" s="508"/>
      <c r="W237" s="508"/>
      <c r="X237" s="507"/>
      <c r="Y237" s="507"/>
      <c r="Z237" s="507"/>
      <c r="AA237" s="507"/>
      <c r="AB237" s="516"/>
      <c r="AC237" s="516"/>
      <c r="AD237" s="516"/>
      <c r="AE237" s="516"/>
      <c r="AF237" s="516"/>
      <c r="AG237" s="516"/>
      <c r="AH237" s="516"/>
      <c r="AI237" s="514"/>
    </row>
    <row r="238" spans="1:35" ht="15" customHeight="1" x14ac:dyDescent="0.15">
      <c r="A238" s="510" t="s">
        <v>4016</v>
      </c>
      <c r="B238" s="506"/>
      <c r="C238" s="506"/>
      <c r="D238" s="506"/>
      <c r="E238" s="506"/>
      <c r="F238" s="506"/>
      <c r="G238" s="506"/>
      <c r="H238" s="506"/>
      <c r="I238" s="506"/>
      <c r="J238" s="506"/>
      <c r="K238" s="506"/>
      <c r="L238" s="506"/>
      <c r="M238" s="506"/>
      <c r="N238" s="506"/>
      <c r="O238" s="506"/>
      <c r="P238" s="506"/>
      <c r="Q238" s="506"/>
      <c r="R238" s="506"/>
      <c r="S238" s="506"/>
      <c r="T238" s="506"/>
      <c r="U238" s="506"/>
      <c r="V238" s="506"/>
      <c r="W238" s="506"/>
      <c r="X238" s="506"/>
      <c r="Y238" s="506"/>
      <c r="Z238" s="506"/>
      <c r="AA238" s="506"/>
      <c r="AB238" s="506"/>
      <c r="AC238" s="506"/>
      <c r="AD238" s="506"/>
      <c r="AE238" s="506"/>
      <c r="AF238" s="506"/>
      <c r="AG238" s="506"/>
      <c r="AH238" s="506"/>
    </row>
    <row r="240" spans="1:35" ht="15" customHeight="1" x14ac:dyDescent="0.15">
      <c r="B240" s="860" t="s">
        <v>3889</v>
      </c>
      <c r="C240" s="866"/>
      <c r="D240" s="866"/>
      <c r="E240" s="866"/>
      <c r="F240" s="866"/>
      <c r="G240" s="866" t="s">
        <v>4015</v>
      </c>
      <c r="H240" s="866"/>
      <c r="I240" s="866"/>
      <c r="J240" s="866"/>
      <c r="K240" s="866"/>
      <c r="L240" s="866"/>
      <c r="M240" s="866"/>
      <c r="N240" s="866"/>
      <c r="O240" s="866"/>
      <c r="P240" s="866"/>
      <c r="Q240" s="866" t="s">
        <v>4014</v>
      </c>
      <c r="R240" s="866"/>
      <c r="S240" s="866"/>
      <c r="T240" s="866"/>
      <c r="U240" s="866"/>
      <c r="V240" s="866"/>
      <c r="W240" s="866"/>
      <c r="X240" s="866"/>
      <c r="Y240" s="866"/>
      <c r="Z240" s="866"/>
      <c r="AA240" s="866" t="s">
        <v>3881</v>
      </c>
      <c r="AB240" s="866"/>
      <c r="AC240" s="866"/>
      <c r="AD240" s="866"/>
      <c r="AE240" s="866"/>
      <c r="AF240" s="866"/>
      <c r="AG240" s="866"/>
      <c r="AH240" s="858"/>
      <c r="AI240" s="505" t="s">
        <v>4013</v>
      </c>
    </row>
    <row r="242" spans="1:35" ht="15" customHeight="1" x14ac:dyDescent="0.15">
      <c r="B242" s="831"/>
      <c r="C242" s="832"/>
      <c r="D242" s="832"/>
      <c r="E242" s="832"/>
      <c r="F242" s="832"/>
      <c r="G242" s="823"/>
      <c r="H242" s="823"/>
      <c r="I242" s="823"/>
      <c r="J242" s="823"/>
      <c r="K242" s="823"/>
      <c r="L242" s="823"/>
      <c r="M242" s="823"/>
      <c r="N242" s="823"/>
      <c r="O242" s="823"/>
      <c r="P242" s="823"/>
      <c r="Q242" s="823"/>
      <c r="R242" s="823"/>
      <c r="S242" s="823"/>
      <c r="T242" s="823"/>
      <c r="U242" s="823"/>
      <c r="V242" s="823"/>
      <c r="W242" s="823"/>
      <c r="X242" s="823"/>
      <c r="Y242" s="823"/>
      <c r="Z242" s="823"/>
      <c r="AA242" s="833" t="s">
        <v>3879</v>
      </c>
      <c r="AB242" s="833"/>
      <c r="AC242" s="833"/>
      <c r="AD242" s="833"/>
      <c r="AE242" s="833"/>
      <c r="AF242" s="833"/>
      <c r="AG242" s="833"/>
      <c r="AH242" s="898"/>
      <c r="AI242" s="505" t="s">
        <v>4012</v>
      </c>
    </row>
    <row r="244" spans="1:35" ht="15" customHeight="1" x14ac:dyDescent="0.15">
      <c r="B244" s="871"/>
      <c r="C244" s="873"/>
      <c r="D244" s="873"/>
      <c r="E244" s="873"/>
      <c r="F244" s="873"/>
      <c r="G244" s="821"/>
      <c r="H244" s="821"/>
      <c r="I244" s="821"/>
      <c r="J244" s="821"/>
      <c r="K244" s="821"/>
      <c r="L244" s="821"/>
      <c r="M244" s="821"/>
      <c r="N244" s="821"/>
      <c r="O244" s="821"/>
      <c r="P244" s="821"/>
      <c r="Q244" s="821"/>
      <c r="R244" s="821"/>
      <c r="S244" s="821"/>
      <c r="T244" s="821"/>
      <c r="U244" s="821"/>
      <c r="V244" s="821"/>
      <c r="W244" s="821"/>
      <c r="X244" s="821"/>
      <c r="Y244" s="821"/>
      <c r="Z244" s="821"/>
      <c r="AA244" s="897" t="s">
        <v>3879</v>
      </c>
      <c r="AB244" s="897"/>
      <c r="AC244" s="897"/>
      <c r="AD244" s="897"/>
      <c r="AE244" s="897"/>
      <c r="AF244" s="897"/>
      <c r="AG244" s="897"/>
      <c r="AH244" s="836"/>
      <c r="AI244" s="505" t="s">
        <v>4011</v>
      </c>
    </row>
    <row r="246" spans="1:35" ht="15" customHeight="1" x14ac:dyDescent="0.15">
      <c r="A246" s="510" t="s">
        <v>4010</v>
      </c>
      <c r="B246" s="506"/>
      <c r="C246" s="506"/>
      <c r="D246" s="506"/>
      <c r="E246" s="506"/>
      <c r="F246" s="506"/>
      <c r="G246" s="506"/>
      <c r="H246" s="506"/>
      <c r="I246" s="506"/>
      <c r="J246" s="506"/>
      <c r="K246" s="506"/>
      <c r="L246" s="506"/>
      <c r="M246" s="506"/>
      <c r="N246" s="506"/>
      <c r="O246" s="506"/>
      <c r="P246" s="506"/>
      <c r="Q246" s="506"/>
      <c r="R246" s="506"/>
      <c r="S246" s="506"/>
      <c r="T246" s="506"/>
      <c r="U246" s="506"/>
      <c r="V246" s="506"/>
      <c r="W246" s="506"/>
      <c r="X246" s="506"/>
      <c r="Y246" s="506"/>
      <c r="Z246" s="506"/>
      <c r="AA246" s="506"/>
      <c r="AB246" s="506"/>
      <c r="AC246" s="506"/>
      <c r="AD246" s="506"/>
      <c r="AE246" s="506"/>
      <c r="AF246" s="506"/>
      <c r="AG246" s="506"/>
      <c r="AH246" s="506"/>
    </row>
    <row r="248" spans="1:35" ht="15" customHeight="1" x14ac:dyDescent="0.15">
      <c r="B248" s="860" t="s">
        <v>3959</v>
      </c>
      <c r="C248" s="866"/>
      <c r="D248" s="866"/>
      <c r="E248" s="866"/>
      <c r="F248" s="866"/>
      <c r="G248" s="866" t="s">
        <v>3908</v>
      </c>
      <c r="H248" s="866"/>
      <c r="I248" s="866"/>
      <c r="J248" s="866"/>
      <c r="K248" s="866"/>
      <c r="L248" s="866"/>
      <c r="M248" s="866"/>
      <c r="N248" s="866"/>
      <c r="O248" s="866"/>
      <c r="P248" s="866"/>
      <c r="Q248" s="866"/>
      <c r="R248" s="866"/>
      <c r="S248" s="866"/>
      <c r="T248" s="866"/>
      <c r="U248" s="866" t="s">
        <v>3907</v>
      </c>
      <c r="V248" s="866"/>
      <c r="W248" s="866"/>
      <c r="X248" s="866"/>
      <c r="Y248" s="866"/>
      <c r="Z248" s="866"/>
      <c r="AA248" s="866"/>
      <c r="AB248" s="866"/>
      <c r="AC248" s="866"/>
      <c r="AD248" s="866"/>
      <c r="AE248" s="866"/>
      <c r="AF248" s="866"/>
      <c r="AG248" s="866"/>
      <c r="AH248" s="858"/>
      <c r="AI248" s="505" t="s">
        <v>4009</v>
      </c>
    </row>
    <row r="249" spans="1:35" ht="15" customHeight="1" x14ac:dyDescent="0.15">
      <c r="B249" s="829"/>
      <c r="C249" s="872"/>
      <c r="D249" s="872"/>
      <c r="E249" s="872"/>
      <c r="F249" s="872"/>
      <c r="G249" s="872" t="s">
        <v>4008</v>
      </c>
      <c r="H249" s="872"/>
      <c r="I249" s="872"/>
      <c r="J249" s="872"/>
      <c r="K249" s="872"/>
      <c r="L249" s="872" t="s">
        <v>4007</v>
      </c>
      <c r="M249" s="872"/>
      <c r="N249" s="872"/>
      <c r="O249" s="872"/>
      <c r="P249" s="872"/>
      <c r="Q249" s="872" t="s">
        <v>3881</v>
      </c>
      <c r="R249" s="872"/>
      <c r="S249" s="872"/>
      <c r="T249" s="872"/>
      <c r="U249" s="872" t="s">
        <v>3990</v>
      </c>
      <c r="V249" s="872"/>
      <c r="W249" s="872"/>
      <c r="X249" s="872"/>
      <c r="Y249" s="872"/>
      <c r="Z249" s="872" t="s">
        <v>4007</v>
      </c>
      <c r="AA249" s="872"/>
      <c r="AB249" s="872"/>
      <c r="AC249" s="872"/>
      <c r="AD249" s="872"/>
      <c r="AE249" s="872" t="s">
        <v>3881</v>
      </c>
      <c r="AF249" s="872"/>
      <c r="AG249" s="872"/>
      <c r="AH249" s="827"/>
      <c r="AI249" s="505"/>
    </row>
    <row r="251" spans="1:35" ht="15" customHeight="1" x14ac:dyDescent="0.15">
      <c r="B251" s="831"/>
      <c r="C251" s="832"/>
      <c r="D251" s="832"/>
      <c r="E251" s="832"/>
      <c r="F251" s="832"/>
      <c r="G251" s="823"/>
      <c r="H251" s="823"/>
      <c r="I251" s="823"/>
      <c r="J251" s="823"/>
      <c r="K251" s="823"/>
      <c r="L251" s="823"/>
      <c r="M251" s="823"/>
      <c r="N251" s="823"/>
      <c r="O251" s="823"/>
      <c r="P251" s="823"/>
      <c r="Q251" s="824" t="s">
        <v>3879</v>
      </c>
      <c r="R251" s="824"/>
      <c r="S251" s="824"/>
      <c r="T251" s="824"/>
      <c r="U251" s="823"/>
      <c r="V251" s="823"/>
      <c r="W251" s="823"/>
      <c r="X251" s="823"/>
      <c r="Y251" s="823"/>
      <c r="Z251" s="823"/>
      <c r="AA251" s="823"/>
      <c r="AB251" s="823"/>
      <c r="AC251" s="823"/>
      <c r="AD251" s="823"/>
      <c r="AE251" s="824" t="s">
        <v>3879</v>
      </c>
      <c r="AF251" s="824"/>
      <c r="AG251" s="824"/>
      <c r="AH251" s="848"/>
      <c r="AI251" s="505" t="s">
        <v>4006</v>
      </c>
    </row>
    <row r="253" spans="1:35" ht="15" customHeight="1" x14ac:dyDescent="0.15">
      <c r="B253" s="871"/>
      <c r="C253" s="873"/>
      <c r="D253" s="873"/>
      <c r="E253" s="873"/>
      <c r="F253" s="873"/>
      <c r="G253" s="821"/>
      <c r="H253" s="821"/>
      <c r="I253" s="821"/>
      <c r="J253" s="821"/>
      <c r="K253" s="821"/>
      <c r="L253" s="821"/>
      <c r="M253" s="821"/>
      <c r="N253" s="821"/>
      <c r="O253" s="821"/>
      <c r="P253" s="821"/>
      <c r="Q253" s="822" t="s">
        <v>3879</v>
      </c>
      <c r="R253" s="822"/>
      <c r="S253" s="822"/>
      <c r="T253" s="822"/>
      <c r="U253" s="821"/>
      <c r="V253" s="821"/>
      <c r="W253" s="821"/>
      <c r="X253" s="821"/>
      <c r="Y253" s="821"/>
      <c r="Z253" s="821"/>
      <c r="AA253" s="821"/>
      <c r="AB253" s="821"/>
      <c r="AC253" s="821"/>
      <c r="AD253" s="821"/>
      <c r="AE253" s="822" t="s">
        <v>3879</v>
      </c>
      <c r="AF253" s="822"/>
      <c r="AG253" s="822"/>
      <c r="AH253" s="830"/>
      <c r="AI253" s="505" t="s">
        <v>4005</v>
      </c>
    </row>
    <row r="255" spans="1:35" ht="15" customHeight="1" x14ac:dyDescent="0.15">
      <c r="B255" s="860" t="s">
        <v>3889</v>
      </c>
      <c r="C255" s="866"/>
      <c r="D255" s="866"/>
      <c r="E255" s="866"/>
      <c r="F255" s="866"/>
      <c r="G255" s="866" t="s">
        <v>4004</v>
      </c>
      <c r="H255" s="866"/>
      <c r="I255" s="866"/>
      <c r="J255" s="866"/>
      <c r="K255" s="866"/>
      <c r="L255" s="866"/>
      <c r="M255" s="866"/>
      <c r="N255" s="866"/>
      <c r="O255" s="866"/>
      <c r="P255" s="866"/>
      <c r="Q255" s="866" t="s">
        <v>3979</v>
      </c>
      <c r="R255" s="866"/>
      <c r="S255" s="866"/>
      <c r="T255" s="866"/>
      <c r="U255" s="866"/>
      <c r="V255" s="866"/>
      <c r="W255" s="866"/>
      <c r="X255" s="866"/>
      <c r="Y255" s="866"/>
      <c r="Z255" s="866"/>
      <c r="AA255" s="866" t="s">
        <v>3881</v>
      </c>
      <c r="AB255" s="866"/>
      <c r="AC255" s="866"/>
      <c r="AD255" s="866"/>
      <c r="AE255" s="866"/>
      <c r="AF255" s="866"/>
      <c r="AG255" s="866"/>
      <c r="AH255" s="858"/>
      <c r="AI255" s="505" t="s">
        <v>4003</v>
      </c>
    </row>
    <row r="257" spans="1:35" ht="15" customHeight="1" x14ac:dyDescent="0.15">
      <c r="B257" s="831"/>
      <c r="C257" s="832"/>
      <c r="D257" s="832"/>
      <c r="E257" s="832"/>
      <c r="F257" s="832"/>
      <c r="G257" s="823"/>
      <c r="H257" s="823"/>
      <c r="I257" s="823"/>
      <c r="J257" s="823"/>
      <c r="K257" s="823"/>
      <c r="L257" s="823"/>
      <c r="M257" s="823"/>
      <c r="N257" s="823"/>
      <c r="O257" s="823"/>
      <c r="P257" s="823"/>
      <c r="Q257" s="823"/>
      <c r="R257" s="823"/>
      <c r="S257" s="823"/>
      <c r="T257" s="823"/>
      <c r="U257" s="823"/>
      <c r="V257" s="823"/>
      <c r="W257" s="823"/>
      <c r="X257" s="823"/>
      <c r="Y257" s="823"/>
      <c r="Z257" s="823"/>
      <c r="AA257" s="824" t="s">
        <v>3879</v>
      </c>
      <c r="AB257" s="824"/>
      <c r="AC257" s="824"/>
      <c r="AD257" s="824"/>
      <c r="AE257" s="824"/>
      <c r="AF257" s="824"/>
      <c r="AG257" s="824"/>
      <c r="AH257" s="848"/>
      <c r="AI257" s="505" t="s">
        <v>4002</v>
      </c>
    </row>
    <row r="259" spans="1:35" ht="15" customHeight="1" x14ac:dyDescent="0.15">
      <c r="B259" s="871"/>
      <c r="C259" s="873"/>
      <c r="D259" s="873"/>
      <c r="E259" s="873"/>
      <c r="F259" s="873"/>
      <c r="G259" s="821"/>
      <c r="H259" s="821"/>
      <c r="I259" s="821"/>
      <c r="J259" s="821"/>
      <c r="K259" s="821"/>
      <c r="L259" s="821"/>
      <c r="M259" s="821"/>
      <c r="N259" s="821"/>
      <c r="O259" s="821"/>
      <c r="P259" s="821"/>
      <c r="Q259" s="821"/>
      <c r="R259" s="821"/>
      <c r="S259" s="821"/>
      <c r="T259" s="821"/>
      <c r="U259" s="821"/>
      <c r="V259" s="821"/>
      <c r="W259" s="821"/>
      <c r="X259" s="821"/>
      <c r="Y259" s="821"/>
      <c r="Z259" s="821"/>
      <c r="AA259" s="822" t="s">
        <v>3879</v>
      </c>
      <c r="AB259" s="822"/>
      <c r="AC259" s="822"/>
      <c r="AD259" s="822"/>
      <c r="AE259" s="822"/>
      <c r="AF259" s="822"/>
      <c r="AG259" s="822"/>
      <c r="AH259" s="830"/>
      <c r="AI259" s="505" t="s">
        <v>4001</v>
      </c>
    </row>
    <row r="261" spans="1:35" ht="15" customHeight="1" x14ac:dyDescent="0.15">
      <c r="A261" s="510" t="s">
        <v>4000</v>
      </c>
      <c r="B261" s="506"/>
      <c r="C261" s="506"/>
      <c r="D261" s="506"/>
      <c r="E261" s="506"/>
      <c r="F261" s="506"/>
      <c r="G261" s="506"/>
      <c r="H261" s="506"/>
      <c r="I261" s="506"/>
      <c r="J261" s="506"/>
      <c r="K261" s="506"/>
      <c r="L261" s="506"/>
      <c r="M261" s="506"/>
      <c r="N261" s="506"/>
      <c r="O261" s="506"/>
      <c r="P261" s="506"/>
      <c r="Q261" s="506"/>
      <c r="R261" s="506"/>
      <c r="S261" s="506"/>
      <c r="T261" s="506"/>
      <c r="U261" s="506"/>
      <c r="V261" s="506"/>
      <c r="W261" s="506"/>
      <c r="X261" s="506"/>
      <c r="Y261" s="506"/>
      <c r="Z261" s="506"/>
      <c r="AA261" s="506"/>
      <c r="AB261" s="506"/>
      <c r="AC261" s="506"/>
      <c r="AD261" s="506"/>
      <c r="AE261" s="506"/>
      <c r="AF261" s="506"/>
      <c r="AG261" s="506"/>
      <c r="AH261" s="506"/>
    </row>
    <row r="262" spans="1:35" ht="15" customHeight="1" x14ac:dyDescent="0.15">
      <c r="A262" s="515"/>
      <c r="B262" s="514"/>
      <c r="C262" s="514"/>
      <c r="D262" s="514"/>
      <c r="E262" s="514"/>
      <c r="F262" s="514"/>
      <c r="G262" s="514"/>
      <c r="H262" s="514"/>
      <c r="I262" s="514"/>
      <c r="J262" s="514"/>
      <c r="K262" s="514"/>
      <c r="L262" s="514"/>
      <c r="M262" s="514"/>
      <c r="N262" s="514"/>
      <c r="O262" s="514"/>
      <c r="P262" s="514"/>
      <c r="Q262" s="514"/>
      <c r="R262" s="514"/>
      <c r="S262" s="514"/>
      <c r="T262" s="514"/>
      <c r="U262" s="514"/>
      <c r="V262" s="514"/>
      <c r="W262" s="514"/>
      <c r="X262" s="514"/>
      <c r="Y262" s="514"/>
      <c r="Z262" s="514"/>
      <c r="AA262" s="514"/>
      <c r="AB262" s="514"/>
      <c r="AC262" s="514"/>
      <c r="AD262" s="514"/>
      <c r="AE262" s="514"/>
      <c r="AF262" s="514"/>
      <c r="AG262" s="514"/>
      <c r="AH262" s="514"/>
    </row>
    <row r="263" spans="1:35" ht="15" customHeight="1" x14ac:dyDescent="0.15">
      <c r="A263" s="515"/>
      <c r="B263" s="860" t="s">
        <v>3959</v>
      </c>
      <c r="C263" s="866"/>
      <c r="D263" s="866"/>
      <c r="E263" s="866"/>
      <c r="F263" s="866"/>
      <c r="G263" s="858" t="s">
        <v>3958</v>
      </c>
      <c r="H263" s="859"/>
      <c r="I263" s="859"/>
      <c r="J263" s="859"/>
      <c r="K263" s="859"/>
      <c r="L263" s="859"/>
      <c r="M263" s="859"/>
      <c r="N263" s="859"/>
      <c r="O263" s="859"/>
      <c r="P263" s="859"/>
      <c r="Q263" s="859"/>
      <c r="R263" s="859"/>
      <c r="S263" s="859"/>
      <c r="T263" s="859"/>
      <c r="U263" s="859"/>
      <c r="V263" s="859"/>
      <c r="W263" s="859"/>
      <c r="X263" s="859"/>
      <c r="Y263" s="859"/>
      <c r="Z263" s="859"/>
      <c r="AA263" s="859"/>
      <c r="AB263" s="859"/>
      <c r="AC263" s="859"/>
      <c r="AD263" s="859"/>
      <c r="AE263" s="859"/>
      <c r="AF263" s="859"/>
      <c r="AG263" s="859"/>
      <c r="AH263" s="859"/>
      <c r="AI263" s="505" t="s">
        <v>3999</v>
      </c>
    </row>
    <row r="264" spans="1:35" ht="15" customHeight="1" x14ac:dyDescent="0.15">
      <c r="A264" s="515"/>
      <c r="B264" s="829"/>
      <c r="C264" s="872"/>
      <c r="D264" s="872"/>
      <c r="E264" s="872"/>
      <c r="F264" s="872"/>
      <c r="G264" s="872" t="s">
        <v>3982</v>
      </c>
      <c r="H264" s="872"/>
      <c r="I264" s="872"/>
      <c r="J264" s="872"/>
      <c r="K264" s="872"/>
      <c r="L264" s="872"/>
      <c r="M264" s="872"/>
      <c r="N264" s="872"/>
      <c r="O264" s="872"/>
      <c r="P264" s="872"/>
      <c r="Q264" s="872" t="s">
        <v>3981</v>
      </c>
      <c r="R264" s="872"/>
      <c r="S264" s="872"/>
      <c r="T264" s="872"/>
      <c r="U264" s="872"/>
      <c r="V264" s="872"/>
      <c r="W264" s="872"/>
      <c r="X264" s="872"/>
      <c r="Y264" s="872"/>
      <c r="Z264" s="872"/>
      <c r="AA264" s="872" t="s">
        <v>3881</v>
      </c>
      <c r="AB264" s="872"/>
      <c r="AC264" s="872"/>
      <c r="AD264" s="872"/>
      <c r="AE264" s="872"/>
      <c r="AF264" s="872"/>
      <c r="AG264" s="872"/>
      <c r="AH264" s="827"/>
      <c r="AI264" s="505"/>
    </row>
    <row r="265" spans="1:35" ht="15" customHeight="1" x14ac:dyDescent="0.15">
      <c r="A265" s="515"/>
      <c r="B265" s="514"/>
      <c r="C265" s="514"/>
      <c r="D265" s="514"/>
      <c r="E265" s="514"/>
      <c r="F265" s="514"/>
      <c r="G265" s="514"/>
      <c r="H265" s="514"/>
      <c r="I265" s="514"/>
      <c r="J265" s="514"/>
      <c r="K265" s="514"/>
      <c r="L265" s="514"/>
      <c r="M265" s="514"/>
      <c r="N265" s="514"/>
      <c r="O265" s="514"/>
      <c r="P265" s="514"/>
      <c r="Q265" s="514"/>
      <c r="R265" s="514"/>
      <c r="S265" s="514"/>
      <c r="T265" s="514"/>
      <c r="U265" s="514"/>
      <c r="V265" s="514"/>
      <c r="W265" s="514"/>
      <c r="X265" s="514"/>
      <c r="Y265" s="514"/>
      <c r="Z265" s="514"/>
      <c r="AA265" s="514"/>
      <c r="AB265" s="514"/>
      <c r="AC265" s="514"/>
      <c r="AD265" s="514"/>
      <c r="AE265" s="514"/>
      <c r="AF265" s="514"/>
      <c r="AG265" s="514"/>
      <c r="AH265" s="514"/>
    </row>
    <row r="266" spans="1:35" ht="15" customHeight="1" x14ac:dyDescent="0.15">
      <c r="A266" s="515"/>
      <c r="B266" s="831"/>
      <c r="C266" s="832"/>
      <c r="D266" s="832"/>
      <c r="E266" s="832"/>
      <c r="F266" s="832"/>
      <c r="G266" s="823"/>
      <c r="H266" s="823"/>
      <c r="I266" s="823"/>
      <c r="J266" s="823"/>
      <c r="K266" s="823"/>
      <c r="L266" s="823"/>
      <c r="M266" s="823"/>
      <c r="N266" s="823"/>
      <c r="O266" s="823"/>
      <c r="P266" s="823"/>
      <c r="Q266" s="909"/>
      <c r="R266" s="909"/>
      <c r="S266" s="909"/>
      <c r="T266" s="909"/>
      <c r="U266" s="909"/>
      <c r="V266" s="909"/>
      <c r="W266" s="909"/>
      <c r="X266" s="909"/>
      <c r="Y266" s="909"/>
      <c r="Z266" s="909"/>
      <c r="AA266" s="824" t="s">
        <v>3879</v>
      </c>
      <c r="AB266" s="824"/>
      <c r="AC266" s="824"/>
      <c r="AD266" s="824"/>
      <c r="AE266" s="824"/>
      <c r="AF266" s="824"/>
      <c r="AG266" s="824"/>
      <c r="AH266" s="848"/>
      <c r="AI266" s="505" t="s">
        <v>3998</v>
      </c>
    </row>
    <row r="267" spans="1:35" ht="15" customHeight="1" x14ac:dyDescent="0.15">
      <c r="A267" s="515"/>
      <c r="B267" s="514"/>
      <c r="C267" s="514"/>
      <c r="D267" s="514"/>
      <c r="E267" s="514"/>
      <c r="F267" s="514"/>
      <c r="G267" s="514"/>
      <c r="H267" s="514"/>
      <c r="I267" s="514"/>
      <c r="J267" s="514"/>
      <c r="K267" s="514"/>
      <c r="L267" s="514"/>
      <c r="M267" s="514"/>
      <c r="N267" s="514"/>
      <c r="O267" s="514"/>
      <c r="P267" s="514"/>
      <c r="Q267" s="514"/>
      <c r="R267" s="514"/>
      <c r="S267" s="514"/>
      <c r="T267" s="514"/>
      <c r="U267" s="514"/>
      <c r="V267" s="514"/>
      <c r="W267" s="514"/>
      <c r="X267" s="514"/>
      <c r="Y267" s="514"/>
      <c r="Z267" s="514"/>
      <c r="AA267" s="514"/>
      <c r="AB267" s="514"/>
      <c r="AC267" s="514"/>
      <c r="AD267" s="514"/>
      <c r="AE267" s="514"/>
      <c r="AF267" s="514"/>
      <c r="AG267" s="514"/>
      <c r="AH267" s="514"/>
    </row>
    <row r="268" spans="1:35" ht="15" customHeight="1" x14ac:dyDescent="0.15">
      <c r="A268" s="515"/>
      <c r="B268" s="871"/>
      <c r="C268" s="873"/>
      <c r="D268" s="873"/>
      <c r="E268" s="873"/>
      <c r="F268" s="873"/>
      <c r="G268" s="821"/>
      <c r="H268" s="821"/>
      <c r="I268" s="821"/>
      <c r="J268" s="821"/>
      <c r="K268" s="821"/>
      <c r="L268" s="821"/>
      <c r="M268" s="821"/>
      <c r="N268" s="821"/>
      <c r="O268" s="821"/>
      <c r="P268" s="821"/>
      <c r="Q268" s="874"/>
      <c r="R268" s="874"/>
      <c r="S268" s="874"/>
      <c r="T268" s="874"/>
      <c r="U268" s="874"/>
      <c r="V268" s="874"/>
      <c r="W268" s="874"/>
      <c r="X268" s="874"/>
      <c r="Y268" s="874"/>
      <c r="Z268" s="874"/>
      <c r="AA268" s="822" t="s">
        <v>3879</v>
      </c>
      <c r="AB268" s="822"/>
      <c r="AC268" s="822"/>
      <c r="AD268" s="822"/>
      <c r="AE268" s="822"/>
      <c r="AF268" s="822"/>
      <c r="AG268" s="822"/>
      <c r="AH268" s="830"/>
      <c r="AI268" s="505" t="s">
        <v>3997</v>
      </c>
    </row>
    <row r="269" spans="1:35" ht="15" customHeight="1" x14ac:dyDescent="0.15">
      <c r="A269" s="515"/>
      <c r="B269" s="514"/>
      <c r="C269" s="514"/>
      <c r="D269" s="514"/>
      <c r="E269" s="514"/>
      <c r="F269" s="514"/>
      <c r="G269" s="514"/>
      <c r="H269" s="514"/>
      <c r="I269" s="514"/>
      <c r="J269" s="514"/>
      <c r="K269" s="514"/>
      <c r="L269" s="514"/>
      <c r="M269" s="514"/>
      <c r="N269" s="514"/>
      <c r="O269" s="514"/>
      <c r="P269" s="514"/>
      <c r="Q269" s="514"/>
      <c r="R269" s="514"/>
      <c r="S269" s="514"/>
      <c r="T269" s="514"/>
      <c r="U269" s="514"/>
      <c r="V269" s="514"/>
      <c r="W269" s="514"/>
      <c r="X269" s="514"/>
      <c r="Y269" s="514"/>
      <c r="Z269" s="514"/>
      <c r="AA269" s="514"/>
      <c r="AB269" s="514"/>
      <c r="AC269" s="514"/>
      <c r="AD269" s="514"/>
      <c r="AE269" s="514"/>
      <c r="AF269" s="514"/>
      <c r="AG269" s="514"/>
      <c r="AH269" s="514"/>
    </row>
    <row r="270" spans="1:35" ht="15" customHeight="1" x14ac:dyDescent="0.15">
      <c r="B270" s="860" t="s">
        <v>3959</v>
      </c>
      <c r="C270" s="866"/>
      <c r="D270" s="866"/>
      <c r="E270" s="866"/>
      <c r="F270" s="866"/>
      <c r="G270" s="866" t="s">
        <v>3996</v>
      </c>
      <c r="H270" s="866"/>
      <c r="I270" s="866"/>
      <c r="J270" s="866"/>
      <c r="K270" s="866"/>
      <c r="L270" s="866"/>
      <c r="M270" s="866"/>
      <c r="N270" s="866"/>
      <c r="O270" s="866"/>
      <c r="P270" s="866"/>
      <c r="Q270" s="866"/>
      <c r="R270" s="866"/>
      <c r="S270" s="866"/>
      <c r="T270" s="866"/>
      <c r="U270" s="866" t="s">
        <v>3984</v>
      </c>
      <c r="V270" s="866"/>
      <c r="W270" s="866"/>
      <c r="X270" s="866"/>
      <c r="Y270" s="866"/>
      <c r="Z270" s="866"/>
      <c r="AA270" s="866"/>
      <c r="AB270" s="866"/>
      <c r="AC270" s="866"/>
      <c r="AD270" s="866"/>
      <c r="AE270" s="866"/>
      <c r="AF270" s="866"/>
      <c r="AG270" s="866"/>
      <c r="AH270" s="858"/>
      <c r="AI270" s="505" t="s">
        <v>3995</v>
      </c>
    </row>
    <row r="271" spans="1:35" ht="15" customHeight="1" x14ac:dyDescent="0.15">
      <c r="B271" s="829"/>
      <c r="C271" s="872"/>
      <c r="D271" s="872"/>
      <c r="E271" s="872"/>
      <c r="F271" s="872"/>
      <c r="G271" s="872" t="s">
        <v>3982</v>
      </c>
      <c r="H271" s="872"/>
      <c r="I271" s="872"/>
      <c r="J271" s="872"/>
      <c r="K271" s="872"/>
      <c r="L271" s="872" t="s">
        <v>3981</v>
      </c>
      <c r="M271" s="872"/>
      <c r="N271" s="872"/>
      <c r="O271" s="872"/>
      <c r="P271" s="872"/>
      <c r="Q271" s="872" t="s">
        <v>3881</v>
      </c>
      <c r="R271" s="872"/>
      <c r="S271" s="872"/>
      <c r="T271" s="872"/>
      <c r="U271" s="872" t="s">
        <v>3980</v>
      </c>
      <c r="V271" s="872"/>
      <c r="W271" s="872"/>
      <c r="X271" s="872"/>
      <c r="Y271" s="872"/>
      <c r="Z271" s="872" t="s">
        <v>3979</v>
      </c>
      <c r="AA271" s="872"/>
      <c r="AB271" s="872"/>
      <c r="AC271" s="872"/>
      <c r="AD271" s="872"/>
      <c r="AE271" s="872" t="s">
        <v>3881</v>
      </c>
      <c r="AF271" s="872"/>
      <c r="AG271" s="872"/>
      <c r="AH271" s="827"/>
      <c r="AI271" s="505"/>
    </row>
    <row r="273" spans="1:35" ht="15" customHeight="1" x14ac:dyDescent="0.15">
      <c r="B273" s="831"/>
      <c r="C273" s="832"/>
      <c r="D273" s="832"/>
      <c r="E273" s="832"/>
      <c r="F273" s="832"/>
      <c r="G273" s="823"/>
      <c r="H273" s="823"/>
      <c r="I273" s="823"/>
      <c r="J273" s="823"/>
      <c r="K273" s="823"/>
      <c r="L273" s="823"/>
      <c r="M273" s="823"/>
      <c r="N273" s="823"/>
      <c r="O273" s="823"/>
      <c r="P273" s="823"/>
      <c r="Q273" s="824" t="s">
        <v>3879</v>
      </c>
      <c r="R273" s="824"/>
      <c r="S273" s="824"/>
      <c r="T273" s="824"/>
      <c r="U273" s="823"/>
      <c r="V273" s="823"/>
      <c r="W273" s="823"/>
      <c r="X273" s="823"/>
      <c r="Y273" s="823"/>
      <c r="Z273" s="823"/>
      <c r="AA273" s="823"/>
      <c r="AB273" s="823"/>
      <c r="AC273" s="823"/>
      <c r="AD273" s="823"/>
      <c r="AE273" s="824" t="s">
        <v>3879</v>
      </c>
      <c r="AF273" s="824"/>
      <c r="AG273" s="824"/>
      <c r="AH273" s="848"/>
      <c r="AI273" s="505" t="s">
        <v>3994</v>
      </c>
    </row>
    <row r="275" spans="1:35" ht="15" customHeight="1" x14ac:dyDescent="0.15">
      <c r="B275" s="871"/>
      <c r="C275" s="873"/>
      <c r="D275" s="873"/>
      <c r="E275" s="873"/>
      <c r="F275" s="873"/>
      <c r="G275" s="821"/>
      <c r="H275" s="821"/>
      <c r="I275" s="821"/>
      <c r="J275" s="821"/>
      <c r="K275" s="821"/>
      <c r="L275" s="821"/>
      <c r="M275" s="821"/>
      <c r="N275" s="821"/>
      <c r="O275" s="821"/>
      <c r="P275" s="821"/>
      <c r="Q275" s="822" t="s">
        <v>3879</v>
      </c>
      <c r="R275" s="822"/>
      <c r="S275" s="822"/>
      <c r="T275" s="822"/>
      <c r="U275" s="821"/>
      <c r="V275" s="821"/>
      <c r="W275" s="821"/>
      <c r="X275" s="821"/>
      <c r="Y275" s="821"/>
      <c r="Z275" s="821"/>
      <c r="AA275" s="821"/>
      <c r="AB275" s="821"/>
      <c r="AC275" s="821"/>
      <c r="AD275" s="821"/>
      <c r="AE275" s="822" t="s">
        <v>3879</v>
      </c>
      <c r="AF275" s="822"/>
      <c r="AG275" s="822"/>
      <c r="AH275" s="830"/>
      <c r="AI275" s="505" t="s">
        <v>3993</v>
      </c>
    </row>
    <row r="277" spans="1:35" ht="15" customHeight="1" x14ac:dyDescent="0.15">
      <c r="A277" s="510" t="s">
        <v>3992</v>
      </c>
      <c r="B277" s="506"/>
      <c r="C277" s="506"/>
      <c r="D277" s="506"/>
      <c r="E277" s="506"/>
      <c r="F277" s="506"/>
      <c r="G277" s="506"/>
      <c r="H277" s="506"/>
      <c r="I277" s="506"/>
      <c r="J277" s="506"/>
      <c r="K277" s="506"/>
      <c r="L277" s="506"/>
      <c r="M277" s="506"/>
      <c r="N277" s="506"/>
      <c r="O277" s="506"/>
      <c r="P277" s="506"/>
      <c r="Q277" s="506"/>
      <c r="R277" s="506"/>
      <c r="S277" s="506"/>
      <c r="T277" s="506"/>
      <c r="U277" s="506"/>
      <c r="V277" s="506"/>
      <c r="W277" s="506"/>
      <c r="X277" s="506"/>
      <c r="Y277" s="506"/>
      <c r="Z277" s="506"/>
      <c r="AA277" s="506"/>
      <c r="AB277" s="506"/>
      <c r="AC277" s="506"/>
      <c r="AD277" s="506"/>
      <c r="AE277" s="506"/>
      <c r="AF277" s="506"/>
      <c r="AG277" s="506"/>
      <c r="AH277" s="506"/>
    </row>
    <row r="279" spans="1:35" ht="15" customHeight="1" x14ac:dyDescent="0.15">
      <c r="B279" s="860" t="s">
        <v>3959</v>
      </c>
      <c r="C279" s="866"/>
      <c r="D279" s="866"/>
      <c r="E279" s="866"/>
      <c r="F279" s="866"/>
      <c r="G279" s="866" t="s">
        <v>3908</v>
      </c>
      <c r="H279" s="866"/>
      <c r="I279" s="866"/>
      <c r="J279" s="866"/>
      <c r="K279" s="866"/>
      <c r="L279" s="866"/>
      <c r="M279" s="866"/>
      <c r="N279" s="866"/>
      <c r="O279" s="866"/>
      <c r="P279" s="866"/>
      <c r="Q279" s="866"/>
      <c r="R279" s="866"/>
      <c r="S279" s="866"/>
      <c r="T279" s="866"/>
      <c r="U279" s="866" t="s">
        <v>3907</v>
      </c>
      <c r="V279" s="866"/>
      <c r="W279" s="866"/>
      <c r="X279" s="866"/>
      <c r="Y279" s="866"/>
      <c r="Z279" s="866"/>
      <c r="AA279" s="866"/>
      <c r="AB279" s="866"/>
      <c r="AC279" s="866"/>
      <c r="AD279" s="866"/>
      <c r="AE279" s="866"/>
      <c r="AF279" s="866"/>
      <c r="AG279" s="866"/>
      <c r="AH279" s="858"/>
      <c r="AI279" s="505" t="s">
        <v>3991</v>
      </c>
    </row>
    <row r="280" spans="1:35" ht="15" customHeight="1" x14ac:dyDescent="0.15">
      <c r="B280" s="829"/>
      <c r="C280" s="872"/>
      <c r="D280" s="872"/>
      <c r="E280" s="872"/>
      <c r="F280" s="872"/>
      <c r="G280" s="872" t="s">
        <v>3990</v>
      </c>
      <c r="H280" s="872"/>
      <c r="I280" s="872"/>
      <c r="J280" s="872"/>
      <c r="K280" s="872"/>
      <c r="L280" s="872" t="s">
        <v>3989</v>
      </c>
      <c r="M280" s="872"/>
      <c r="N280" s="872"/>
      <c r="O280" s="872"/>
      <c r="P280" s="872"/>
      <c r="Q280" s="872" t="s">
        <v>3881</v>
      </c>
      <c r="R280" s="872"/>
      <c r="S280" s="872"/>
      <c r="T280" s="872"/>
      <c r="U280" s="872" t="s">
        <v>3990</v>
      </c>
      <c r="V280" s="872"/>
      <c r="W280" s="872"/>
      <c r="X280" s="872"/>
      <c r="Y280" s="872"/>
      <c r="Z280" s="872" t="s">
        <v>3989</v>
      </c>
      <c r="AA280" s="872"/>
      <c r="AB280" s="872"/>
      <c r="AC280" s="872"/>
      <c r="AD280" s="872"/>
      <c r="AE280" s="872" t="s">
        <v>3881</v>
      </c>
      <c r="AF280" s="872"/>
      <c r="AG280" s="872"/>
      <c r="AH280" s="827"/>
      <c r="AI280" s="505"/>
    </row>
    <row r="282" spans="1:35" ht="15" customHeight="1" x14ac:dyDescent="0.15">
      <c r="A282" s="510" t="s">
        <v>3988</v>
      </c>
      <c r="B282" s="506"/>
      <c r="C282" s="506"/>
      <c r="D282" s="506"/>
      <c r="E282" s="506"/>
      <c r="F282" s="506"/>
      <c r="G282" s="506"/>
      <c r="H282" s="506"/>
      <c r="I282" s="506"/>
      <c r="J282" s="506"/>
      <c r="K282" s="506"/>
      <c r="L282" s="506"/>
      <c r="M282" s="506"/>
      <c r="N282" s="506"/>
      <c r="O282" s="506"/>
      <c r="P282" s="506"/>
      <c r="Q282" s="506"/>
      <c r="R282" s="506"/>
      <c r="S282" s="506"/>
      <c r="T282" s="506"/>
      <c r="U282" s="506"/>
      <c r="V282" s="506"/>
      <c r="W282" s="506"/>
      <c r="X282" s="506"/>
      <c r="Y282" s="506"/>
      <c r="Z282" s="506"/>
      <c r="AA282" s="506"/>
      <c r="AB282" s="506"/>
      <c r="AC282" s="506"/>
      <c r="AD282" s="506"/>
      <c r="AE282" s="506"/>
      <c r="AF282" s="506"/>
      <c r="AG282" s="506"/>
      <c r="AH282" s="506"/>
    </row>
    <row r="284" spans="1:35" ht="15" customHeight="1" x14ac:dyDescent="0.15">
      <c r="B284" s="860" t="s">
        <v>3959</v>
      </c>
      <c r="C284" s="866"/>
      <c r="D284" s="866"/>
      <c r="E284" s="866"/>
      <c r="F284" s="866"/>
      <c r="G284" s="858" t="s">
        <v>3958</v>
      </c>
      <c r="H284" s="859"/>
      <c r="I284" s="859"/>
      <c r="J284" s="859"/>
      <c r="K284" s="859"/>
      <c r="L284" s="859"/>
      <c r="M284" s="859"/>
      <c r="N284" s="859"/>
      <c r="O284" s="859"/>
      <c r="P284" s="859"/>
      <c r="Q284" s="859"/>
      <c r="R284" s="859"/>
      <c r="S284" s="859"/>
      <c r="T284" s="859"/>
      <c r="U284" s="859"/>
      <c r="V284" s="859"/>
      <c r="W284" s="859"/>
      <c r="X284" s="859"/>
      <c r="Y284" s="859"/>
      <c r="Z284" s="859"/>
      <c r="AA284" s="859"/>
      <c r="AB284" s="859"/>
      <c r="AC284" s="859"/>
      <c r="AD284" s="859"/>
      <c r="AE284" s="859"/>
      <c r="AF284" s="859"/>
      <c r="AG284" s="859"/>
      <c r="AH284" s="859"/>
      <c r="AI284" s="505" t="s">
        <v>3987</v>
      </c>
    </row>
    <row r="285" spans="1:35" ht="15" customHeight="1" x14ac:dyDescent="0.15">
      <c r="B285" s="829"/>
      <c r="C285" s="872"/>
      <c r="D285" s="872"/>
      <c r="E285" s="872"/>
      <c r="F285" s="872"/>
      <c r="G285" s="872" t="s">
        <v>3982</v>
      </c>
      <c r="H285" s="872"/>
      <c r="I285" s="872"/>
      <c r="J285" s="872"/>
      <c r="K285" s="872"/>
      <c r="L285" s="872"/>
      <c r="M285" s="872"/>
      <c r="N285" s="872"/>
      <c r="O285" s="872"/>
      <c r="P285" s="872"/>
      <c r="Q285" s="872" t="s">
        <v>3981</v>
      </c>
      <c r="R285" s="872"/>
      <c r="S285" s="872"/>
      <c r="T285" s="872"/>
      <c r="U285" s="872"/>
      <c r="V285" s="872"/>
      <c r="W285" s="872"/>
      <c r="X285" s="872"/>
      <c r="Y285" s="872"/>
      <c r="Z285" s="872"/>
      <c r="AA285" s="872" t="s">
        <v>3881</v>
      </c>
      <c r="AB285" s="872"/>
      <c r="AC285" s="872"/>
      <c r="AD285" s="872"/>
      <c r="AE285" s="872"/>
      <c r="AF285" s="872"/>
      <c r="AG285" s="872"/>
      <c r="AH285" s="827"/>
      <c r="AI285" s="505"/>
    </row>
    <row r="287" spans="1:35" ht="15" customHeight="1" x14ac:dyDescent="0.15">
      <c r="B287" s="831"/>
      <c r="C287" s="832"/>
      <c r="D287" s="832"/>
      <c r="E287" s="832"/>
      <c r="F287" s="832"/>
      <c r="G287" s="823"/>
      <c r="H287" s="823"/>
      <c r="I287" s="823"/>
      <c r="J287" s="823"/>
      <c r="K287" s="823"/>
      <c r="L287" s="823"/>
      <c r="M287" s="823"/>
      <c r="N287" s="823"/>
      <c r="O287" s="823"/>
      <c r="P287" s="823"/>
      <c r="Q287" s="909"/>
      <c r="R287" s="909"/>
      <c r="S287" s="909"/>
      <c r="T287" s="909"/>
      <c r="U287" s="909"/>
      <c r="V287" s="909"/>
      <c r="W287" s="909"/>
      <c r="X287" s="909"/>
      <c r="Y287" s="909"/>
      <c r="Z287" s="909"/>
      <c r="AA287" s="824" t="s">
        <v>3879</v>
      </c>
      <c r="AB287" s="824"/>
      <c r="AC287" s="824"/>
      <c r="AD287" s="824"/>
      <c r="AE287" s="824"/>
      <c r="AF287" s="824"/>
      <c r="AG287" s="824"/>
      <c r="AH287" s="848"/>
      <c r="AI287" s="505" t="s">
        <v>3986</v>
      </c>
    </row>
    <row r="288" spans="1:35" ht="15" customHeight="1" x14ac:dyDescent="0.15">
      <c r="B288" s="514"/>
      <c r="C288" s="514"/>
      <c r="D288" s="514"/>
      <c r="E288" s="514"/>
      <c r="F288" s="514"/>
      <c r="G288" s="514"/>
      <c r="H288" s="514"/>
      <c r="I288" s="514"/>
      <c r="J288" s="514"/>
      <c r="K288" s="514"/>
      <c r="L288" s="514"/>
      <c r="M288" s="514"/>
      <c r="N288" s="514"/>
      <c r="O288" s="514"/>
      <c r="P288" s="514"/>
      <c r="Q288" s="514"/>
      <c r="R288" s="514"/>
      <c r="S288" s="514"/>
      <c r="T288" s="514"/>
      <c r="U288" s="514"/>
      <c r="V288" s="514"/>
      <c r="W288" s="514"/>
      <c r="X288" s="514"/>
      <c r="Y288" s="514"/>
      <c r="Z288" s="514"/>
      <c r="AA288" s="514"/>
      <c r="AB288" s="514"/>
      <c r="AC288" s="514"/>
      <c r="AD288" s="514"/>
      <c r="AE288" s="514"/>
      <c r="AF288" s="514"/>
      <c r="AG288" s="514"/>
      <c r="AH288" s="514"/>
    </row>
    <row r="289" spans="1:35" ht="15" customHeight="1" x14ac:dyDescent="0.15">
      <c r="B289" s="871"/>
      <c r="C289" s="873"/>
      <c r="D289" s="873"/>
      <c r="E289" s="873"/>
      <c r="F289" s="873"/>
      <c r="G289" s="821"/>
      <c r="H289" s="821"/>
      <c r="I289" s="821"/>
      <c r="J289" s="821"/>
      <c r="K289" s="821"/>
      <c r="L289" s="821"/>
      <c r="M289" s="821"/>
      <c r="N289" s="821"/>
      <c r="O289" s="821"/>
      <c r="P289" s="821"/>
      <c r="Q289" s="874"/>
      <c r="R289" s="874"/>
      <c r="S289" s="874"/>
      <c r="T289" s="874"/>
      <c r="U289" s="874"/>
      <c r="V289" s="874"/>
      <c r="W289" s="874"/>
      <c r="X289" s="874"/>
      <c r="Y289" s="874"/>
      <c r="Z289" s="874"/>
      <c r="AA289" s="822" t="s">
        <v>3879</v>
      </c>
      <c r="AB289" s="822"/>
      <c r="AC289" s="822"/>
      <c r="AD289" s="822"/>
      <c r="AE289" s="822"/>
      <c r="AF289" s="822"/>
      <c r="AG289" s="822"/>
      <c r="AH289" s="830"/>
      <c r="AI289" s="505" t="s">
        <v>3985</v>
      </c>
    </row>
    <row r="291" spans="1:35" ht="15" customHeight="1" x14ac:dyDescent="0.15">
      <c r="B291" s="860" t="s">
        <v>3959</v>
      </c>
      <c r="C291" s="866"/>
      <c r="D291" s="866"/>
      <c r="E291" s="866"/>
      <c r="F291" s="866"/>
      <c r="G291" s="866" t="s">
        <v>3958</v>
      </c>
      <c r="H291" s="866"/>
      <c r="I291" s="866"/>
      <c r="J291" s="866"/>
      <c r="K291" s="866"/>
      <c r="L291" s="866"/>
      <c r="M291" s="866"/>
      <c r="N291" s="866"/>
      <c r="O291" s="866"/>
      <c r="P291" s="866"/>
      <c r="Q291" s="866"/>
      <c r="R291" s="866"/>
      <c r="S291" s="866"/>
      <c r="T291" s="866"/>
      <c r="U291" s="866" t="s">
        <v>3984</v>
      </c>
      <c r="V291" s="866"/>
      <c r="W291" s="866"/>
      <c r="X291" s="866"/>
      <c r="Y291" s="866"/>
      <c r="Z291" s="866"/>
      <c r="AA291" s="866"/>
      <c r="AB291" s="866"/>
      <c r="AC291" s="866"/>
      <c r="AD291" s="866"/>
      <c r="AE291" s="866"/>
      <c r="AF291" s="866"/>
      <c r="AG291" s="866"/>
      <c r="AH291" s="858"/>
      <c r="AI291" s="505" t="s">
        <v>3983</v>
      </c>
    </row>
    <row r="292" spans="1:35" ht="15" customHeight="1" x14ac:dyDescent="0.15">
      <c r="B292" s="829"/>
      <c r="C292" s="872"/>
      <c r="D292" s="872"/>
      <c r="E292" s="872"/>
      <c r="F292" s="872"/>
      <c r="G292" s="872" t="s">
        <v>3982</v>
      </c>
      <c r="H292" s="872"/>
      <c r="I292" s="872"/>
      <c r="J292" s="872"/>
      <c r="K292" s="872"/>
      <c r="L292" s="872" t="s">
        <v>3981</v>
      </c>
      <c r="M292" s="872"/>
      <c r="N292" s="872"/>
      <c r="O292" s="872"/>
      <c r="P292" s="872"/>
      <c r="Q292" s="872" t="s">
        <v>3881</v>
      </c>
      <c r="R292" s="872"/>
      <c r="S292" s="872"/>
      <c r="T292" s="872"/>
      <c r="U292" s="872" t="s">
        <v>3980</v>
      </c>
      <c r="V292" s="872"/>
      <c r="W292" s="872"/>
      <c r="X292" s="872"/>
      <c r="Y292" s="872"/>
      <c r="Z292" s="872" t="s">
        <v>3979</v>
      </c>
      <c r="AA292" s="872"/>
      <c r="AB292" s="872"/>
      <c r="AC292" s="872"/>
      <c r="AD292" s="872"/>
      <c r="AE292" s="872" t="s">
        <v>3881</v>
      </c>
      <c r="AF292" s="872"/>
      <c r="AG292" s="872"/>
      <c r="AH292" s="827"/>
      <c r="AI292" s="505"/>
    </row>
    <row r="294" spans="1:35" ht="15" customHeight="1" x14ac:dyDescent="0.15">
      <c r="B294" s="831"/>
      <c r="C294" s="832"/>
      <c r="D294" s="832"/>
      <c r="E294" s="832"/>
      <c r="F294" s="832"/>
      <c r="G294" s="823"/>
      <c r="H294" s="823"/>
      <c r="I294" s="823"/>
      <c r="J294" s="823"/>
      <c r="K294" s="823"/>
      <c r="L294" s="823"/>
      <c r="M294" s="823"/>
      <c r="N294" s="823"/>
      <c r="O294" s="823"/>
      <c r="P294" s="823"/>
      <c r="Q294" s="824" t="s">
        <v>3879</v>
      </c>
      <c r="R294" s="824"/>
      <c r="S294" s="824"/>
      <c r="T294" s="824"/>
      <c r="U294" s="823"/>
      <c r="V294" s="823"/>
      <c r="W294" s="823"/>
      <c r="X294" s="823"/>
      <c r="Y294" s="823"/>
      <c r="Z294" s="823"/>
      <c r="AA294" s="823"/>
      <c r="AB294" s="823"/>
      <c r="AC294" s="823"/>
      <c r="AD294" s="823"/>
      <c r="AE294" s="824" t="s">
        <v>3879</v>
      </c>
      <c r="AF294" s="824"/>
      <c r="AG294" s="824"/>
      <c r="AH294" s="848"/>
      <c r="AI294" s="505" t="s">
        <v>3978</v>
      </c>
    </row>
    <row r="296" spans="1:35" ht="15" customHeight="1" x14ac:dyDescent="0.15">
      <c r="B296" s="871"/>
      <c r="C296" s="873"/>
      <c r="D296" s="873"/>
      <c r="E296" s="873"/>
      <c r="F296" s="873"/>
      <c r="G296" s="821"/>
      <c r="H296" s="821"/>
      <c r="I296" s="821"/>
      <c r="J296" s="821"/>
      <c r="K296" s="821"/>
      <c r="L296" s="821"/>
      <c r="M296" s="821"/>
      <c r="N296" s="821"/>
      <c r="O296" s="821"/>
      <c r="P296" s="821"/>
      <c r="Q296" s="822" t="s">
        <v>3879</v>
      </c>
      <c r="R296" s="822"/>
      <c r="S296" s="822"/>
      <c r="T296" s="822"/>
      <c r="U296" s="821"/>
      <c r="V296" s="821"/>
      <c r="W296" s="821"/>
      <c r="X296" s="821"/>
      <c r="Y296" s="821"/>
      <c r="Z296" s="821"/>
      <c r="AA296" s="821"/>
      <c r="AB296" s="821"/>
      <c r="AC296" s="821"/>
      <c r="AD296" s="821"/>
      <c r="AE296" s="822" t="s">
        <v>3879</v>
      </c>
      <c r="AF296" s="822"/>
      <c r="AG296" s="822"/>
      <c r="AH296" s="830"/>
      <c r="AI296" s="505" t="s">
        <v>3977</v>
      </c>
    </row>
    <row r="297" spans="1:35" ht="15" customHeight="1" x14ac:dyDescent="0.15">
      <c r="B297" s="509"/>
      <c r="C297" s="509"/>
      <c r="D297" s="509"/>
      <c r="E297" s="509"/>
      <c r="F297" s="509"/>
      <c r="G297" s="508"/>
      <c r="H297" s="508"/>
      <c r="I297" s="508"/>
      <c r="J297" s="508"/>
      <c r="K297" s="508"/>
      <c r="L297" s="508"/>
      <c r="M297" s="508"/>
      <c r="N297" s="508"/>
      <c r="O297" s="508"/>
      <c r="P297" s="508"/>
      <c r="Q297" s="511"/>
      <c r="R297" s="511"/>
      <c r="S297" s="511"/>
      <c r="T297" s="511"/>
      <c r="U297" s="508"/>
      <c r="V297" s="508"/>
      <c r="W297" s="508"/>
      <c r="X297" s="508"/>
      <c r="Y297" s="508"/>
      <c r="Z297" s="508"/>
      <c r="AA297" s="508"/>
      <c r="AB297" s="508"/>
      <c r="AC297" s="508"/>
      <c r="AD297" s="508"/>
      <c r="AE297" s="511"/>
      <c r="AF297" s="511"/>
      <c r="AG297" s="511"/>
      <c r="AH297" s="511"/>
    </row>
    <row r="298" spans="1:35" ht="15" customHeight="1" x14ac:dyDescent="0.15">
      <c r="A298" s="510" t="s">
        <v>3976</v>
      </c>
      <c r="B298" s="506"/>
      <c r="C298" s="506"/>
      <c r="D298" s="506"/>
      <c r="E298" s="506"/>
      <c r="F298" s="506"/>
      <c r="G298" s="506"/>
      <c r="H298" s="506"/>
      <c r="I298" s="506"/>
      <c r="J298" s="506"/>
      <c r="K298" s="506"/>
      <c r="L298" s="506"/>
      <c r="M298" s="506"/>
      <c r="N298" s="506"/>
      <c r="O298" s="506"/>
      <c r="P298" s="506"/>
      <c r="Q298" s="506"/>
      <c r="R298" s="506"/>
      <c r="S298" s="506"/>
      <c r="T298" s="506"/>
      <c r="U298" s="506"/>
      <c r="V298" s="506"/>
      <c r="W298" s="506"/>
      <c r="X298" s="506"/>
      <c r="Y298" s="506"/>
      <c r="Z298" s="506"/>
      <c r="AA298" s="506"/>
      <c r="AB298" s="506"/>
      <c r="AC298" s="506"/>
      <c r="AD298" s="506"/>
      <c r="AE298" s="506"/>
      <c r="AF298" s="506"/>
      <c r="AG298" s="506"/>
      <c r="AH298" s="506"/>
    </row>
    <row r="299" spans="1:35" ht="15" customHeight="1" x14ac:dyDescent="0.15">
      <c r="B299" s="509"/>
      <c r="C299" s="509"/>
      <c r="D299" s="509"/>
      <c r="E299" s="509"/>
      <c r="F299" s="509"/>
      <c r="G299" s="508"/>
      <c r="H299" s="508"/>
      <c r="I299" s="508"/>
      <c r="J299" s="508"/>
      <c r="K299" s="508"/>
      <c r="L299" s="508"/>
      <c r="M299" s="508"/>
      <c r="N299" s="508"/>
      <c r="O299" s="508"/>
      <c r="P299" s="508"/>
      <c r="Q299" s="511"/>
      <c r="R299" s="511"/>
      <c r="S299" s="511"/>
      <c r="T299" s="511"/>
      <c r="U299" s="508"/>
      <c r="V299" s="508"/>
      <c r="W299" s="508"/>
      <c r="X299" s="508"/>
      <c r="Y299" s="508"/>
      <c r="Z299" s="508"/>
      <c r="AA299" s="508"/>
      <c r="AB299" s="508"/>
      <c r="AC299" s="508"/>
      <c r="AD299" s="508"/>
      <c r="AE299" s="511"/>
      <c r="AF299" s="511"/>
      <c r="AG299" s="511"/>
      <c r="AH299" s="511"/>
    </row>
    <row r="300" spans="1:35" ht="15" customHeight="1" x14ac:dyDescent="0.15">
      <c r="B300" s="860" t="s">
        <v>3959</v>
      </c>
      <c r="C300" s="866"/>
      <c r="D300" s="866"/>
      <c r="E300" s="866"/>
      <c r="F300" s="866"/>
      <c r="G300" s="866" t="s">
        <v>3975</v>
      </c>
      <c r="H300" s="866"/>
      <c r="I300" s="866"/>
      <c r="J300" s="866"/>
      <c r="K300" s="866"/>
      <c r="L300" s="866"/>
      <c r="M300" s="866"/>
      <c r="N300" s="866"/>
      <c r="O300" s="866"/>
      <c r="P300" s="866"/>
      <c r="Q300" s="866"/>
      <c r="R300" s="866"/>
      <c r="S300" s="866"/>
      <c r="T300" s="866"/>
      <c r="U300" s="866" t="s">
        <v>3974</v>
      </c>
      <c r="V300" s="866"/>
      <c r="W300" s="866"/>
      <c r="X300" s="866"/>
      <c r="Y300" s="866"/>
      <c r="Z300" s="866"/>
      <c r="AA300" s="866"/>
      <c r="AB300" s="866"/>
      <c r="AC300" s="866"/>
      <c r="AD300" s="866"/>
      <c r="AE300" s="866"/>
      <c r="AF300" s="866"/>
      <c r="AG300" s="866"/>
      <c r="AH300" s="858"/>
      <c r="AI300" s="505" t="s">
        <v>3973</v>
      </c>
    </row>
    <row r="301" spans="1:35" ht="15" customHeight="1" x14ac:dyDescent="0.15">
      <c r="B301" s="829"/>
      <c r="C301" s="872"/>
      <c r="D301" s="872"/>
      <c r="E301" s="872"/>
      <c r="F301" s="872"/>
      <c r="G301" s="872" t="s">
        <v>3972</v>
      </c>
      <c r="H301" s="872"/>
      <c r="I301" s="872"/>
      <c r="J301" s="872"/>
      <c r="K301" s="872"/>
      <c r="L301" s="872" t="s">
        <v>3971</v>
      </c>
      <c r="M301" s="872"/>
      <c r="N301" s="872"/>
      <c r="O301" s="872"/>
      <c r="P301" s="872"/>
      <c r="Q301" s="872" t="s">
        <v>3881</v>
      </c>
      <c r="R301" s="872"/>
      <c r="S301" s="872"/>
      <c r="T301" s="872"/>
      <c r="U301" s="872" t="s">
        <v>3970</v>
      </c>
      <c r="V301" s="872"/>
      <c r="W301" s="872"/>
      <c r="X301" s="872"/>
      <c r="Y301" s="872"/>
      <c r="Z301" s="872" t="s">
        <v>3969</v>
      </c>
      <c r="AA301" s="872"/>
      <c r="AB301" s="872"/>
      <c r="AC301" s="872"/>
      <c r="AD301" s="872"/>
      <c r="AE301" s="872" t="s">
        <v>3881</v>
      </c>
      <c r="AF301" s="872"/>
      <c r="AG301" s="872"/>
      <c r="AH301" s="827"/>
      <c r="AI301" s="505"/>
    </row>
    <row r="302" spans="1:35" ht="15" customHeight="1" x14ac:dyDescent="0.15">
      <c r="B302" s="509"/>
      <c r="C302" s="509"/>
      <c r="D302" s="509"/>
      <c r="E302" s="509"/>
      <c r="F302" s="509"/>
      <c r="G302" s="508"/>
      <c r="H302" s="508"/>
      <c r="I302" s="508"/>
      <c r="J302" s="508"/>
      <c r="K302" s="508"/>
      <c r="L302" s="508"/>
      <c r="M302" s="508"/>
      <c r="N302" s="508"/>
      <c r="O302" s="508"/>
      <c r="P302" s="508"/>
      <c r="Q302" s="511"/>
      <c r="R302" s="511"/>
      <c r="S302" s="511"/>
      <c r="T302" s="511"/>
      <c r="U302" s="508"/>
      <c r="V302" s="508"/>
      <c r="W302" s="508"/>
      <c r="X302" s="508"/>
      <c r="Y302" s="508"/>
      <c r="Z302" s="508"/>
      <c r="AA302" s="508"/>
      <c r="AB302" s="508"/>
      <c r="AC302" s="508"/>
      <c r="AD302" s="508"/>
      <c r="AE302" s="511"/>
      <c r="AF302" s="511"/>
      <c r="AG302" s="511"/>
      <c r="AH302" s="511"/>
    </row>
    <row r="303" spans="1:35" ht="15" customHeight="1" x14ac:dyDescent="0.15">
      <c r="B303" s="831"/>
      <c r="C303" s="832"/>
      <c r="D303" s="832"/>
      <c r="E303" s="832"/>
      <c r="F303" s="832"/>
      <c r="G303" s="823"/>
      <c r="H303" s="823"/>
      <c r="I303" s="823"/>
      <c r="J303" s="823"/>
      <c r="K303" s="823"/>
      <c r="L303" s="823"/>
      <c r="M303" s="823"/>
      <c r="N303" s="823"/>
      <c r="O303" s="823"/>
      <c r="P303" s="823"/>
      <c r="Q303" s="824" t="s">
        <v>3879</v>
      </c>
      <c r="R303" s="824"/>
      <c r="S303" s="824"/>
      <c r="T303" s="824"/>
      <c r="U303" s="823"/>
      <c r="V303" s="823"/>
      <c r="W303" s="823"/>
      <c r="X303" s="823"/>
      <c r="Y303" s="823"/>
      <c r="Z303" s="823"/>
      <c r="AA303" s="823"/>
      <c r="AB303" s="823"/>
      <c r="AC303" s="823"/>
      <c r="AD303" s="823"/>
      <c r="AE303" s="824" t="s">
        <v>3879</v>
      </c>
      <c r="AF303" s="824"/>
      <c r="AG303" s="824"/>
      <c r="AH303" s="848"/>
      <c r="AI303" s="505" t="s">
        <v>3968</v>
      </c>
    </row>
    <row r="305" spans="1:35" ht="15" customHeight="1" x14ac:dyDescent="0.15">
      <c r="B305" s="871"/>
      <c r="C305" s="873"/>
      <c r="D305" s="873"/>
      <c r="E305" s="873"/>
      <c r="F305" s="873"/>
      <c r="G305" s="821"/>
      <c r="H305" s="821"/>
      <c r="I305" s="821"/>
      <c r="J305" s="821"/>
      <c r="K305" s="821"/>
      <c r="L305" s="821"/>
      <c r="M305" s="821"/>
      <c r="N305" s="821"/>
      <c r="O305" s="821"/>
      <c r="P305" s="821"/>
      <c r="Q305" s="822" t="s">
        <v>3879</v>
      </c>
      <c r="R305" s="822"/>
      <c r="S305" s="822"/>
      <c r="T305" s="822"/>
      <c r="U305" s="821"/>
      <c r="V305" s="821"/>
      <c r="W305" s="821"/>
      <c r="X305" s="821"/>
      <c r="Y305" s="821"/>
      <c r="Z305" s="821"/>
      <c r="AA305" s="821"/>
      <c r="AB305" s="821"/>
      <c r="AC305" s="821"/>
      <c r="AD305" s="821"/>
      <c r="AE305" s="822" t="s">
        <v>3879</v>
      </c>
      <c r="AF305" s="822"/>
      <c r="AG305" s="822"/>
      <c r="AH305" s="830"/>
      <c r="AI305" s="505" t="s">
        <v>3967</v>
      </c>
    </row>
    <row r="306" spans="1:35" ht="15" customHeight="1" x14ac:dyDescent="0.15">
      <c r="B306" s="509"/>
      <c r="C306" s="509"/>
      <c r="D306" s="509"/>
      <c r="E306" s="509"/>
      <c r="F306" s="509"/>
      <c r="G306" s="508"/>
      <c r="H306" s="508"/>
      <c r="I306" s="508"/>
      <c r="J306" s="508"/>
      <c r="K306" s="508"/>
      <c r="L306" s="508"/>
      <c r="M306" s="508"/>
      <c r="N306" s="508"/>
      <c r="O306" s="508"/>
      <c r="P306" s="508"/>
      <c r="Q306" s="511"/>
      <c r="R306" s="511"/>
      <c r="S306" s="511"/>
      <c r="T306" s="511"/>
      <c r="U306" s="508"/>
      <c r="V306" s="508"/>
      <c r="W306" s="508"/>
      <c r="X306" s="508"/>
      <c r="Y306" s="508"/>
      <c r="Z306" s="508"/>
      <c r="AA306" s="508"/>
      <c r="AB306" s="508"/>
      <c r="AC306" s="508"/>
      <c r="AD306" s="508"/>
      <c r="AE306" s="511"/>
      <c r="AF306" s="511"/>
      <c r="AG306" s="511"/>
      <c r="AH306" s="511"/>
    </row>
    <row r="307" spans="1:35" ht="15" customHeight="1" x14ac:dyDescent="0.15">
      <c r="A307" s="510" t="s">
        <v>3966</v>
      </c>
      <c r="B307" s="506"/>
      <c r="C307" s="506"/>
      <c r="D307" s="506"/>
      <c r="E307" s="506"/>
      <c r="F307" s="506"/>
      <c r="G307" s="506"/>
      <c r="H307" s="506"/>
      <c r="I307" s="506"/>
      <c r="J307" s="506"/>
      <c r="K307" s="506"/>
      <c r="L307" s="506"/>
      <c r="M307" s="506"/>
      <c r="N307" s="506"/>
      <c r="O307" s="506"/>
      <c r="P307" s="506"/>
      <c r="Q307" s="506"/>
      <c r="R307" s="506"/>
      <c r="S307" s="506"/>
      <c r="T307" s="506"/>
      <c r="U307" s="506"/>
      <c r="V307" s="506"/>
      <c r="W307" s="506"/>
      <c r="X307" s="506"/>
      <c r="Y307" s="506"/>
      <c r="Z307" s="506"/>
      <c r="AA307" s="506"/>
      <c r="AB307" s="506"/>
      <c r="AC307" s="506"/>
      <c r="AD307" s="506"/>
      <c r="AE307" s="506"/>
      <c r="AF307" s="506"/>
      <c r="AG307" s="506"/>
      <c r="AH307" s="506"/>
    </row>
    <row r="309" spans="1:35" ht="15" customHeight="1" x14ac:dyDescent="0.15">
      <c r="B309" s="854" t="s">
        <v>3959</v>
      </c>
      <c r="C309" s="854"/>
      <c r="D309" s="854"/>
      <c r="E309" s="854"/>
      <c r="F309" s="855"/>
      <c r="G309" s="858" t="s">
        <v>3958</v>
      </c>
      <c r="H309" s="859"/>
      <c r="I309" s="859"/>
      <c r="J309" s="859"/>
      <c r="K309" s="859"/>
      <c r="L309" s="859"/>
      <c r="M309" s="859"/>
      <c r="N309" s="859"/>
      <c r="O309" s="859"/>
      <c r="P309" s="859"/>
      <c r="Q309" s="859"/>
      <c r="R309" s="859"/>
      <c r="S309" s="859"/>
      <c r="T309" s="860"/>
      <c r="U309" s="858" t="s">
        <v>3965</v>
      </c>
      <c r="V309" s="859"/>
      <c r="W309" s="859"/>
      <c r="X309" s="859"/>
      <c r="Y309" s="859"/>
      <c r="Z309" s="859"/>
      <c r="AA309" s="859"/>
      <c r="AB309" s="859"/>
      <c r="AC309" s="859"/>
      <c r="AD309" s="859"/>
      <c r="AE309" s="859"/>
      <c r="AF309" s="859"/>
      <c r="AG309" s="859"/>
      <c r="AH309" s="859"/>
      <c r="AI309" s="505" t="s">
        <v>3964</v>
      </c>
    </row>
    <row r="310" spans="1:35" ht="15" customHeight="1" x14ac:dyDescent="0.15">
      <c r="B310" s="856"/>
      <c r="C310" s="856"/>
      <c r="D310" s="856"/>
      <c r="E310" s="856"/>
      <c r="F310" s="857"/>
      <c r="G310" s="827" t="s">
        <v>3956</v>
      </c>
      <c r="H310" s="828"/>
      <c r="I310" s="828"/>
      <c r="J310" s="828"/>
      <c r="K310" s="829"/>
      <c r="L310" s="827" t="s">
        <v>3955</v>
      </c>
      <c r="M310" s="828"/>
      <c r="N310" s="828"/>
      <c r="O310" s="828"/>
      <c r="P310" s="829"/>
      <c r="Q310" s="827" t="s">
        <v>3881</v>
      </c>
      <c r="R310" s="828"/>
      <c r="S310" s="828"/>
      <c r="T310" s="829"/>
      <c r="U310" s="827" t="s">
        <v>3963</v>
      </c>
      <c r="V310" s="828"/>
      <c r="W310" s="828"/>
      <c r="X310" s="828"/>
      <c r="Y310" s="829"/>
      <c r="Z310" s="827" t="s">
        <v>3962</v>
      </c>
      <c r="AA310" s="828"/>
      <c r="AB310" s="828"/>
      <c r="AC310" s="828"/>
      <c r="AD310" s="829"/>
      <c r="AE310" s="827" t="s">
        <v>3881</v>
      </c>
      <c r="AF310" s="828"/>
      <c r="AG310" s="828"/>
      <c r="AH310" s="828"/>
      <c r="AI310" s="505"/>
    </row>
    <row r="312" spans="1:35" ht="15" customHeight="1" x14ac:dyDescent="0.15">
      <c r="B312" s="834"/>
      <c r="C312" s="834"/>
      <c r="D312" s="834"/>
      <c r="E312" s="834"/>
      <c r="F312" s="831"/>
      <c r="G312" s="851"/>
      <c r="H312" s="852"/>
      <c r="I312" s="852"/>
      <c r="J312" s="852"/>
      <c r="K312" s="853"/>
      <c r="L312" s="851"/>
      <c r="M312" s="852"/>
      <c r="N312" s="852"/>
      <c r="O312" s="852"/>
      <c r="P312" s="853"/>
      <c r="Q312" s="848" t="s">
        <v>3879</v>
      </c>
      <c r="R312" s="849"/>
      <c r="S312" s="849"/>
      <c r="T312" s="850"/>
      <c r="U312" s="851"/>
      <c r="V312" s="852"/>
      <c r="W312" s="852"/>
      <c r="X312" s="852"/>
      <c r="Y312" s="853"/>
      <c r="Z312" s="851"/>
      <c r="AA312" s="852"/>
      <c r="AB312" s="852"/>
      <c r="AC312" s="852"/>
      <c r="AD312" s="853"/>
      <c r="AE312" s="848" t="s">
        <v>3879</v>
      </c>
      <c r="AF312" s="849"/>
      <c r="AG312" s="849"/>
      <c r="AH312" s="849"/>
      <c r="AI312" s="505" t="s">
        <v>3961</v>
      </c>
    </row>
    <row r="314" spans="1:35" ht="15" customHeight="1" x14ac:dyDescent="0.15">
      <c r="B314" s="870"/>
      <c r="C314" s="870"/>
      <c r="D314" s="870"/>
      <c r="E314" s="870"/>
      <c r="F314" s="871"/>
      <c r="G314" s="845"/>
      <c r="H314" s="846"/>
      <c r="I314" s="846"/>
      <c r="J314" s="846"/>
      <c r="K314" s="847"/>
      <c r="L314" s="845"/>
      <c r="M314" s="846"/>
      <c r="N314" s="846"/>
      <c r="O314" s="846"/>
      <c r="P314" s="847"/>
      <c r="Q314" s="830" t="s">
        <v>3879</v>
      </c>
      <c r="R314" s="868"/>
      <c r="S314" s="868"/>
      <c r="T314" s="869"/>
      <c r="U314" s="845"/>
      <c r="V314" s="846"/>
      <c r="W314" s="846"/>
      <c r="X314" s="846"/>
      <c r="Y314" s="847"/>
      <c r="Z314" s="845"/>
      <c r="AA314" s="846"/>
      <c r="AB314" s="846"/>
      <c r="AC314" s="846"/>
      <c r="AD314" s="847"/>
      <c r="AE314" s="830" t="s">
        <v>3879</v>
      </c>
      <c r="AF314" s="868"/>
      <c r="AG314" s="868"/>
      <c r="AH314" s="868"/>
      <c r="AI314" s="505" t="s">
        <v>3960</v>
      </c>
    </row>
    <row r="315" spans="1:35" ht="15" customHeight="1" x14ac:dyDescent="0.15">
      <c r="B315" s="509"/>
      <c r="C315" s="509"/>
      <c r="D315" s="509"/>
      <c r="E315" s="509"/>
      <c r="F315" s="509"/>
      <c r="G315" s="508"/>
      <c r="H315" s="508"/>
      <c r="I315" s="508"/>
      <c r="J315" s="508"/>
      <c r="K315" s="508"/>
      <c r="L315" s="508"/>
      <c r="M315" s="508"/>
      <c r="N315" s="508"/>
      <c r="O315" s="508"/>
      <c r="P315" s="508"/>
      <c r="Q315" s="511"/>
      <c r="R315" s="511"/>
      <c r="S315" s="511"/>
      <c r="T315" s="511"/>
      <c r="U315" s="508"/>
      <c r="V315" s="508"/>
      <c r="W315" s="508"/>
      <c r="X315" s="508"/>
      <c r="Y315" s="508"/>
      <c r="Z315" s="508"/>
      <c r="AA315" s="508"/>
      <c r="AB315" s="508"/>
      <c r="AC315" s="508"/>
      <c r="AD315" s="508"/>
      <c r="AE315" s="511"/>
      <c r="AF315" s="511"/>
      <c r="AG315" s="511"/>
      <c r="AH315" s="511"/>
    </row>
    <row r="316" spans="1:35" ht="15" customHeight="1" x14ac:dyDescent="0.15">
      <c r="B316" s="860" t="s">
        <v>3959</v>
      </c>
      <c r="C316" s="866"/>
      <c r="D316" s="866"/>
      <c r="E316" s="866"/>
      <c r="F316" s="866"/>
      <c r="G316" s="858" t="s">
        <v>3958</v>
      </c>
      <c r="H316" s="859"/>
      <c r="I316" s="859"/>
      <c r="J316" s="859"/>
      <c r="K316" s="859"/>
      <c r="L316" s="859"/>
      <c r="M316" s="859"/>
      <c r="N316" s="859"/>
      <c r="O316" s="859"/>
      <c r="P316" s="859"/>
      <c r="Q316" s="859"/>
      <c r="R316" s="859"/>
      <c r="S316" s="859"/>
      <c r="T316" s="859"/>
      <c r="U316" s="859"/>
      <c r="V316" s="859"/>
      <c r="W316" s="859"/>
      <c r="X316" s="859"/>
      <c r="Y316" s="859"/>
      <c r="Z316" s="859"/>
      <c r="AA316" s="859"/>
      <c r="AB316" s="859"/>
      <c r="AC316" s="859"/>
      <c r="AD316" s="859"/>
      <c r="AE316" s="859"/>
      <c r="AF316" s="859"/>
      <c r="AG316" s="859"/>
      <c r="AH316" s="859"/>
      <c r="AI316" s="505" t="s">
        <v>3957</v>
      </c>
    </row>
    <row r="317" spans="1:35" ht="15" customHeight="1" x14ac:dyDescent="0.15">
      <c r="B317" s="829"/>
      <c r="C317" s="872"/>
      <c r="D317" s="872"/>
      <c r="E317" s="872"/>
      <c r="F317" s="872"/>
      <c r="G317" s="872" t="s">
        <v>3956</v>
      </c>
      <c r="H317" s="872"/>
      <c r="I317" s="872"/>
      <c r="J317" s="872"/>
      <c r="K317" s="872"/>
      <c r="L317" s="872"/>
      <c r="M317" s="872"/>
      <c r="N317" s="872"/>
      <c r="O317" s="872"/>
      <c r="P317" s="872"/>
      <c r="Q317" s="872" t="s">
        <v>3955</v>
      </c>
      <c r="R317" s="872"/>
      <c r="S317" s="872"/>
      <c r="T317" s="872"/>
      <c r="U317" s="872"/>
      <c r="V317" s="872"/>
      <c r="W317" s="872"/>
      <c r="X317" s="872"/>
      <c r="Y317" s="872"/>
      <c r="Z317" s="872"/>
      <c r="AA317" s="872" t="s">
        <v>3881</v>
      </c>
      <c r="AB317" s="872"/>
      <c r="AC317" s="872"/>
      <c r="AD317" s="872"/>
      <c r="AE317" s="872"/>
      <c r="AF317" s="872"/>
      <c r="AG317" s="872"/>
      <c r="AH317" s="827"/>
      <c r="AI317" s="505"/>
    </row>
    <row r="319" spans="1:35" ht="15" customHeight="1" x14ac:dyDescent="0.15">
      <c r="B319" s="831"/>
      <c r="C319" s="832"/>
      <c r="D319" s="832"/>
      <c r="E319" s="832"/>
      <c r="F319" s="832"/>
      <c r="G319" s="823"/>
      <c r="H319" s="823"/>
      <c r="I319" s="823"/>
      <c r="J319" s="823"/>
      <c r="K319" s="823"/>
      <c r="L319" s="823"/>
      <c r="M319" s="823"/>
      <c r="N319" s="823"/>
      <c r="O319" s="823"/>
      <c r="P319" s="823"/>
      <c r="Q319" s="909"/>
      <c r="R319" s="909"/>
      <c r="S319" s="909"/>
      <c r="T319" s="909"/>
      <c r="U319" s="909"/>
      <c r="V319" s="909"/>
      <c r="W319" s="909"/>
      <c r="X319" s="909"/>
      <c r="Y319" s="909"/>
      <c r="Z319" s="909"/>
      <c r="AA319" s="824" t="s">
        <v>3879</v>
      </c>
      <c r="AB319" s="824"/>
      <c r="AC319" s="824"/>
      <c r="AD319" s="824"/>
      <c r="AE319" s="824"/>
      <c r="AF319" s="824"/>
      <c r="AG319" s="824"/>
      <c r="AH319" s="848"/>
      <c r="AI319" s="505" t="s">
        <v>3954</v>
      </c>
    </row>
    <row r="321" spans="2:35" ht="15" customHeight="1" x14ac:dyDescent="0.15">
      <c r="B321" s="871"/>
      <c r="C321" s="873"/>
      <c r="D321" s="873"/>
      <c r="E321" s="873"/>
      <c r="F321" s="873"/>
      <c r="G321" s="821"/>
      <c r="H321" s="821"/>
      <c r="I321" s="821"/>
      <c r="J321" s="821"/>
      <c r="K321" s="821"/>
      <c r="L321" s="821"/>
      <c r="M321" s="821"/>
      <c r="N321" s="821"/>
      <c r="O321" s="821"/>
      <c r="P321" s="821"/>
      <c r="Q321" s="874"/>
      <c r="R321" s="874"/>
      <c r="S321" s="874"/>
      <c r="T321" s="874"/>
      <c r="U321" s="874"/>
      <c r="V321" s="874"/>
      <c r="W321" s="874"/>
      <c r="X321" s="874"/>
      <c r="Y321" s="874"/>
      <c r="Z321" s="874"/>
      <c r="AA321" s="822" t="s">
        <v>3879</v>
      </c>
      <c r="AB321" s="822"/>
      <c r="AC321" s="822"/>
      <c r="AD321" s="822"/>
      <c r="AE321" s="822"/>
      <c r="AF321" s="822"/>
      <c r="AG321" s="822"/>
      <c r="AH321" s="830"/>
      <c r="AI321" s="505" t="s">
        <v>3953</v>
      </c>
    </row>
    <row r="322" spans="2:35" ht="15" customHeight="1" x14ac:dyDescent="0.15">
      <c r="B322" s="509"/>
      <c r="C322" s="509"/>
      <c r="D322" s="509"/>
      <c r="E322" s="509"/>
      <c r="F322" s="509"/>
      <c r="G322" s="508"/>
      <c r="H322" s="508"/>
      <c r="I322" s="508"/>
      <c r="J322" s="508"/>
      <c r="K322" s="508"/>
      <c r="L322" s="508"/>
      <c r="M322" s="508"/>
      <c r="N322" s="508"/>
      <c r="O322" s="508"/>
      <c r="P322" s="508"/>
      <c r="Q322" s="511"/>
      <c r="R322" s="511"/>
      <c r="S322" s="511"/>
      <c r="T322" s="511"/>
      <c r="U322" s="508"/>
      <c r="V322" s="508"/>
      <c r="W322" s="508"/>
      <c r="X322" s="508"/>
      <c r="Y322" s="508"/>
      <c r="Z322" s="508"/>
      <c r="AA322" s="508"/>
      <c r="AB322" s="508"/>
      <c r="AC322" s="508"/>
      <c r="AD322" s="508"/>
      <c r="AE322" s="511"/>
      <c r="AF322" s="511"/>
      <c r="AG322" s="511"/>
      <c r="AH322" s="511"/>
    </row>
    <row r="323" spans="2:35" ht="15" customHeight="1" x14ac:dyDescent="0.15">
      <c r="B323" s="860" t="s">
        <v>3939</v>
      </c>
      <c r="C323" s="866"/>
      <c r="D323" s="866"/>
      <c r="E323" s="866" t="s">
        <v>3938</v>
      </c>
      <c r="F323" s="866"/>
      <c r="G323" s="866"/>
      <c r="H323" s="866"/>
      <c r="I323" s="866"/>
      <c r="J323" s="866" t="s">
        <v>3952</v>
      </c>
      <c r="K323" s="866"/>
      <c r="L323" s="866"/>
      <c r="M323" s="866"/>
      <c r="N323" s="866"/>
      <c r="O323" s="866" t="s">
        <v>3951</v>
      </c>
      <c r="P323" s="866"/>
      <c r="Q323" s="866"/>
      <c r="R323" s="866"/>
      <c r="S323" s="866" t="s">
        <v>3950</v>
      </c>
      <c r="T323" s="866"/>
      <c r="U323" s="866"/>
      <c r="V323" s="866"/>
      <c r="W323" s="866"/>
      <c r="X323" s="866" t="s">
        <v>3949</v>
      </c>
      <c r="Y323" s="866"/>
      <c r="Z323" s="866"/>
      <c r="AA323" s="866"/>
      <c r="AB323" s="866"/>
      <c r="AC323" s="866" t="s">
        <v>3948</v>
      </c>
      <c r="AD323" s="866"/>
      <c r="AE323" s="866"/>
      <c r="AF323" s="866"/>
      <c r="AG323" s="866"/>
      <c r="AH323" s="858"/>
      <c r="AI323" s="505" t="s">
        <v>3947</v>
      </c>
    </row>
    <row r="325" spans="2:35" ht="15" customHeight="1" x14ac:dyDescent="0.15">
      <c r="B325" s="831"/>
      <c r="C325" s="832"/>
      <c r="D325" s="832"/>
      <c r="E325" s="832"/>
      <c r="F325" s="832"/>
      <c r="G325" s="832"/>
      <c r="H325" s="832"/>
      <c r="I325" s="832"/>
      <c r="J325" s="867"/>
      <c r="K325" s="867"/>
      <c r="L325" s="867"/>
      <c r="M325" s="867"/>
      <c r="N325" s="867"/>
      <c r="O325" s="824" t="s">
        <v>3879</v>
      </c>
      <c r="P325" s="824"/>
      <c r="Q325" s="824"/>
      <c r="R325" s="824"/>
      <c r="S325" s="867"/>
      <c r="T325" s="867"/>
      <c r="U325" s="867"/>
      <c r="V325" s="867"/>
      <c r="W325" s="867"/>
      <c r="X325" s="867"/>
      <c r="Y325" s="867"/>
      <c r="Z325" s="867"/>
      <c r="AA325" s="867"/>
      <c r="AB325" s="867"/>
      <c r="AC325" s="895" t="s">
        <v>3879</v>
      </c>
      <c r="AD325" s="895"/>
      <c r="AE325" s="895"/>
      <c r="AF325" s="895"/>
      <c r="AG325" s="895"/>
      <c r="AH325" s="896"/>
      <c r="AI325" s="505" t="s">
        <v>3946</v>
      </c>
    </row>
    <row r="326" spans="2:35" ht="15" customHeight="1" x14ac:dyDescent="0.15">
      <c r="B326" s="504">
        <v>1</v>
      </c>
      <c r="C326" s="504">
        <v>2</v>
      </c>
      <c r="D326" s="504">
        <v>3</v>
      </c>
      <c r="E326" s="504">
        <v>4</v>
      </c>
      <c r="F326" s="504">
        <v>5</v>
      </c>
      <c r="G326" s="504">
        <v>6</v>
      </c>
      <c r="H326" s="504">
        <v>7</v>
      </c>
      <c r="I326" s="504">
        <v>8</v>
      </c>
      <c r="J326" s="504">
        <v>9</v>
      </c>
      <c r="K326" s="504">
        <v>10</v>
      </c>
      <c r="L326" s="504">
        <v>11</v>
      </c>
      <c r="M326" s="504">
        <v>12</v>
      </c>
      <c r="N326" s="504">
        <v>13</v>
      </c>
      <c r="O326" s="504">
        <v>14</v>
      </c>
      <c r="P326" s="504">
        <v>15</v>
      </c>
      <c r="Q326" s="504">
        <v>16</v>
      </c>
      <c r="R326" s="504">
        <v>17</v>
      </c>
      <c r="S326" s="504">
        <v>18</v>
      </c>
      <c r="T326" s="504">
        <v>19</v>
      </c>
      <c r="U326" s="504">
        <v>20</v>
      </c>
      <c r="V326" s="504">
        <v>21</v>
      </c>
      <c r="W326" s="504">
        <v>22</v>
      </c>
      <c r="X326" s="504">
        <v>23</v>
      </c>
      <c r="Y326" s="504">
        <v>24</v>
      </c>
      <c r="Z326" s="504">
        <v>25</v>
      </c>
      <c r="AA326" s="504">
        <v>26</v>
      </c>
      <c r="AB326" s="504">
        <v>27</v>
      </c>
      <c r="AC326" s="504">
        <v>28</v>
      </c>
    </row>
    <row r="327" spans="2:35" ht="15" customHeight="1" x14ac:dyDescent="0.15">
      <c r="B327" s="875"/>
      <c r="C327" s="876"/>
      <c r="D327" s="876"/>
      <c r="E327" s="863"/>
      <c r="F327" s="863"/>
      <c r="G327" s="863"/>
      <c r="H327" s="863"/>
      <c r="I327" s="863"/>
      <c r="J327" s="863"/>
      <c r="K327" s="863"/>
      <c r="L327" s="863"/>
      <c r="M327" s="863"/>
      <c r="N327" s="863"/>
      <c r="O327" s="822" t="s">
        <v>3879</v>
      </c>
      <c r="P327" s="822"/>
      <c r="Q327" s="822"/>
      <c r="R327" s="822"/>
      <c r="S327" s="863"/>
      <c r="T327" s="863"/>
      <c r="U327" s="863"/>
      <c r="V327" s="863"/>
      <c r="W327" s="863"/>
      <c r="X327" s="863"/>
      <c r="Y327" s="863"/>
      <c r="Z327" s="863"/>
      <c r="AA327" s="863"/>
      <c r="AB327" s="863"/>
      <c r="AC327" s="877" t="s">
        <v>3879</v>
      </c>
      <c r="AD327" s="877"/>
      <c r="AE327" s="877"/>
      <c r="AF327" s="877"/>
      <c r="AG327" s="877"/>
      <c r="AH327" s="878"/>
      <c r="AI327" s="505" t="s">
        <v>3945</v>
      </c>
    </row>
    <row r="328" spans="2:35" ht="15" customHeight="1" x14ac:dyDescent="0.15">
      <c r="B328" s="509"/>
      <c r="C328" s="509"/>
      <c r="D328" s="509"/>
      <c r="E328" s="509"/>
      <c r="F328" s="509"/>
      <c r="G328" s="513"/>
      <c r="H328" s="513"/>
      <c r="I328" s="512"/>
      <c r="J328" s="512"/>
      <c r="K328" s="512"/>
      <c r="L328" s="512"/>
      <c r="M328" s="512"/>
      <c r="N328" s="512"/>
      <c r="O328" s="511"/>
      <c r="P328" s="511"/>
      <c r="Q328" s="512"/>
      <c r="R328" s="512"/>
      <c r="S328" s="512"/>
      <c r="T328" s="512"/>
      <c r="U328" s="512"/>
      <c r="V328" s="512"/>
      <c r="W328" s="512"/>
      <c r="X328" s="512"/>
      <c r="Y328" s="511"/>
      <c r="Z328" s="511"/>
      <c r="AA328" s="512"/>
      <c r="AB328" s="512"/>
      <c r="AC328" s="512"/>
      <c r="AD328" s="512"/>
      <c r="AE328" s="512"/>
      <c r="AF328" s="512"/>
      <c r="AG328" s="511"/>
      <c r="AH328" s="511"/>
    </row>
    <row r="329" spans="2:35" ht="15" customHeight="1" x14ac:dyDescent="0.15">
      <c r="B329" s="860" t="s">
        <v>3939</v>
      </c>
      <c r="C329" s="866"/>
      <c r="D329" s="866"/>
      <c r="E329" s="866" t="s">
        <v>3936</v>
      </c>
      <c r="F329" s="866"/>
      <c r="G329" s="866"/>
      <c r="H329" s="866"/>
      <c r="I329" s="866"/>
      <c r="J329" s="866"/>
      <c r="K329" s="866" t="s">
        <v>3935</v>
      </c>
      <c r="L329" s="866"/>
      <c r="M329" s="866"/>
      <c r="N329" s="866"/>
      <c r="O329" s="866"/>
      <c r="P329" s="866"/>
      <c r="Q329" s="866" t="s">
        <v>3881</v>
      </c>
      <c r="R329" s="866"/>
      <c r="S329" s="866"/>
      <c r="T329" s="866" t="s">
        <v>3944</v>
      </c>
      <c r="U329" s="866"/>
      <c r="V329" s="866"/>
      <c r="W329" s="866"/>
      <c r="X329" s="866"/>
      <c r="Y329" s="866"/>
      <c r="Z329" s="866" t="s">
        <v>3943</v>
      </c>
      <c r="AA329" s="866"/>
      <c r="AB329" s="866"/>
      <c r="AC329" s="866"/>
      <c r="AD329" s="866"/>
      <c r="AE329" s="866"/>
      <c r="AF329" s="866" t="s">
        <v>3881</v>
      </c>
      <c r="AG329" s="866"/>
      <c r="AH329" s="858"/>
      <c r="AI329" s="505" t="s">
        <v>3942</v>
      </c>
    </row>
    <row r="330" spans="2:35" ht="15" customHeight="1" x14ac:dyDescent="0.15">
      <c r="B330" s="513"/>
      <c r="C330" s="513"/>
      <c r="D330" s="513"/>
      <c r="E330" s="512"/>
      <c r="F330" s="512"/>
      <c r="G330" s="512"/>
      <c r="H330" s="512"/>
      <c r="I330" s="512"/>
      <c r="J330" s="512"/>
      <c r="K330" s="512"/>
      <c r="L330" s="512"/>
      <c r="M330" s="512"/>
      <c r="N330" s="512"/>
      <c r="O330" s="512"/>
      <c r="P330" s="512"/>
      <c r="Q330" s="511"/>
      <c r="R330" s="511"/>
      <c r="S330" s="511"/>
      <c r="T330" s="512"/>
      <c r="U330" s="512"/>
      <c r="V330" s="512"/>
      <c r="W330" s="512"/>
      <c r="X330" s="512"/>
      <c r="Y330" s="512"/>
      <c r="Z330" s="512"/>
      <c r="AA330" s="512"/>
      <c r="AB330" s="512"/>
      <c r="AC330" s="512"/>
      <c r="AD330" s="512"/>
      <c r="AE330" s="512"/>
      <c r="AF330" s="511"/>
      <c r="AG330" s="511"/>
      <c r="AH330" s="511"/>
    </row>
    <row r="331" spans="2:35" ht="15" customHeight="1" x14ac:dyDescent="0.15">
      <c r="B331" s="893"/>
      <c r="C331" s="894"/>
      <c r="D331" s="894"/>
      <c r="E331" s="867"/>
      <c r="F331" s="867"/>
      <c r="G331" s="867"/>
      <c r="H331" s="867"/>
      <c r="I331" s="867"/>
      <c r="J331" s="867"/>
      <c r="K331" s="867"/>
      <c r="L331" s="867"/>
      <c r="M331" s="867"/>
      <c r="N331" s="867"/>
      <c r="O331" s="867"/>
      <c r="P331" s="867"/>
      <c r="Q331" s="824" t="s">
        <v>3879</v>
      </c>
      <c r="R331" s="824"/>
      <c r="S331" s="824"/>
      <c r="T331" s="867"/>
      <c r="U331" s="867"/>
      <c r="V331" s="867"/>
      <c r="W331" s="867"/>
      <c r="X331" s="867"/>
      <c r="Y331" s="867"/>
      <c r="Z331" s="867"/>
      <c r="AA331" s="867"/>
      <c r="AB331" s="867"/>
      <c r="AC331" s="867"/>
      <c r="AD331" s="867"/>
      <c r="AE331" s="867"/>
      <c r="AF331" s="824" t="s">
        <v>3879</v>
      </c>
      <c r="AG331" s="824"/>
      <c r="AH331" s="848"/>
      <c r="AI331" s="505" t="s">
        <v>3941</v>
      </c>
    </row>
    <row r="332" spans="2:35" ht="15" customHeight="1" x14ac:dyDescent="0.15">
      <c r="B332" s="513"/>
      <c r="C332" s="513"/>
      <c r="D332" s="513"/>
      <c r="E332" s="512"/>
      <c r="F332" s="512"/>
      <c r="G332" s="512"/>
      <c r="H332" s="512"/>
      <c r="I332" s="512"/>
      <c r="J332" s="512"/>
      <c r="K332" s="512"/>
      <c r="L332" s="512"/>
      <c r="M332" s="512"/>
      <c r="N332" s="512"/>
      <c r="O332" s="512"/>
      <c r="P332" s="512"/>
      <c r="Q332" s="511"/>
      <c r="R332" s="511"/>
      <c r="S332" s="511"/>
      <c r="T332" s="512"/>
      <c r="U332" s="512"/>
      <c r="V332" s="512"/>
      <c r="W332" s="512"/>
      <c r="X332" s="512"/>
      <c r="Y332" s="512"/>
      <c r="Z332" s="512"/>
      <c r="AA332" s="512"/>
      <c r="AB332" s="512"/>
      <c r="AC332" s="512"/>
      <c r="AD332" s="512"/>
      <c r="AE332" s="512"/>
      <c r="AF332" s="511"/>
      <c r="AG332" s="511"/>
      <c r="AH332" s="511"/>
    </row>
    <row r="333" spans="2:35" ht="15" customHeight="1" x14ac:dyDescent="0.15">
      <c r="B333" s="875"/>
      <c r="C333" s="876"/>
      <c r="D333" s="876"/>
      <c r="E333" s="863"/>
      <c r="F333" s="863"/>
      <c r="G333" s="863"/>
      <c r="H333" s="863"/>
      <c r="I333" s="863"/>
      <c r="J333" s="863"/>
      <c r="K333" s="863"/>
      <c r="L333" s="863"/>
      <c r="M333" s="863"/>
      <c r="N333" s="863"/>
      <c r="O333" s="863"/>
      <c r="P333" s="863"/>
      <c r="Q333" s="822" t="s">
        <v>3879</v>
      </c>
      <c r="R333" s="822"/>
      <c r="S333" s="822"/>
      <c r="T333" s="863"/>
      <c r="U333" s="863"/>
      <c r="V333" s="863"/>
      <c r="W333" s="863"/>
      <c r="X333" s="863"/>
      <c r="Y333" s="863"/>
      <c r="Z333" s="863"/>
      <c r="AA333" s="863"/>
      <c r="AB333" s="863"/>
      <c r="AC333" s="863"/>
      <c r="AD333" s="863"/>
      <c r="AE333" s="863"/>
      <c r="AF333" s="822" t="s">
        <v>3879</v>
      </c>
      <c r="AG333" s="822"/>
      <c r="AH333" s="830"/>
      <c r="AI333" s="505" t="s">
        <v>3940</v>
      </c>
    </row>
    <row r="335" spans="2:35" ht="15" customHeight="1" x14ac:dyDescent="0.15">
      <c r="B335" s="860" t="s">
        <v>3939</v>
      </c>
      <c r="C335" s="866"/>
      <c r="D335" s="866"/>
      <c r="E335" s="866" t="s">
        <v>3938</v>
      </c>
      <c r="F335" s="866"/>
      <c r="G335" s="866"/>
      <c r="H335" s="866"/>
      <c r="I335" s="866" t="s">
        <v>3937</v>
      </c>
      <c r="J335" s="866"/>
      <c r="K335" s="866"/>
      <c r="L335" s="866"/>
      <c r="M335" s="866" t="s">
        <v>3881</v>
      </c>
      <c r="N335" s="866"/>
      <c r="O335" s="866" t="s">
        <v>3936</v>
      </c>
      <c r="P335" s="866"/>
      <c r="Q335" s="866"/>
      <c r="R335" s="866"/>
      <c r="S335" s="866" t="s">
        <v>3935</v>
      </c>
      <c r="T335" s="866"/>
      <c r="U335" s="866"/>
      <c r="V335" s="866"/>
      <c r="W335" s="866" t="s">
        <v>3881</v>
      </c>
      <c r="X335" s="866"/>
      <c r="Y335" s="866" t="s">
        <v>3934</v>
      </c>
      <c r="Z335" s="866"/>
      <c r="AA335" s="866"/>
      <c r="AB335" s="866"/>
      <c r="AC335" s="866" t="s">
        <v>3933</v>
      </c>
      <c r="AD335" s="866"/>
      <c r="AE335" s="866"/>
      <c r="AF335" s="866"/>
      <c r="AG335" s="866" t="s">
        <v>3881</v>
      </c>
      <c r="AH335" s="858"/>
      <c r="AI335" s="505" t="s">
        <v>3932</v>
      </c>
    </row>
    <row r="337" spans="1:35" ht="15" customHeight="1" x14ac:dyDescent="0.15">
      <c r="B337" s="834"/>
      <c r="C337" s="834"/>
      <c r="D337" s="834"/>
      <c r="E337" s="861"/>
      <c r="F337" s="861"/>
      <c r="G337" s="861"/>
      <c r="H337" s="862"/>
      <c r="I337" s="861"/>
      <c r="J337" s="861"/>
      <c r="K337" s="861"/>
      <c r="L337" s="862"/>
      <c r="M337" s="864" t="s">
        <v>3879</v>
      </c>
      <c r="N337" s="865"/>
      <c r="O337" s="861"/>
      <c r="P337" s="861"/>
      <c r="Q337" s="861"/>
      <c r="R337" s="862"/>
      <c r="S337" s="861"/>
      <c r="T337" s="861"/>
      <c r="U337" s="861"/>
      <c r="V337" s="862"/>
      <c r="W337" s="864" t="s">
        <v>3879</v>
      </c>
      <c r="X337" s="865"/>
      <c r="Y337" s="861"/>
      <c r="Z337" s="861"/>
      <c r="AA337" s="861"/>
      <c r="AB337" s="862"/>
      <c r="AC337" s="861"/>
      <c r="AD337" s="861"/>
      <c r="AE337" s="861"/>
      <c r="AF337" s="862"/>
      <c r="AG337" s="848" t="s">
        <v>3879</v>
      </c>
      <c r="AH337" s="849"/>
      <c r="AI337" s="505" t="s">
        <v>3931</v>
      </c>
    </row>
    <row r="339" spans="1:35" ht="15" customHeight="1" x14ac:dyDescent="0.15">
      <c r="B339" s="875"/>
      <c r="C339" s="876"/>
      <c r="D339" s="876"/>
      <c r="E339" s="863"/>
      <c r="F339" s="863"/>
      <c r="G339" s="863"/>
      <c r="H339" s="863"/>
      <c r="I339" s="863"/>
      <c r="J339" s="863"/>
      <c r="K339" s="863"/>
      <c r="L339" s="863"/>
      <c r="M339" s="877" t="s">
        <v>3879</v>
      </c>
      <c r="N339" s="877"/>
      <c r="O339" s="863"/>
      <c r="P339" s="863"/>
      <c r="Q339" s="863"/>
      <c r="R339" s="863"/>
      <c r="S339" s="863"/>
      <c r="T339" s="863"/>
      <c r="U339" s="863"/>
      <c r="V339" s="863"/>
      <c r="W339" s="877" t="s">
        <v>3879</v>
      </c>
      <c r="X339" s="877"/>
      <c r="Y339" s="863"/>
      <c r="Z339" s="863"/>
      <c r="AA339" s="863"/>
      <c r="AB339" s="863"/>
      <c r="AC339" s="863"/>
      <c r="AD339" s="863"/>
      <c r="AE339" s="863"/>
      <c r="AF339" s="863"/>
      <c r="AG339" s="822" t="s">
        <v>3879</v>
      </c>
      <c r="AH339" s="830"/>
      <c r="AI339" s="505" t="s">
        <v>3930</v>
      </c>
    </row>
    <row r="341" spans="1:35" ht="15" customHeight="1" x14ac:dyDescent="0.15">
      <c r="A341" s="510" t="s">
        <v>3929</v>
      </c>
      <c r="B341" s="506"/>
      <c r="C341" s="506"/>
      <c r="D341" s="506"/>
      <c r="E341" s="506"/>
      <c r="F341" s="506"/>
      <c r="G341" s="506"/>
      <c r="H341" s="506"/>
      <c r="I341" s="506"/>
      <c r="J341" s="506"/>
      <c r="K341" s="506"/>
      <c r="L341" s="506"/>
      <c r="M341" s="506"/>
      <c r="N341" s="506"/>
      <c r="O341" s="506"/>
      <c r="P341" s="506"/>
      <c r="Q341" s="506"/>
      <c r="R341" s="506"/>
      <c r="S341" s="506"/>
      <c r="T341" s="506"/>
      <c r="U341" s="506"/>
      <c r="V341" s="506"/>
      <c r="W341" s="506"/>
      <c r="X341" s="506"/>
      <c r="Y341" s="506"/>
      <c r="Z341" s="506"/>
      <c r="AA341" s="506"/>
      <c r="AB341" s="506"/>
      <c r="AC341" s="506"/>
      <c r="AD341" s="506"/>
      <c r="AE341" s="506"/>
      <c r="AF341" s="506"/>
      <c r="AG341" s="506"/>
      <c r="AH341" s="506"/>
    </row>
    <row r="343" spans="1:35" ht="15" customHeight="1" x14ac:dyDescent="0.15">
      <c r="B343" s="860" t="s">
        <v>3889</v>
      </c>
      <c r="C343" s="866"/>
      <c r="D343" s="866"/>
      <c r="E343" s="866"/>
      <c r="F343" s="866"/>
      <c r="G343" s="879" t="s">
        <v>3928</v>
      </c>
      <c r="H343" s="892"/>
      <c r="I343" s="892"/>
      <c r="J343" s="879" t="s">
        <v>3927</v>
      </c>
      <c r="K343" s="879"/>
      <c r="L343" s="879"/>
      <c r="M343" s="879" t="s">
        <v>3926</v>
      </c>
      <c r="N343" s="879"/>
      <c r="O343" s="879"/>
      <c r="P343" s="879" t="s">
        <v>3925</v>
      </c>
      <c r="Q343" s="879"/>
      <c r="R343" s="879"/>
      <c r="S343" s="879" t="s">
        <v>3924</v>
      </c>
      <c r="T343" s="879"/>
      <c r="U343" s="879"/>
      <c r="V343" s="879" t="s">
        <v>3923</v>
      </c>
      <c r="W343" s="879"/>
      <c r="X343" s="879"/>
      <c r="Y343" s="866" t="s">
        <v>3922</v>
      </c>
      <c r="Z343" s="866"/>
      <c r="AA343" s="866"/>
      <c r="AB343" s="866" t="s">
        <v>3921</v>
      </c>
      <c r="AC343" s="866"/>
      <c r="AD343" s="866"/>
      <c r="AE343" s="866" t="s">
        <v>3881</v>
      </c>
      <c r="AF343" s="866"/>
      <c r="AG343" s="866"/>
      <c r="AH343" s="858"/>
      <c r="AI343" s="505" t="s">
        <v>3920</v>
      </c>
    </row>
    <row r="344" spans="1:35" ht="15" customHeight="1" x14ac:dyDescent="0.15">
      <c r="B344" s="891"/>
      <c r="C344" s="882"/>
      <c r="D344" s="882"/>
      <c r="E344" s="882"/>
      <c r="F344" s="882"/>
      <c r="G344" s="885" t="s">
        <v>3919</v>
      </c>
      <c r="H344" s="885"/>
      <c r="I344" s="885"/>
      <c r="J344" s="885" t="s">
        <v>3919</v>
      </c>
      <c r="K344" s="885"/>
      <c r="L344" s="885"/>
      <c r="M344" s="885" t="s">
        <v>3918</v>
      </c>
      <c r="N344" s="885"/>
      <c r="O344" s="885"/>
      <c r="P344" s="885" t="s">
        <v>3917</v>
      </c>
      <c r="Q344" s="885"/>
      <c r="R344" s="885"/>
      <c r="S344" s="885" t="s">
        <v>3917</v>
      </c>
      <c r="T344" s="885"/>
      <c r="U344" s="885"/>
      <c r="V344" s="885" t="s">
        <v>3917</v>
      </c>
      <c r="W344" s="885"/>
      <c r="X344" s="885"/>
      <c r="Y344" s="882"/>
      <c r="Z344" s="882"/>
      <c r="AA344" s="882"/>
      <c r="AB344" s="882"/>
      <c r="AC344" s="882"/>
      <c r="AD344" s="882"/>
      <c r="AE344" s="872"/>
      <c r="AF344" s="872"/>
      <c r="AG344" s="872"/>
      <c r="AH344" s="827"/>
      <c r="AI344" s="505"/>
    </row>
    <row r="346" spans="1:35" ht="15" customHeight="1" x14ac:dyDescent="0.15">
      <c r="B346" s="831"/>
      <c r="C346" s="832"/>
      <c r="D346" s="832"/>
      <c r="E346" s="832"/>
      <c r="F346" s="832"/>
      <c r="G346" s="823"/>
      <c r="H346" s="823"/>
      <c r="I346" s="883"/>
      <c r="J346" s="823"/>
      <c r="K346" s="823"/>
      <c r="L346" s="883"/>
      <c r="M346" s="823"/>
      <c r="N346" s="823"/>
      <c r="O346" s="883"/>
      <c r="P346" s="823"/>
      <c r="Q346" s="823"/>
      <c r="R346" s="883"/>
      <c r="S346" s="823"/>
      <c r="T346" s="823"/>
      <c r="U346" s="883"/>
      <c r="V346" s="823"/>
      <c r="W346" s="823"/>
      <c r="X346" s="883"/>
      <c r="Y346" s="884"/>
      <c r="Z346" s="884"/>
      <c r="AA346" s="884"/>
      <c r="AB346" s="867">
        <v>1</v>
      </c>
      <c r="AC346" s="867"/>
      <c r="AD346" s="867"/>
      <c r="AE346" s="824" t="s">
        <v>3879</v>
      </c>
      <c r="AF346" s="824"/>
      <c r="AG346" s="824"/>
      <c r="AH346" s="848"/>
      <c r="AI346" s="505" t="s">
        <v>3916</v>
      </c>
    </row>
    <row r="348" spans="1:35" ht="15" customHeight="1" x14ac:dyDescent="0.15">
      <c r="B348" s="871"/>
      <c r="C348" s="873"/>
      <c r="D348" s="873"/>
      <c r="E348" s="873"/>
      <c r="F348" s="873"/>
      <c r="G348" s="821"/>
      <c r="H348" s="821"/>
      <c r="I348" s="880"/>
      <c r="J348" s="821"/>
      <c r="K348" s="821"/>
      <c r="L348" s="880"/>
      <c r="M348" s="821"/>
      <c r="N348" s="821"/>
      <c r="O348" s="880"/>
      <c r="P348" s="821"/>
      <c r="Q348" s="821"/>
      <c r="R348" s="880"/>
      <c r="S348" s="821"/>
      <c r="T348" s="821"/>
      <c r="U348" s="880"/>
      <c r="V348" s="821"/>
      <c r="W348" s="821"/>
      <c r="X348" s="880"/>
      <c r="Y348" s="881"/>
      <c r="Z348" s="881"/>
      <c r="AA348" s="881"/>
      <c r="AB348" s="863">
        <v>1</v>
      </c>
      <c r="AC348" s="863"/>
      <c r="AD348" s="863"/>
      <c r="AE348" s="822" t="s">
        <v>3879</v>
      </c>
      <c r="AF348" s="822"/>
      <c r="AG348" s="822"/>
      <c r="AH348" s="830"/>
      <c r="AI348" s="505" t="s">
        <v>3915</v>
      </c>
    </row>
    <row r="350" spans="1:35" ht="15" customHeight="1" x14ac:dyDescent="0.15">
      <c r="A350" s="510" t="s">
        <v>3914</v>
      </c>
      <c r="B350" s="506"/>
      <c r="C350" s="506"/>
      <c r="D350" s="506"/>
      <c r="E350" s="506"/>
      <c r="F350" s="506"/>
      <c r="G350" s="506"/>
      <c r="H350" s="506"/>
      <c r="I350" s="506"/>
      <c r="J350" s="506"/>
      <c r="K350" s="506"/>
      <c r="L350" s="506"/>
      <c r="M350" s="506"/>
      <c r="N350" s="506"/>
      <c r="O350" s="506"/>
      <c r="P350" s="506"/>
      <c r="Q350" s="506"/>
      <c r="R350" s="506"/>
      <c r="S350" s="506"/>
      <c r="T350" s="506"/>
      <c r="U350" s="506"/>
      <c r="V350" s="506"/>
      <c r="W350" s="506"/>
      <c r="X350" s="506"/>
      <c r="Y350" s="506"/>
      <c r="Z350" s="506"/>
      <c r="AA350" s="506"/>
      <c r="AB350" s="506"/>
      <c r="AC350" s="506"/>
      <c r="AD350" s="506"/>
      <c r="AE350" s="506"/>
      <c r="AF350" s="506"/>
      <c r="AG350" s="506"/>
      <c r="AH350" s="506"/>
    </row>
    <row r="352" spans="1:35" ht="15" customHeight="1" x14ac:dyDescent="0.15">
      <c r="B352" s="860" t="s">
        <v>3889</v>
      </c>
      <c r="C352" s="866"/>
      <c r="D352" s="866"/>
      <c r="E352" s="866"/>
      <c r="F352" s="866"/>
      <c r="G352" s="858" t="s">
        <v>3913</v>
      </c>
      <c r="H352" s="859"/>
      <c r="I352" s="859"/>
      <c r="J352" s="859"/>
      <c r="K352" s="859"/>
      <c r="L352" s="859"/>
      <c r="M352" s="859"/>
      <c r="N352" s="859"/>
      <c r="O352" s="859"/>
      <c r="P352" s="860"/>
      <c r="Q352" s="858" t="s">
        <v>3912</v>
      </c>
      <c r="R352" s="859"/>
      <c r="S352" s="859"/>
      <c r="T352" s="859"/>
      <c r="U352" s="859"/>
      <c r="V352" s="859"/>
      <c r="W352" s="859"/>
      <c r="X352" s="859"/>
      <c r="Y352" s="859"/>
      <c r="Z352" s="859"/>
      <c r="AA352" s="860"/>
      <c r="AB352" s="866" t="s">
        <v>3881</v>
      </c>
      <c r="AC352" s="866"/>
      <c r="AD352" s="866"/>
      <c r="AE352" s="866"/>
      <c r="AF352" s="866"/>
      <c r="AG352" s="866"/>
      <c r="AH352" s="858"/>
      <c r="AI352" s="505" t="s">
        <v>3911</v>
      </c>
    </row>
    <row r="354" spans="1:35" ht="15" customHeight="1" x14ac:dyDescent="0.15">
      <c r="B354" s="831"/>
      <c r="C354" s="832"/>
      <c r="D354" s="832"/>
      <c r="E354" s="832"/>
      <c r="F354" s="832"/>
      <c r="G354" s="851"/>
      <c r="H354" s="852"/>
      <c r="I354" s="852"/>
      <c r="J354" s="852"/>
      <c r="K354" s="852"/>
      <c r="L354" s="852"/>
      <c r="M354" s="852"/>
      <c r="N354" s="852"/>
      <c r="O354" s="852"/>
      <c r="P354" s="852"/>
      <c r="Q354" s="852"/>
      <c r="R354" s="852"/>
      <c r="S354" s="852"/>
      <c r="T354" s="852"/>
      <c r="U354" s="852"/>
      <c r="V354" s="852"/>
      <c r="W354" s="852"/>
      <c r="X354" s="852"/>
      <c r="Y354" s="852"/>
      <c r="Z354" s="852"/>
      <c r="AA354" s="853"/>
      <c r="AB354" s="824" t="s">
        <v>3879</v>
      </c>
      <c r="AC354" s="824"/>
      <c r="AD354" s="824"/>
      <c r="AE354" s="824"/>
      <c r="AF354" s="824"/>
      <c r="AG354" s="824"/>
      <c r="AH354" s="848"/>
      <c r="AI354" s="505" t="s">
        <v>3910</v>
      </c>
    </row>
    <row r="356" spans="1:35" ht="15" customHeight="1" x14ac:dyDescent="0.15">
      <c r="B356" s="871"/>
      <c r="C356" s="873"/>
      <c r="D356" s="873"/>
      <c r="E356" s="873"/>
      <c r="F356" s="873"/>
      <c r="G356" s="845"/>
      <c r="H356" s="846"/>
      <c r="I356" s="846"/>
      <c r="J356" s="846"/>
      <c r="K356" s="846"/>
      <c r="L356" s="846"/>
      <c r="M356" s="846"/>
      <c r="N356" s="846"/>
      <c r="O356" s="846"/>
      <c r="P356" s="846"/>
      <c r="Q356" s="846"/>
      <c r="R356" s="846"/>
      <c r="S356" s="846"/>
      <c r="T356" s="846"/>
      <c r="U356" s="846"/>
      <c r="V356" s="846"/>
      <c r="W356" s="846"/>
      <c r="X356" s="846"/>
      <c r="Y356" s="846"/>
      <c r="Z356" s="846"/>
      <c r="AA356" s="847"/>
      <c r="AB356" s="822" t="s">
        <v>3879</v>
      </c>
      <c r="AC356" s="822"/>
      <c r="AD356" s="822"/>
      <c r="AE356" s="822"/>
      <c r="AF356" s="822"/>
      <c r="AG356" s="822"/>
      <c r="AH356" s="830"/>
      <c r="AI356" s="505" t="s">
        <v>3909</v>
      </c>
    </row>
    <row r="358" spans="1:35" ht="15" customHeight="1" x14ac:dyDescent="0.15">
      <c r="B358" s="860" t="s">
        <v>3889</v>
      </c>
      <c r="C358" s="890"/>
      <c r="D358" s="890"/>
      <c r="E358" s="890"/>
      <c r="F358" s="890"/>
      <c r="G358" s="858" t="s">
        <v>3908</v>
      </c>
      <c r="H358" s="859"/>
      <c r="I358" s="859"/>
      <c r="J358" s="859"/>
      <c r="K358" s="859"/>
      <c r="L358" s="859"/>
      <c r="M358" s="859"/>
      <c r="N358" s="859"/>
      <c r="O358" s="859"/>
      <c r="P358" s="859"/>
      <c r="Q358" s="859"/>
      <c r="R358" s="859"/>
      <c r="S358" s="859"/>
      <c r="T358" s="860"/>
      <c r="U358" s="858" t="s">
        <v>3907</v>
      </c>
      <c r="V358" s="859"/>
      <c r="W358" s="859"/>
      <c r="X358" s="859"/>
      <c r="Y358" s="859"/>
      <c r="Z358" s="859"/>
      <c r="AA358" s="859"/>
      <c r="AB358" s="859"/>
      <c r="AC358" s="859"/>
      <c r="AD358" s="859"/>
      <c r="AE358" s="859"/>
      <c r="AF358" s="859"/>
      <c r="AG358" s="859"/>
      <c r="AH358" s="859"/>
      <c r="AI358" s="505" t="s">
        <v>3906</v>
      </c>
    </row>
    <row r="359" spans="1:35" ht="15" customHeight="1" x14ac:dyDescent="0.15">
      <c r="B359" s="891"/>
      <c r="C359" s="882"/>
      <c r="D359" s="882"/>
      <c r="E359" s="882"/>
      <c r="F359" s="882"/>
      <c r="G359" s="872" t="s">
        <v>3899</v>
      </c>
      <c r="H359" s="872"/>
      <c r="I359" s="872"/>
      <c r="J359" s="872"/>
      <c r="K359" s="872"/>
      <c r="L359" s="872" t="s">
        <v>3898</v>
      </c>
      <c r="M359" s="872"/>
      <c r="N359" s="872"/>
      <c r="O359" s="872"/>
      <c r="P359" s="872"/>
      <c r="Q359" s="872" t="s">
        <v>3881</v>
      </c>
      <c r="R359" s="872"/>
      <c r="S359" s="872"/>
      <c r="T359" s="872"/>
      <c r="U359" s="872" t="s">
        <v>3899</v>
      </c>
      <c r="V359" s="872"/>
      <c r="W359" s="872"/>
      <c r="X359" s="872"/>
      <c r="Y359" s="872"/>
      <c r="Z359" s="872" t="s">
        <v>3898</v>
      </c>
      <c r="AA359" s="872"/>
      <c r="AB359" s="872"/>
      <c r="AC359" s="872"/>
      <c r="AD359" s="872"/>
      <c r="AE359" s="872" t="s">
        <v>3881</v>
      </c>
      <c r="AF359" s="872"/>
      <c r="AG359" s="872"/>
      <c r="AH359" s="827"/>
      <c r="AI359" s="505"/>
    </row>
    <row r="361" spans="1:35" ht="15" customHeight="1" x14ac:dyDescent="0.15">
      <c r="B361" s="831"/>
      <c r="C361" s="832"/>
      <c r="D361" s="832"/>
      <c r="E361" s="832"/>
      <c r="F361" s="832"/>
      <c r="G361" s="823"/>
      <c r="H361" s="823"/>
      <c r="I361" s="823"/>
      <c r="J361" s="823"/>
      <c r="K361" s="823"/>
      <c r="L361" s="823"/>
      <c r="M361" s="823"/>
      <c r="N361" s="823"/>
      <c r="O361" s="823"/>
      <c r="P361" s="823"/>
      <c r="Q361" s="824" t="s">
        <v>3879</v>
      </c>
      <c r="R361" s="824"/>
      <c r="S361" s="824"/>
      <c r="T361" s="824"/>
      <c r="U361" s="823"/>
      <c r="V361" s="823"/>
      <c r="W361" s="823"/>
      <c r="X361" s="823"/>
      <c r="Y361" s="823"/>
      <c r="Z361" s="823"/>
      <c r="AA361" s="823"/>
      <c r="AB361" s="823"/>
      <c r="AC361" s="823"/>
      <c r="AD361" s="823"/>
      <c r="AE361" s="824" t="s">
        <v>3879</v>
      </c>
      <c r="AF361" s="824"/>
      <c r="AG361" s="824"/>
      <c r="AH361" s="848"/>
      <c r="AI361" s="505" t="s">
        <v>3905</v>
      </c>
    </row>
    <row r="363" spans="1:35" ht="15" customHeight="1" x14ac:dyDescent="0.15">
      <c r="B363" s="871"/>
      <c r="C363" s="873"/>
      <c r="D363" s="873"/>
      <c r="E363" s="873"/>
      <c r="F363" s="873"/>
      <c r="G363" s="821"/>
      <c r="H363" s="821"/>
      <c r="I363" s="821"/>
      <c r="J363" s="821"/>
      <c r="K363" s="821"/>
      <c r="L363" s="821"/>
      <c r="M363" s="821"/>
      <c r="N363" s="821"/>
      <c r="O363" s="821"/>
      <c r="P363" s="821"/>
      <c r="Q363" s="822" t="s">
        <v>3879</v>
      </c>
      <c r="R363" s="822"/>
      <c r="S363" s="822"/>
      <c r="T363" s="822"/>
      <c r="U363" s="821"/>
      <c r="V363" s="821"/>
      <c r="W363" s="821"/>
      <c r="X363" s="821"/>
      <c r="Y363" s="821"/>
      <c r="Z363" s="821"/>
      <c r="AA363" s="821"/>
      <c r="AB363" s="821"/>
      <c r="AC363" s="821"/>
      <c r="AD363" s="821"/>
      <c r="AE363" s="822" t="s">
        <v>3879</v>
      </c>
      <c r="AF363" s="822"/>
      <c r="AG363" s="822"/>
      <c r="AH363" s="830"/>
      <c r="AI363" s="505" t="s">
        <v>3904</v>
      </c>
    </row>
    <row r="364" spans="1:35" ht="15" customHeight="1" x14ac:dyDescent="0.15">
      <c r="B364" s="509"/>
      <c r="C364" s="509"/>
      <c r="D364" s="509"/>
      <c r="E364" s="509"/>
      <c r="F364" s="509"/>
      <c r="G364" s="508"/>
      <c r="H364" s="508"/>
      <c r="I364" s="508"/>
      <c r="J364" s="508"/>
      <c r="K364" s="508"/>
      <c r="L364" s="508"/>
      <c r="M364" s="508"/>
      <c r="N364" s="508"/>
      <c r="O364" s="508"/>
      <c r="P364" s="508"/>
      <c r="Q364" s="507"/>
      <c r="R364" s="507"/>
      <c r="S364" s="507"/>
      <c r="T364" s="507"/>
      <c r="U364" s="508"/>
      <c r="V364" s="508"/>
      <c r="W364" s="508"/>
      <c r="X364" s="508"/>
      <c r="Y364" s="508"/>
      <c r="Z364" s="508"/>
      <c r="AA364" s="508"/>
      <c r="AB364" s="508"/>
      <c r="AC364" s="508"/>
      <c r="AD364" s="508"/>
      <c r="AE364" s="507"/>
      <c r="AF364" s="507"/>
      <c r="AG364" s="507"/>
      <c r="AH364" s="507"/>
    </row>
    <row r="365" spans="1:35" ht="15" customHeight="1" x14ac:dyDescent="0.15">
      <c r="B365" s="860" t="s">
        <v>3903</v>
      </c>
      <c r="C365" s="890"/>
      <c r="D365" s="890"/>
      <c r="E365" s="890"/>
      <c r="F365" s="890"/>
      <c r="G365" s="858" t="s">
        <v>3902</v>
      </c>
      <c r="H365" s="859"/>
      <c r="I365" s="859"/>
      <c r="J365" s="859"/>
      <c r="K365" s="859"/>
      <c r="L365" s="859"/>
      <c r="M365" s="859"/>
      <c r="N365" s="859"/>
      <c r="O365" s="859"/>
      <c r="P365" s="859"/>
      <c r="Q365" s="859"/>
      <c r="R365" s="859"/>
      <c r="S365" s="859"/>
      <c r="T365" s="860"/>
      <c r="U365" s="858" t="s">
        <v>3901</v>
      </c>
      <c r="V365" s="859"/>
      <c r="W365" s="859"/>
      <c r="X365" s="859"/>
      <c r="Y365" s="859"/>
      <c r="Z365" s="859"/>
      <c r="AA365" s="859"/>
      <c r="AB365" s="859"/>
      <c r="AC365" s="859"/>
      <c r="AD365" s="859"/>
      <c r="AE365" s="859"/>
      <c r="AF365" s="859"/>
      <c r="AG365" s="859"/>
      <c r="AH365" s="859"/>
      <c r="AI365" s="505" t="s">
        <v>3900</v>
      </c>
    </row>
    <row r="366" spans="1:35" ht="15" customHeight="1" x14ac:dyDescent="0.15">
      <c r="B366" s="891"/>
      <c r="C366" s="882"/>
      <c r="D366" s="882"/>
      <c r="E366" s="882"/>
      <c r="F366" s="882"/>
      <c r="G366" s="872" t="s">
        <v>3899</v>
      </c>
      <c r="H366" s="872"/>
      <c r="I366" s="872"/>
      <c r="J366" s="872"/>
      <c r="K366" s="872"/>
      <c r="L366" s="872" t="s">
        <v>3898</v>
      </c>
      <c r="M366" s="872"/>
      <c r="N366" s="872"/>
      <c r="O366" s="872"/>
      <c r="P366" s="872"/>
      <c r="Q366" s="872" t="s">
        <v>3881</v>
      </c>
      <c r="R366" s="872"/>
      <c r="S366" s="872"/>
      <c r="T366" s="872"/>
      <c r="U366" s="872" t="s">
        <v>3899</v>
      </c>
      <c r="V366" s="872"/>
      <c r="W366" s="872"/>
      <c r="X366" s="872"/>
      <c r="Y366" s="872"/>
      <c r="Z366" s="872" t="s">
        <v>3898</v>
      </c>
      <c r="AA366" s="872"/>
      <c r="AB366" s="872"/>
      <c r="AC366" s="872"/>
      <c r="AD366" s="872"/>
      <c r="AE366" s="872" t="s">
        <v>3881</v>
      </c>
      <c r="AF366" s="872"/>
      <c r="AG366" s="872"/>
      <c r="AH366" s="827"/>
      <c r="AI366" s="505"/>
    </row>
    <row r="368" spans="1:35" ht="15" customHeight="1" x14ac:dyDescent="0.15">
      <c r="A368" s="506" t="s">
        <v>3897</v>
      </c>
      <c r="B368" s="506"/>
      <c r="C368" s="506"/>
      <c r="D368" s="506"/>
      <c r="E368" s="506"/>
      <c r="F368" s="506"/>
      <c r="G368" s="506"/>
      <c r="H368" s="506"/>
      <c r="I368" s="506"/>
      <c r="J368" s="506"/>
      <c r="K368" s="506"/>
      <c r="L368" s="506"/>
      <c r="M368" s="506"/>
      <c r="N368" s="506"/>
      <c r="O368" s="506"/>
      <c r="P368" s="506"/>
      <c r="Q368" s="506"/>
      <c r="R368" s="506"/>
      <c r="S368" s="506"/>
      <c r="T368" s="506"/>
      <c r="U368" s="506"/>
      <c r="V368" s="506"/>
      <c r="W368" s="506"/>
      <c r="X368" s="506"/>
      <c r="Y368" s="506"/>
      <c r="Z368" s="506"/>
      <c r="AA368" s="506"/>
      <c r="AB368" s="506"/>
      <c r="AC368" s="506"/>
      <c r="AD368" s="506"/>
      <c r="AE368" s="506"/>
      <c r="AF368" s="506"/>
      <c r="AG368" s="506"/>
      <c r="AH368" s="506"/>
    </row>
    <row r="369" spans="1:35" ht="15" customHeight="1" x14ac:dyDescent="0.15">
      <c r="A369" s="504">
        <v>0</v>
      </c>
      <c r="B369" s="504">
        <v>1</v>
      </c>
      <c r="C369" s="504">
        <v>2</v>
      </c>
      <c r="D369" s="504">
        <v>3</v>
      </c>
      <c r="E369" s="504">
        <v>4</v>
      </c>
      <c r="F369" s="504">
        <v>5</v>
      </c>
      <c r="G369" s="504">
        <v>6</v>
      </c>
      <c r="H369" s="504">
        <v>7</v>
      </c>
      <c r="I369" s="504">
        <v>8</v>
      </c>
      <c r="J369" s="504">
        <v>9</v>
      </c>
      <c r="K369" s="504">
        <v>10</v>
      </c>
      <c r="L369" s="504">
        <v>11</v>
      </c>
      <c r="M369" s="504">
        <v>12</v>
      </c>
      <c r="N369" s="504">
        <v>13</v>
      </c>
      <c r="O369" s="504">
        <v>14</v>
      </c>
      <c r="P369" s="504">
        <v>15</v>
      </c>
      <c r="Q369" s="504">
        <v>16</v>
      </c>
      <c r="R369" s="504">
        <v>17</v>
      </c>
      <c r="S369" s="504">
        <v>18</v>
      </c>
      <c r="T369" s="504">
        <v>19</v>
      </c>
      <c r="U369" s="504">
        <v>20</v>
      </c>
      <c r="V369" s="504">
        <v>21</v>
      </c>
      <c r="W369" s="504">
        <v>22</v>
      </c>
      <c r="X369" s="504">
        <v>23</v>
      </c>
      <c r="Y369" s="504">
        <v>24</v>
      </c>
      <c r="Z369" s="504">
        <v>25</v>
      </c>
      <c r="AA369" s="504">
        <v>26</v>
      </c>
      <c r="AB369" s="504">
        <v>27</v>
      </c>
      <c r="AC369" s="504">
        <v>28</v>
      </c>
      <c r="AD369" s="504">
        <v>29</v>
      </c>
      <c r="AE369" s="504">
        <v>30</v>
      </c>
      <c r="AF369" s="504">
        <v>31</v>
      </c>
      <c r="AG369" s="504">
        <v>32</v>
      </c>
      <c r="AH369" s="504">
        <v>33</v>
      </c>
    </row>
    <row r="370" spans="1:35" ht="15" customHeight="1" x14ac:dyDescent="0.15">
      <c r="B370" s="860" t="s">
        <v>3889</v>
      </c>
      <c r="C370" s="866"/>
      <c r="D370" s="866"/>
      <c r="E370" s="866"/>
      <c r="F370" s="866"/>
      <c r="G370" s="866" t="s">
        <v>3896</v>
      </c>
      <c r="H370" s="866"/>
      <c r="I370" s="866"/>
      <c r="J370" s="866"/>
      <c r="K370" s="866" t="s">
        <v>3895</v>
      </c>
      <c r="L370" s="866"/>
      <c r="M370" s="866"/>
      <c r="N370" s="866"/>
      <c r="O370" s="866" t="s">
        <v>3894</v>
      </c>
      <c r="P370" s="866"/>
      <c r="Q370" s="866"/>
      <c r="R370" s="866"/>
      <c r="S370" s="866"/>
      <c r="T370" s="866"/>
      <c r="U370" s="866"/>
      <c r="V370" s="866" t="s">
        <v>3893</v>
      </c>
      <c r="W370" s="866"/>
      <c r="X370" s="866"/>
      <c r="Y370" s="866"/>
      <c r="Z370" s="866"/>
      <c r="AA370" s="866"/>
      <c r="AB370" s="866"/>
      <c r="AC370" s="866" t="s">
        <v>3881</v>
      </c>
      <c r="AD370" s="866"/>
      <c r="AE370" s="866"/>
      <c r="AF370" s="866"/>
      <c r="AG370" s="866"/>
      <c r="AH370" s="858"/>
      <c r="AI370" s="505" t="s">
        <v>3892</v>
      </c>
    </row>
    <row r="372" spans="1:35" ht="15" customHeight="1" x14ac:dyDescent="0.15">
      <c r="B372" s="831"/>
      <c r="C372" s="832"/>
      <c r="D372" s="832"/>
      <c r="E372" s="832"/>
      <c r="F372" s="832"/>
      <c r="G372" s="832"/>
      <c r="H372" s="832"/>
      <c r="I372" s="832"/>
      <c r="J372" s="832"/>
      <c r="K372" s="832"/>
      <c r="L372" s="832"/>
      <c r="M372" s="832"/>
      <c r="N372" s="832"/>
      <c r="O372" s="823"/>
      <c r="P372" s="823"/>
      <c r="Q372" s="823"/>
      <c r="R372" s="823"/>
      <c r="S372" s="823"/>
      <c r="T372" s="823"/>
      <c r="U372" s="823"/>
      <c r="V372" s="823"/>
      <c r="W372" s="823"/>
      <c r="X372" s="823"/>
      <c r="Y372" s="823"/>
      <c r="Z372" s="823"/>
      <c r="AA372" s="823"/>
      <c r="AB372" s="823"/>
      <c r="AC372" s="824" t="s">
        <v>3879</v>
      </c>
      <c r="AD372" s="888"/>
      <c r="AE372" s="888"/>
      <c r="AF372" s="888"/>
      <c r="AG372" s="888"/>
      <c r="AH372" s="889"/>
      <c r="AI372" s="505" t="s">
        <v>3891</v>
      </c>
    </row>
    <row r="374" spans="1:35" ht="15" customHeight="1" x14ac:dyDescent="0.15">
      <c r="B374" s="871"/>
      <c r="C374" s="873"/>
      <c r="D374" s="873"/>
      <c r="E374" s="873"/>
      <c r="F374" s="873"/>
      <c r="G374" s="873"/>
      <c r="H374" s="873"/>
      <c r="I374" s="873"/>
      <c r="J374" s="873"/>
      <c r="K374" s="873"/>
      <c r="L374" s="873"/>
      <c r="M374" s="873"/>
      <c r="N374" s="873"/>
      <c r="O374" s="821"/>
      <c r="P374" s="821"/>
      <c r="Q374" s="821"/>
      <c r="R374" s="821"/>
      <c r="S374" s="821"/>
      <c r="T374" s="821"/>
      <c r="U374" s="821"/>
      <c r="V374" s="821"/>
      <c r="W374" s="821"/>
      <c r="X374" s="821"/>
      <c r="Y374" s="821"/>
      <c r="Z374" s="821"/>
      <c r="AA374" s="821"/>
      <c r="AB374" s="821"/>
      <c r="AC374" s="822" t="s">
        <v>3879</v>
      </c>
      <c r="AD374" s="886"/>
      <c r="AE374" s="886"/>
      <c r="AF374" s="886"/>
      <c r="AG374" s="886"/>
      <c r="AH374" s="887"/>
      <c r="AI374" s="505" t="s">
        <v>3890</v>
      </c>
    </row>
    <row r="376" spans="1:35" ht="15" customHeight="1" x14ac:dyDescent="0.15">
      <c r="B376" s="860" t="s">
        <v>3889</v>
      </c>
      <c r="C376" s="890"/>
      <c r="D376" s="890"/>
      <c r="E376" s="890"/>
      <c r="F376" s="890"/>
      <c r="G376" s="866" t="s">
        <v>3888</v>
      </c>
      <c r="H376" s="866"/>
      <c r="I376" s="866"/>
      <c r="J376" s="866"/>
      <c r="K376" s="866"/>
      <c r="L376" s="866"/>
      <c r="M376" s="866"/>
      <c r="N376" s="866"/>
      <c r="O376" s="866"/>
      <c r="P376" s="866"/>
      <c r="Q376" s="866"/>
      <c r="R376" s="866"/>
      <c r="S376" s="866"/>
      <c r="T376" s="866"/>
      <c r="U376" s="866" t="s">
        <v>3887</v>
      </c>
      <c r="V376" s="866"/>
      <c r="W376" s="866"/>
      <c r="X376" s="866"/>
      <c r="Y376" s="866"/>
      <c r="Z376" s="866"/>
      <c r="AA376" s="866"/>
      <c r="AB376" s="866"/>
      <c r="AC376" s="866"/>
      <c r="AD376" s="866"/>
      <c r="AE376" s="866"/>
      <c r="AF376" s="866"/>
      <c r="AG376" s="866"/>
      <c r="AH376" s="858"/>
      <c r="AI376" s="505" t="s">
        <v>3886</v>
      </c>
    </row>
    <row r="377" spans="1:35" ht="15" customHeight="1" x14ac:dyDescent="0.15">
      <c r="B377" s="891"/>
      <c r="C377" s="882"/>
      <c r="D377" s="882"/>
      <c r="E377" s="882"/>
      <c r="F377" s="882"/>
      <c r="G377" s="872" t="s">
        <v>3885</v>
      </c>
      <c r="H377" s="872"/>
      <c r="I377" s="872"/>
      <c r="J377" s="872"/>
      <c r="K377" s="872"/>
      <c r="L377" s="872" t="s">
        <v>3884</v>
      </c>
      <c r="M377" s="872"/>
      <c r="N377" s="872"/>
      <c r="O377" s="872"/>
      <c r="P377" s="872"/>
      <c r="Q377" s="872" t="s">
        <v>3881</v>
      </c>
      <c r="R377" s="872"/>
      <c r="S377" s="872"/>
      <c r="T377" s="872"/>
      <c r="U377" s="872" t="s">
        <v>3883</v>
      </c>
      <c r="V377" s="872"/>
      <c r="W377" s="872"/>
      <c r="X377" s="872"/>
      <c r="Y377" s="872"/>
      <c r="Z377" s="872" t="s">
        <v>3882</v>
      </c>
      <c r="AA377" s="872"/>
      <c r="AB377" s="872"/>
      <c r="AC377" s="872"/>
      <c r="AD377" s="872"/>
      <c r="AE377" s="872" t="s">
        <v>3881</v>
      </c>
      <c r="AF377" s="872"/>
      <c r="AG377" s="872"/>
      <c r="AH377" s="827"/>
      <c r="AI377" s="505"/>
    </row>
    <row r="379" spans="1:35" ht="15" customHeight="1" x14ac:dyDescent="0.15">
      <c r="B379" s="831"/>
      <c r="C379" s="832"/>
      <c r="D379" s="832"/>
      <c r="E379" s="832"/>
      <c r="F379" s="832"/>
      <c r="G379" s="823"/>
      <c r="H379" s="823"/>
      <c r="I379" s="823"/>
      <c r="J379" s="823"/>
      <c r="K379" s="823"/>
      <c r="L379" s="823"/>
      <c r="M379" s="823"/>
      <c r="N379" s="823"/>
      <c r="O379" s="823"/>
      <c r="P379" s="823"/>
      <c r="Q379" s="824" t="s">
        <v>3879</v>
      </c>
      <c r="R379" s="824"/>
      <c r="S379" s="824"/>
      <c r="T379" s="824"/>
      <c r="U379" s="823"/>
      <c r="V379" s="823"/>
      <c r="W379" s="823"/>
      <c r="X379" s="823"/>
      <c r="Y379" s="823"/>
      <c r="Z379" s="823"/>
      <c r="AA379" s="823"/>
      <c r="AB379" s="823"/>
      <c r="AC379" s="823"/>
      <c r="AD379" s="823"/>
      <c r="AE379" s="824" t="s">
        <v>3879</v>
      </c>
      <c r="AF379" s="824"/>
      <c r="AG379" s="824"/>
      <c r="AH379" s="848"/>
      <c r="AI379" s="505" t="s">
        <v>3880</v>
      </c>
    </row>
    <row r="381" spans="1:35" ht="15" customHeight="1" x14ac:dyDescent="0.15">
      <c r="B381" s="871"/>
      <c r="C381" s="873"/>
      <c r="D381" s="873"/>
      <c r="E381" s="873"/>
      <c r="F381" s="873"/>
      <c r="G381" s="821"/>
      <c r="H381" s="821"/>
      <c r="I381" s="821"/>
      <c r="J381" s="821"/>
      <c r="K381" s="821"/>
      <c r="L381" s="821"/>
      <c r="M381" s="821"/>
      <c r="N381" s="821"/>
      <c r="O381" s="821"/>
      <c r="P381" s="821"/>
      <c r="Q381" s="822" t="s">
        <v>3879</v>
      </c>
      <c r="R381" s="822"/>
      <c r="S381" s="822"/>
      <c r="T381" s="822"/>
      <c r="U381" s="821"/>
      <c r="V381" s="821"/>
      <c r="W381" s="821"/>
      <c r="X381" s="821"/>
      <c r="Y381" s="821"/>
      <c r="Z381" s="821"/>
      <c r="AA381" s="821"/>
      <c r="AB381" s="821"/>
      <c r="AC381" s="821"/>
      <c r="AD381" s="821"/>
      <c r="AE381" s="822" t="s">
        <v>3879</v>
      </c>
      <c r="AF381" s="822"/>
      <c r="AG381" s="822"/>
      <c r="AH381" s="830"/>
      <c r="AI381" s="505" t="s">
        <v>3878</v>
      </c>
    </row>
    <row r="383" spans="1:35" ht="15" customHeight="1" x14ac:dyDescent="0.15">
      <c r="B383" s="860" t="s">
        <v>3889</v>
      </c>
      <c r="C383" s="890"/>
      <c r="D383" s="890"/>
      <c r="E383" s="890"/>
      <c r="F383" s="890"/>
      <c r="G383" s="858" t="s">
        <v>3887</v>
      </c>
      <c r="H383" s="859"/>
      <c r="I383" s="859"/>
      <c r="J383" s="859"/>
      <c r="K383" s="859"/>
      <c r="L383" s="859"/>
      <c r="M383" s="859"/>
      <c r="N383" s="859"/>
      <c r="O383" s="859"/>
      <c r="P383" s="859"/>
      <c r="Q383" s="859"/>
      <c r="R383" s="859"/>
      <c r="S383" s="859"/>
      <c r="T383" s="859"/>
      <c r="U383" s="859"/>
      <c r="V383" s="859"/>
      <c r="W383" s="859"/>
      <c r="X383" s="859"/>
      <c r="Y383" s="859"/>
      <c r="Z383" s="859"/>
      <c r="AA383" s="859"/>
      <c r="AB383" s="859"/>
      <c r="AC383" s="859"/>
      <c r="AD383" s="859"/>
      <c r="AE383" s="859"/>
      <c r="AF383" s="859"/>
      <c r="AG383" s="859"/>
      <c r="AH383" s="859"/>
      <c r="AI383" s="505" t="s">
        <v>4516</v>
      </c>
    </row>
    <row r="384" spans="1:35" ht="15" customHeight="1" x14ac:dyDescent="0.15">
      <c r="B384" s="891"/>
      <c r="C384" s="882"/>
      <c r="D384" s="882"/>
      <c r="E384" s="882"/>
      <c r="F384" s="882"/>
      <c r="G384" s="827" t="s">
        <v>3883</v>
      </c>
      <c r="H384" s="828"/>
      <c r="I384" s="828"/>
      <c r="J384" s="828"/>
      <c r="K384" s="828"/>
      <c r="L384" s="828"/>
      <c r="M384" s="828"/>
      <c r="N384" s="828"/>
      <c r="O384" s="828"/>
      <c r="P384" s="828"/>
      <c r="Q384" s="828"/>
      <c r="R384" s="828"/>
      <c r="S384" s="828"/>
      <c r="T384" s="829"/>
      <c r="U384" s="827" t="s">
        <v>4519</v>
      </c>
      <c r="V384" s="828"/>
      <c r="W384" s="828"/>
      <c r="X384" s="828"/>
      <c r="Y384" s="828"/>
      <c r="Z384" s="828"/>
      <c r="AA384" s="828"/>
      <c r="AB384" s="828"/>
      <c r="AC384" s="828"/>
      <c r="AD384" s="829"/>
      <c r="AE384" s="872" t="s">
        <v>3881</v>
      </c>
      <c r="AF384" s="872"/>
      <c r="AG384" s="872"/>
      <c r="AH384" s="827"/>
      <c r="AI384" s="505"/>
    </row>
    <row r="386" spans="2:35" ht="15" customHeight="1" x14ac:dyDescent="0.15">
      <c r="B386" s="831"/>
      <c r="C386" s="832"/>
      <c r="D386" s="832"/>
      <c r="E386" s="832"/>
      <c r="F386" s="832"/>
      <c r="G386" s="851"/>
      <c r="H386" s="852"/>
      <c r="I386" s="852"/>
      <c r="J386" s="852"/>
      <c r="K386" s="852"/>
      <c r="L386" s="852"/>
      <c r="M386" s="852"/>
      <c r="N386" s="852"/>
      <c r="O386" s="852"/>
      <c r="P386" s="852"/>
      <c r="Q386" s="852"/>
      <c r="R386" s="852"/>
      <c r="S386" s="852"/>
      <c r="T386" s="853"/>
      <c r="U386" s="851"/>
      <c r="V386" s="852"/>
      <c r="W386" s="852"/>
      <c r="X386" s="852"/>
      <c r="Y386" s="852"/>
      <c r="Z386" s="852"/>
      <c r="AA386" s="852"/>
      <c r="AB386" s="852"/>
      <c r="AC386" s="852"/>
      <c r="AD386" s="853"/>
      <c r="AE386" s="824" t="s">
        <v>3879</v>
      </c>
      <c r="AF386" s="824"/>
      <c r="AG386" s="824"/>
      <c r="AH386" s="848"/>
      <c r="AI386" s="505" t="s">
        <v>4517</v>
      </c>
    </row>
    <row r="388" spans="2:35" ht="15" customHeight="1" x14ac:dyDescent="0.15">
      <c r="B388" s="871"/>
      <c r="C388" s="873"/>
      <c r="D388" s="873"/>
      <c r="E388" s="873"/>
      <c r="F388" s="873"/>
      <c r="G388" s="845"/>
      <c r="H388" s="846"/>
      <c r="I388" s="846"/>
      <c r="J388" s="846"/>
      <c r="K388" s="846"/>
      <c r="L388" s="846"/>
      <c r="M388" s="846"/>
      <c r="N388" s="846"/>
      <c r="O388" s="846"/>
      <c r="P388" s="846"/>
      <c r="Q388" s="846"/>
      <c r="R388" s="846"/>
      <c r="S388" s="846"/>
      <c r="T388" s="847"/>
      <c r="U388" s="845"/>
      <c r="V388" s="846"/>
      <c r="W388" s="846"/>
      <c r="X388" s="846"/>
      <c r="Y388" s="846"/>
      <c r="Z388" s="846"/>
      <c r="AA388" s="846"/>
      <c r="AB388" s="846"/>
      <c r="AC388" s="846"/>
      <c r="AD388" s="847"/>
      <c r="AE388" s="822" t="s">
        <v>3879</v>
      </c>
      <c r="AF388" s="822"/>
      <c r="AG388" s="822"/>
      <c r="AH388" s="830"/>
      <c r="AI388" s="505" t="s">
        <v>4518</v>
      </c>
    </row>
  </sheetData>
  <mergeCells count="969">
    <mergeCell ref="B386:F386"/>
    <mergeCell ref="AE386:AH386"/>
    <mergeCell ref="B388:F388"/>
    <mergeCell ref="AE388:AH388"/>
    <mergeCell ref="G386:T386"/>
    <mergeCell ref="U386:AD386"/>
    <mergeCell ref="G388:T388"/>
    <mergeCell ref="U388:AD388"/>
    <mergeCell ref="E2:K2"/>
    <mergeCell ref="B383:F384"/>
    <mergeCell ref="AE384:AH384"/>
    <mergeCell ref="G383:AH383"/>
    <mergeCell ref="G384:T384"/>
    <mergeCell ref="U384:AD384"/>
    <mergeCell ref="B268:F268"/>
    <mergeCell ref="H139:O140"/>
    <mergeCell ref="P139:S139"/>
    <mergeCell ref="T139:W139"/>
    <mergeCell ref="X139:AA139"/>
    <mergeCell ref="P140:S140"/>
    <mergeCell ref="T140:W140"/>
    <mergeCell ref="X140:AA140"/>
    <mergeCell ref="H141:O142"/>
    <mergeCell ref="H143:O144"/>
    <mergeCell ref="AB162:AH163"/>
    <mergeCell ref="AB165:AH166"/>
    <mergeCell ref="P166:S166"/>
    <mergeCell ref="T166:W166"/>
    <mergeCell ref="X166:AA166"/>
    <mergeCell ref="B266:F266"/>
    <mergeCell ref="G266:P266"/>
    <mergeCell ref="Q266:Z266"/>
    <mergeCell ref="AA266:AH266"/>
    <mergeCell ref="B263:F264"/>
    <mergeCell ref="X178:AA178"/>
    <mergeCell ref="AB168:AH169"/>
    <mergeCell ref="P169:S169"/>
    <mergeCell ref="T169:W169"/>
    <mergeCell ref="X169:AA169"/>
    <mergeCell ref="AB171:AH174"/>
    <mergeCell ref="P174:S174"/>
    <mergeCell ref="T174:W174"/>
    <mergeCell ref="X174:AA174"/>
    <mergeCell ref="P171:S171"/>
    <mergeCell ref="P173:S173"/>
    <mergeCell ref="T173:W173"/>
    <mergeCell ref="X173:AA173"/>
    <mergeCell ref="P168:S168"/>
    <mergeCell ref="B270:F271"/>
    <mergeCell ref="G270:T270"/>
    <mergeCell ref="U270:AH270"/>
    <mergeCell ref="H176:O177"/>
    <mergeCell ref="P176:S176"/>
    <mergeCell ref="T176:W176"/>
    <mergeCell ref="X176:AA176"/>
    <mergeCell ref="T171:W171"/>
    <mergeCell ref="X171:AA171"/>
    <mergeCell ref="P172:S172"/>
    <mergeCell ref="T172:W172"/>
    <mergeCell ref="X172:AA172"/>
    <mergeCell ref="H173:O174"/>
    <mergeCell ref="AB193:AH202"/>
    <mergeCell ref="P179:S179"/>
    <mergeCell ref="T179:W179"/>
    <mergeCell ref="X179:AA179"/>
    <mergeCell ref="AB176:AH179"/>
    <mergeCell ref="P177:S177"/>
    <mergeCell ref="T177:W177"/>
    <mergeCell ref="X177:AA177"/>
    <mergeCell ref="H178:O179"/>
    <mergeCell ref="P178:S178"/>
    <mergeCell ref="T178:W178"/>
    <mergeCell ref="B289:F289"/>
    <mergeCell ref="G287:P287"/>
    <mergeCell ref="Q287:Z287"/>
    <mergeCell ref="AA287:AH287"/>
    <mergeCell ref="G319:P319"/>
    <mergeCell ref="Q319:Z319"/>
    <mergeCell ref="AA319:AH319"/>
    <mergeCell ref="AE303:AH303"/>
    <mergeCell ref="B300:F301"/>
    <mergeCell ref="G300:T300"/>
    <mergeCell ref="U300:AH300"/>
    <mergeCell ref="L305:P305"/>
    <mergeCell ref="Q305:T305"/>
    <mergeCell ref="U305:Y305"/>
    <mergeCell ref="Z305:AD305"/>
    <mergeCell ref="AE305:AH305"/>
    <mergeCell ref="B303:F303"/>
    <mergeCell ref="G303:K303"/>
    <mergeCell ref="L303:P303"/>
    <mergeCell ref="Q303:T303"/>
    <mergeCell ref="U303:Y303"/>
    <mergeCell ref="Z303:AD303"/>
    <mergeCell ref="B305:F305"/>
    <mergeCell ref="G305:K305"/>
    <mergeCell ref="G301:K301"/>
    <mergeCell ref="L301:P301"/>
    <mergeCell ref="Q301:T301"/>
    <mergeCell ref="U301:Y301"/>
    <mergeCell ref="Z301:AD301"/>
    <mergeCell ref="AE301:AH301"/>
    <mergeCell ref="G271:K271"/>
    <mergeCell ref="L271:P271"/>
    <mergeCell ref="Q271:T271"/>
    <mergeCell ref="U271:Y271"/>
    <mergeCell ref="Z271:AD271"/>
    <mergeCell ref="AE271:AH271"/>
    <mergeCell ref="AB159:AH160"/>
    <mergeCell ref="P160:S160"/>
    <mergeCell ref="T160:W160"/>
    <mergeCell ref="X160:AA160"/>
    <mergeCell ref="T156:W156"/>
    <mergeCell ref="X156:AA156"/>
    <mergeCell ref="AB156:AH157"/>
    <mergeCell ref="P157:S157"/>
    <mergeCell ref="T157:W157"/>
    <mergeCell ref="X157:AA157"/>
    <mergeCell ref="T159:W159"/>
    <mergeCell ref="X159:AA159"/>
    <mergeCell ref="AB93:AH94"/>
    <mergeCell ref="AB105:AH106"/>
    <mergeCell ref="AB117:AH118"/>
    <mergeCell ref="AB78:AH79"/>
    <mergeCell ref="P141:S141"/>
    <mergeCell ref="T141:W141"/>
    <mergeCell ref="X141:AA141"/>
    <mergeCell ref="P142:S142"/>
    <mergeCell ref="T142:W142"/>
    <mergeCell ref="X142:AA142"/>
    <mergeCell ref="AB139:AH144"/>
    <mergeCell ref="AB134:AH137"/>
    <mergeCell ref="P135:S135"/>
    <mergeCell ref="T135:W135"/>
    <mergeCell ref="P137:S137"/>
    <mergeCell ref="P132:S132"/>
    <mergeCell ref="X105:AA105"/>
    <mergeCell ref="P88:S88"/>
    <mergeCell ref="P143:S143"/>
    <mergeCell ref="T143:W143"/>
    <mergeCell ref="X143:AA143"/>
    <mergeCell ref="P144:S144"/>
    <mergeCell ref="T144:W144"/>
    <mergeCell ref="X144:AA144"/>
    <mergeCell ref="P94:S94"/>
    <mergeCell ref="T94:W94"/>
    <mergeCell ref="X94:AA94"/>
    <mergeCell ref="P117:S117"/>
    <mergeCell ref="P118:S118"/>
    <mergeCell ref="X118:AA118"/>
    <mergeCell ref="P106:S106"/>
    <mergeCell ref="T106:W106"/>
    <mergeCell ref="P97:S97"/>
    <mergeCell ref="T97:W97"/>
    <mergeCell ref="X97:AA97"/>
    <mergeCell ref="X106:AA106"/>
    <mergeCell ref="H117:O118"/>
    <mergeCell ref="H87:O88"/>
    <mergeCell ref="B69:G69"/>
    <mergeCell ref="AB67:AH67"/>
    <mergeCell ref="H75:O76"/>
    <mergeCell ref="P75:S75"/>
    <mergeCell ref="T75:W75"/>
    <mergeCell ref="X75:AA75"/>
    <mergeCell ref="P82:S82"/>
    <mergeCell ref="H111:O112"/>
    <mergeCell ref="H105:O106"/>
    <mergeCell ref="P105:S105"/>
    <mergeCell ref="T105:W105"/>
    <mergeCell ref="T100:W100"/>
    <mergeCell ref="X100:AA100"/>
    <mergeCell ref="H99:O100"/>
    <mergeCell ref="P99:S99"/>
    <mergeCell ref="T99:W99"/>
    <mergeCell ref="X99:AA99"/>
    <mergeCell ref="P76:S76"/>
    <mergeCell ref="T76:W76"/>
    <mergeCell ref="X76:AA76"/>
    <mergeCell ref="T117:W117"/>
    <mergeCell ref="X117:AA117"/>
    <mergeCell ref="B70:G70"/>
    <mergeCell ref="Z3:AB3"/>
    <mergeCell ref="AC3:AH3"/>
    <mergeCell ref="T82:W82"/>
    <mergeCell ref="H69:O70"/>
    <mergeCell ref="P69:S69"/>
    <mergeCell ref="AB69:AH70"/>
    <mergeCell ref="T69:W69"/>
    <mergeCell ref="X69:AA69"/>
    <mergeCell ref="P70:S70"/>
    <mergeCell ref="AB75:AH76"/>
    <mergeCell ref="AB81:AH82"/>
    <mergeCell ref="T70:W70"/>
    <mergeCell ref="X70:AA70"/>
    <mergeCell ref="AB72:AH73"/>
    <mergeCell ref="X82:AA82"/>
    <mergeCell ref="H78:O79"/>
    <mergeCell ref="P78:S78"/>
    <mergeCell ref="H81:O82"/>
    <mergeCell ref="T78:W78"/>
    <mergeCell ref="X78:AA78"/>
    <mergeCell ref="P79:S79"/>
    <mergeCell ref="T79:W79"/>
    <mergeCell ref="X79:AA79"/>
    <mergeCell ref="X154:AA154"/>
    <mergeCell ref="P159:S159"/>
    <mergeCell ref="B3:D3"/>
    <mergeCell ref="E3:G3"/>
    <mergeCell ref="H3:K3"/>
    <mergeCell ref="L3:P3"/>
    <mergeCell ref="R3:T3"/>
    <mergeCell ref="U3:X3"/>
    <mergeCell ref="B67:O67"/>
    <mergeCell ref="P67:AA67"/>
    <mergeCell ref="H93:O94"/>
    <mergeCell ref="P93:S93"/>
    <mergeCell ref="T93:W93"/>
    <mergeCell ref="X93:AA93"/>
    <mergeCell ref="H72:O73"/>
    <mergeCell ref="P72:S72"/>
    <mergeCell ref="T72:W72"/>
    <mergeCell ref="X72:AA72"/>
    <mergeCell ref="P73:S73"/>
    <mergeCell ref="T73:W73"/>
    <mergeCell ref="X73:AA73"/>
    <mergeCell ref="H84:O85"/>
    <mergeCell ref="P84:S84"/>
    <mergeCell ref="T84:W84"/>
    <mergeCell ref="P154:S154"/>
    <mergeCell ref="T154:W154"/>
    <mergeCell ref="X132:AA132"/>
    <mergeCell ref="P124:S124"/>
    <mergeCell ref="P198:S198"/>
    <mergeCell ref="X189:AA189"/>
    <mergeCell ref="P111:S111"/>
    <mergeCell ref="X147:AA147"/>
    <mergeCell ref="P121:S121"/>
    <mergeCell ref="P187:S187"/>
    <mergeCell ref="T190:W190"/>
    <mergeCell ref="X190:AA190"/>
    <mergeCell ref="P191:S191"/>
    <mergeCell ref="T191:W191"/>
    <mergeCell ref="X191:AA191"/>
    <mergeCell ref="T198:W198"/>
    <mergeCell ref="X198:AA198"/>
    <mergeCell ref="P197:S197"/>
    <mergeCell ref="T197:W197"/>
    <mergeCell ref="P156:S156"/>
    <mergeCell ref="P153:S153"/>
    <mergeCell ref="T186:W186"/>
    <mergeCell ref="X186:AA186"/>
    <mergeCell ref="T118:W118"/>
    <mergeCell ref="H162:O163"/>
    <mergeCell ref="P162:S162"/>
    <mergeCell ref="H186:O187"/>
    <mergeCell ref="P186:S186"/>
    <mergeCell ref="T187:W187"/>
    <mergeCell ref="X187:AA187"/>
    <mergeCell ref="P146:S146"/>
    <mergeCell ref="T146:W146"/>
    <mergeCell ref="X146:AA146"/>
    <mergeCell ref="X150:AA150"/>
    <mergeCell ref="P151:S151"/>
    <mergeCell ref="T151:W151"/>
    <mergeCell ref="X151:AA151"/>
    <mergeCell ref="P165:S165"/>
    <mergeCell ref="T165:W165"/>
    <mergeCell ref="X165:AA165"/>
    <mergeCell ref="H148:O149"/>
    <mergeCell ref="P148:S148"/>
    <mergeCell ref="T148:W148"/>
    <mergeCell ref="X148:AA148"/>
    <mergeCell ref="H146:O147"/>
    <mergeCell ref="H153:O154"/>
    <mergeCell ref="T168:W168"/>
    <mergeCell ref="X168:AA168"/>
    <mergeCell ref="B165:O165"/>
    <mergeCell ref="B166:O166"/>
    <mergeCell ref="B168:O168"/>
    <mergeCell ref="H171:O172"/>
    <mergeCell ref="B182:G184"/>
    <mergeCell ref="B185:G187"/>
    <mergeCell ref="B188:G189"/>
    <mergeCell ref="B190:G191"/>
    <mergeCell ref="H190:O191"/>
    <mergeCell ref="X163:AA163"/>
    <mergeCell ref="H156:O157"/>
    <mergeCell ref="H159:O160"/>
    <mergeCell ref="P195:S195"/>
    <mergeCell ref="T195:W195"/>
    <mergeCell ref="X195:AA195"/>
    <mergeCell ref="P196:S196"/>
    <mergeCell ref="T201:W201"/>
    <mergeCell ref="X201:AA201"/>
    <mergeCell ref="T196:W196"/>
    <mergeCell ref="X196:AA196"/>
    <mergeCell ref="X197:AA197"/>
    <mergeCell ref="H193:O194"/>
    <mergeCell ref="P193:S193"/>
    <mergeCell ref="T193:W193"/>
    <mergeCell ref="X193:AA193"/>
    <mergeCell ref="X185:AA185"/>
    <mergeCell ref="T162:W162"/>
    <mergeCell ref="X162:AA162"/>
    <mergeCell ref="P194:S194"/>
    <mergeCell ref="T194:W194"/>
    <mergeCell ref="X194:AA194"/>
    <mergeCell ref="T182:W182"/>
    <mergeCell ref="X182:AA182"/>
    <mergeCell ref="P202:S202"/>
    <mergeCell ref="T202:W202"/>
    <mergeCell ref="X202:AA202"/>
    <mergeCell ref="P199:S199"/>
    <mergeCell ref="T199:W199"/>
    <mergeCell ref="X199:AA199"/>
    <mergeCell ref="P200:S200"/>
    <mergeCell ref="T200:W200"/>
    <mergeCell ref="X200:AA200"/>
    <mergeCell ref="P201:S201"/>
    <mergeCell ref="AB204:AH205"/>
    <mergeCell ref="P205:S205"/>
    <mergeCell ref="T205:W205"/>
    <mergeCell ref="X205:AA205"/>
    <mergeCell ref="P207:S207"/>
    <mergeCell ref="T207:W207"/>
    <mergeCell ref="X207:AA207"/>
    <mergeCell ref="AB207:AH208"/>
    <mergeCell ref="P208:S208"/>
    <mergeCell ref="T208:W208"/>
    <mergeCell ref="X208:AA208"/>
    <mergeCell ref="P204:S204"/>
    <mergeCell ref="T204:W204"/>
    <mergeCell ref="X204:AA204"/>
    <mergeCell ref="AB129:AH132"/>
    <mergeCell ref="P130:S130"/>
    <mergeCell ref="T130:W130"/>
    <mergeCell ref="X130:AA130"/>
    <mergeCell ref="H131:O132"/>
    <mergeCell ref="P131:S131"/>
    <mergeCell ref="T131:W131"/>
    <mergeCell ref="X131:AA131"/>
    <mergeCell ref="T137:W137"/>
    <mergeCell ref="X137:AA137"/>
    <mergeCell ref="X135:AA135"/>
    <mergeCell ref="H136:O137"/>
    <mergeCell ref="P136:S136"/>
    <mergeCell ref="T136:W136"/>
    <mergeCell ref="X136:AA136"/>
    <mergeCell ref="P134:S134"/>
    <mergeCell ref="H134:O135"/>
    <mergeCell ref="T134:W134"/>
    <mergeCell ref="X134:AA134"/>
    <mergeCell ref="H129:O130"/>
    <mergeCell ref="P129:S129"/>
    <mergeCell ref="T129:W129"/>
    <mergeCell ref="X129:AA129"/>
    <mergeCell ref="T132:W132"/>
    <mergeCell ref="AB153:AH154"/>
    <mergeCell ref="P163:S163"/>
    <mergeCell ref="T163:W163"/>
    <mergeCell ref="H188:O189"/>
    <mergeCell ref="P188:S188"/>
    <mergeCell ref="T188:W188"/>
    <mergeCell ref="X188:AA188"/>
    <mergeCell ref="P189:S189"/>
    <mergeCell ref="T189:W189"/>
    <mergeCell ref="AB182:AH191"/>
    <mergeCell ref="P183:S183"/>
    <mergeCell ref="T183:W183"/>
    <mergeCell ref="X183:AA183"/>
    <mergeCell ref="H184:O185"/>
    <mergeCell ref="P184:S184"/>
    <mergeCell ref="T184:W184"/>
    <mergeCell ref="X184:AA184"/>
    <mergeCell ref="P185:S185"/>
    <mergeCell ref="T185:W185"/>
    <mergeCell ref="H182:O183"/>
    <mergeCell ref="P182:S182"/>
    <mergeCell ref="T153:W153"/>
    <mergeCell ref="X153:AA153"/>
    <mergeCell ref="P190:S190"/>
    <mergeCell ref="P225:S225"/>
    <mergeCell ref="T225:W225"/>
    <mergeCell ref="X225:AA225"/>
    <mergeCell ref="H216:O217"/>
    <mergeCell ref="P216:S216"/>
    <mergeCell ref="T216:W216"/>
    <mergeCell ref="X216:AA216"/>
    <mergeCell ref="P217:S217"/>
    <mergeCell ref="T217:W217"/>
    <mergeCell ref="X217:AA217"/>
    <mergeCell ref="AB210:AH211"/>
    <mergeCell ref="P211:S211"/>
    <mergeCell ref="T211:W211"/>
    <mergeCell ref="X211:AA211"/>
    <mergeCell ref="H213:O214"/>
    <mergeCell ref="P213:S213"/>
    <mergeCell ref="H210:O211"/>
    <mergeCell ref="P210:S210"/>
    <mergeCell ref="H222:O223"/>
    <mergeCell ref="P222:S222"/>
    <mergeCell ref="T222:W222"/>
    <mergeCell ref="X222:AA222"/>
    <mergeCell ref="X223:AA223"/>
    <mergeCell ref="T214:W214"/>
    <mergeCell ref="X214:AA214"/>
    <mergeCell ref="T220:W220"/>
    <mergeCell ref="X220:AA220"/>
    <mergeCell ref="AB216:AH217"/>
    <mergeCell ref="T213:W213"/>
    <mergeCell ref="X213:AA213"/>
    <mergeCell ref="AB213:AH214"/>
    <mergeCell ref="P214:S214"/>
    <mergeCell ref="T210:W210"/>
    <mergeCell ref="X210:AA210"/>
    <mergeCell ref="P229:S229"/>
    <mergeCell ref="T229:W229"/>
    <mergeCell ref="X229:AA229"/>
    <mergeCell ref="P230:S230"/>
    <mergeCell ref="T230:W230"/>
    <mergeCell ref="X230:AA230"/>
    <mergeCell ref="AB219:AH220"/>
    <mergeCell ref="P220:S220"/>
    <mergeCell ref="AB227:AH230"/>
    <mergeCell ref="P227:S227"/>
    <mergeCell ref="T227:W227"/>
    <mergeCell ref="X227:AA227"/>
    <mergeCell ref="P219:S219"/>
    <mergeCell ref="T219:W219"/>
    <mergeCell ref="X219:AA219"/>
    <mergeCell ref="AB222:AH225"/>
    <mergeCell ref="P223:S223"/>
    <mergeCell ref="T223:W223"/>
    <mergeCell ref="P228:S228"/>
    <mergeCell ref="T228:W228"/>
    <mergeCell ref="X228:AA228"/>
    <mergeCell ref="P224:S224"/>
    <mergeCell ref="T224:W224"/>
    <mergeCell ref="X224:AA224"/>
    <mergeCell ref="P232:S232"/>
    <mergeCell ref="T232:W232"/>
    <mergeCell ref="X232:AA232"/>
    <mergeCell ref="AB232:AH233"/>
    <mergeCell ref="P233:S233"/>
    <mergeCell ref="B244:F244"/>
    <mergeCell ref="G244:P244"/>
    <mergeCell ref="Q244:Z244"/>
    <mergeCell ref="AA244:AH244"/>
    <mergeCell ref="B242:F242"/>
    <mergeCell ref="G242:P242"/>
    <mergeCell ref="Q242:Z242"/>
    <mergeCell ref="AA242:AH242"/>
    <mergeCell ref="T233:W233"/>
    <mergeCell ref="X233:AA233"/>
    <mergeCell ref="B233:O233"/>
    <mergeCell ref="B235:O235"/>
    <mergeCell ref="B236:O236"/>
    <mergeCell ref="B232:O232"/>
    <mergeCell ref="Z251:AD251"/>
    <mergeCell ref="AE251:AH251"/>
    <mergeCell ref="B251:F251"/>
    <mergeCell ref="G251:K251"/>
    <mergeCell ref="L251:P251"/>
    <mergeCell ref="Q251:T251"/>
    <mergeCell ref="U251:Y251"/>
    <mergeCell ref="B248:F249"/>
    <mergeCell ref="B240:F240"/>
    <mergeCell ref="G240:P240"/>
    <mergeCell ref="Q240:Z240"/>
    <mergeCell ref="AA240:AH240"/>
    <mergeCell ref="B259:F259"/>
    <mergeCell ref="G259:P259"/>
    <mergeCell ref="Q259:Z259"/>
    <mergeCell ref="AA259:AH259"/>
    <mergeCell ref="G248:T248"/>
    <mergeCell ref="U248:AH248"/>
    <mergeCell ref="G249:K249"/>
    <mergeCell ref="L249:P249"/>
    <mergeCell ref="Q249:T249"/>
    <mergeCell ref="U249:Y249"/>
    <mergeCell ref="Z249:AD249"/>
    <mergeCell ref="AE249:AH249"/>
    <mergeCell ref="U253:Y253"/>
    <mergeCell ref="Z253:AD253"/>
    <mergeCell ref="AE253:AH253"/>
    <mergeCell ref="B255:F255"/>
    <mergeCell ref="G255:P255"/>
    <mergeCell ref="Q255:Z255"/>
    <mergeCell ref="AA255:AH255"/>
    <mergeCell ref="B253:F253"/>
    <mergeCell ref="G253:K253"/>
    <mergeCell ref="L253:P253"/>
    <mergeCell ref="Q253:T253"/>
    <mergeCell ref="B257:F257"/>
    <mergeCell ref="G257:P257"/>
    <mergeCell ref="Q257:Z257"/>
    <mergeCell ref="AA257:AH257"/>
    <mergeCell ref="G268:P268"/>
    <mergeCell ref="Q268:Z268"/>
    <mergeCell ref="AA268:AH268"/>
    <mergeCell ref="G273:K273"/>
    <mergeCell ref="L273:P273"/>
    <mergeCell ref="Q273:T273"/>
    <mergeCell ref="U273:Y273"/>
    <mergeCell ref="G263:AH263"/>
    <mergeCell ref="G264:P264"/>
    <mergeCell ref="Q264:Z264"/>
    <mergeCell ref="AA264:AH264"/>
    <mergeCell ref="B279:F280"/>
    <mergeCell ref="G279:T279"/>
    <mergeCell ref="U279:AH279"/>
    <mergeCell ref="G280:K280"/>
    <mergeCell ref="L280:P280"/>
    <mergeCell ref="Q280:T280"/>
    <mergeCell ref="Z273:AD273"/>
    <mergeCell ref="AE273:AH273"/>
    <mergeCell ref="B275:F275"/>
    <mergeCell ref="G275:K275"/>
    <mergeCell ref="L275:P275"/>
    <mergeCell ref="Q275:T275"/>
    <mergeCell ref="U275:Y275"/>
    <mergeCell ref="Z275:AD275"/>
    <mergeCell ref="AE275:AH275"/>
    <mergeCell ref="B273:F273"/>
    <mergeCell ref="U280:Y280"/>
    <mergeCell ref="Z280:AD280"/>
    <mergeCell ref="AE280:AH280"/>
    <mergeCell ref="B284:F285"/>
    <mergeCell ref="G284:AH284"/>
    <mergeCell ref="G285:P285"/>
    <mergeCell ref="Q285:Z285"/>
    <mergeCell ref="AA285:AH285"/>
    <mergeCell ref="G294:K294"/>
    <mergeCell ref="L294:P294"/>
    <mergeCell ref="Q294:T294"/>
    <mergeCell ref="U294:Y294"/>
    <mergeCell ref="Z292:AD292"/>
    <mergeCell ref="AE292:AH292"/>
    <mergeCell ref="Z294:AD294"/>
    <mergeCell ref="AE294:AH294"/>
    <mergeCell ref="B291:F292"/>
    <mergeCell ref="G291:T291"/>
    <mergeCell ref="U291:AH291"/>
    <mergeCell ref="G292:K292"/>
    <mergeCell ref="L292:P292"/>
    <mergeCell ref="Q292:T292"/>
    <mergeCell ref="U292:Y292"/>
    <mergeCell ref="G289:P289"/>
    <mergeCell ref="Q289:Z289"/>
    <mergeCell ref="AA289:AH289"/>
    <mergeCell ref="B287:F287"/>
    <mergeCell ref="B296:F296"/>
    <mergeCell ref="G296:K296"/>
    <mergeCell ref="L296:P296"/>
    <mergeCell ref="Q296:T296"/>
    <mergeCell ref="U296:Y296"/>
    <mergeCell ref="Z296:AD296"/>
    <mergeCell ref="B346:F346"/>
    <mergeCell ref="G346:I346"/>
    <mergeCell ref="J346:L346"/>
    <mergeCell ref="M346:O346"/>
    <mergeCell ref="P346:R346"/>
    <mergeCell ref="S346:U346"/>
    <mergeCell ref="G314:K314"/>
    <mergeCell ref="G317:P317"/>
    <mergeCell ref="Q317:Z317"/>
    <mergeCell ref="AA317:AH317"/>
    <mergeCell ref="G312:K312"/>
    <mergeCell ref="L312:P312"/>
    <mergeCell ref="B329:D329"/>
    <mergeCell ref="B331:D331"/>
    <mergeCell ref="AC323:AH323"/>
    <mergeCell ref="X325:AB325"/>
    <mergeCell ref="AC325:AH325"/>
    <mergeCell ref="X323:AB323"/>
    <mergeCell ref="B352:F352"/>
    <mergeCell ref="AB352:AH352"/>
    <mergeCell ref="B343:F344"/>
    <mergeCell ref="G343:I343"/>
    <mergeCell ref="J343:L343"/>
    <mergeCell ref="M343:O343"/>
    <mergeCell ref="P343:R343"/>
    <mergeCell ref="B370:F370"/>
    <mergeCell ref="G370:J370"/>
    <mergeCell ref="K370:N370"/>
    <mergeCell ref="O370:U370"/>
    <mergeCell ref="B356:F356"/>
    <mergeCell ref="AB356:AH356"/>
    <mergeCell ref="B354:F354"/>
    <mergeCell ref="AB354:AH354"/>
    <mergeCell ref="G354:P354"/>
    <mergeCell ref="Q354:AA354"/>
    <mergeCell ref="G356:P356"/>
    <mergeCell ref="B365:F366"/>
    <mergeCell ref="G365:T365"/>
    <mergeCell ref="U365:AH365"/>
    <mergeCell ref="G366:K366"/>
    <mergeCell ref="L366:P366"/>
    <mergeCell ref="Q366:T366"/>
    <mergeCell ref="B374:F374"/>
    <mergeCell ref="G374:J374"/>
    <mergeCell ref="K374:N374"/>
    <mergeCell ref="O374:U374"/>
    <mergeCell ref="B372:F372"/>
    <mergeCell ref="G372:J372"/>
    <mergeCell ref="K372:N372"/>
    <mergeCell ref="B358:F359"/>
    <mergeCell ref="G358:T358"/>
    <mergeCell ref="U358:AH358"/>
    <mergeCell ref="G359:K359"/>
    <mergeCell ref="L359:P359"/>
    <mergeCell ref="Q359:T359"/>
    <mergeCell ref="U359:Y359"/>
    <mergeCell ref="Z359:AD359"/>
    <mergeCell ref="AE359:AH359"/>
    <mergeCell ref="B363:F363"/>
    <mergeCell ref="G363:K363"/>
    <mergeCell ref="L363:P363"/>
    <mergeCell ref="Q363:T363"/>
    <mergeCell ref="U363:Y363"/>
    <mergeCell ref="Z363:AD363"/>
    <mergeCell ref="AE363:AH363"/>
    <mergeCell ref="B361:F361"/>
    <mergeCell ref="U366:Y366"/>
    <mergeCell ref="Z366:AD366"/>
    <mergeCell ref="AE366:AH366"/>
    <mergeCell ref="AE381:AH381"/>
    <mergeCell ref="B379:F379"/>
    <mergeCell ref="B376:F377"/>
    <mergeCell ref="G376:T376"/>
    <mergeCell ref="U376:AH376"/>
    <mergeCell ref="G377:K377"/>
    <mergeCell ref="L377:P377"/>
    <mergeCell ref="Q377:T377"/>
    <mergeCell ref="U377:Y377"/>
    <mergeCell ref="Z377:AD377"/>
    <mergeCell ref="AE377:AH377"/>
    <mergeCell ref="G379:K379"/>
    <mergeCell ref="L379:P379"/>
    <mergeCell ref="Q379:T379"/>
    <mergeCell ref="U379:Y379"/>
    <mergeCell ref="Z381:AD381"/>
    <mergeCell ref="B381:F381"/>
    <mergeCell ref="G381:K381"/>
    <mergeCell ref="L381:P381"/>
    <mergeCell ref="Q381:T381"/>
    <mergeCell ref="U381:Y381"/>
    <mergeCell ref="Z379:AD379"/>
    <mergeCell ref="AE379:AH379"/>
    <mergeCell ref="AC374:AH374"/>
    <mergeCell ref="AC372:AH372"/>
    <mergeCell ref="Q356:AA356"/>
    <mergeCell ref="AB348:AD348"/>
    <mergeCell ref="S344:U344"/>
    <mergeCell ref="V344:X344"/>
    <mergeCell ref="AE346:AH346"/>
    <mergeCell ref="O372:U372"/>
    <mergeCell ref="V372:AB372"/>
    <mergeCell ref="AE361:AH361"/>
    <mergeCell ref="G352:P352"/>
    <mergeCell ref="Q352:AA352"/>
    <mergeCell ref="V374:AB374"/>
    <mergeCell ref="Z361:AD361"/>
    <mergeCell ref="V370:AB370"/>
    <mergeCell ref="AC370:AH370"/>
    <mergeCell ref="G361:K361"/>
    <mergeCell ref="L361:P361"/>
    <mergeCell ref="Q361:T361"/>
    <mergeCell ref="U361:Y361"/>
    <mergeCell ref="Y343:AA344"/>
    <mergeCell ref="AE348:AH348"/>
    <mergeCell ref="S348:U348"/>
    <mergeCell ref="V348:X348"/>
    <mergeCell ref="Y348:AA348"/>
    <mergeCell ref="AB343:AD344"/>
    <mergeCell ref="V346:X346"/>
    <mergeCell ref="AB346:AD346"/>
    <mergeCell ref="Y346:AA346"/>
    <mergeCell ref="G344:I344"/>
    <mergeCell ref="J344:L344"/>
    <mergeCell ref="M344:O344"/>
    <mergeCell ref="P344:R344"/>
    <mergeCell ref="V343:X343"/>
    <mergeCell ref="B339:D339"/>
    <mergeCell ref="E339:H339"/>
    <mergeCell ref="I339:L339"/>
    <mergeCell ref="M339:N339"/>
    <mergeCell ref="O339:R339"/>
    <mergeCell ref="B348:F348"/>
    <mergeCell ref="G348:I348"/>
    <mergeCell ref="J348:L348"/>
    <mergeCell ref="M348:O348"/>
    <mergeCell ref="P348:R348"/>
    <mergeCell ref="AE343:AH344"/>
    <mergeCell ref="AF331:AH331"/>
    <mergeCell ref="Z329:AE329"/>
    <mergeCell ref="AF329:AH329"/>
    <mergeCell ref="X327:AB327"/>
    <mergeCell ref="AC327:AH327"/>
    <mergeCell ref="W335:X335"/>
    <mergeCell ref="Y335:AB335"/>
    <mergeCell ref="AC335:AF335"/>
    <mergeCell ref="S327:W327"/>
    <mergeCell ref="AG339:AH339"/>
    <mergeCell ref="AG335:AH335"/>
    <mergeCell ref="AG337:AH337"/>
    <mergeCell ref="AC339:AF339"/>
    <mergeCell ref="S335:V335"/>
    <mergeCell ref="AC337:AF337"/>
    <mergeCell ref="S343:U343"/>
    <mergeCell ref="S339:V339"/>
    <mergeCell ref="W339:X339"/>
    <mergeCell ref="Y339:AB339"/>
    <mergeCell ref="O327:R327"/>
    <mergeCell ref="Q321:Z321"/>
    <mergeCell ref="Z331:AE331"/>
    <mergeCell ref="K331:P331"/>
    <mergeCell ref="B333:D333"/>
    <mergeCell ref="E333:J333"/>
    <mergeCell ref="K333:P333"/>
    <mergeCell ref="AF333:AH333"/>
    <mergeCell ref="B327:D327"/>
    <mergeCell ref="AA321:AH321"/>
    <mergeCell ref="Q331:S331"/>
    <mergeCell ref="AE314:AH314"/>
    <mergeCell ref="L314:P314"/>
    <mergeCell ref="Q314:T314"/>
    <mergeCell ref="U314:Y314"/>
    <mergeCell ref="B314:F314"/>
    <mergeCell ref="S325:W325"/>
    <mergeCell ref="B323:D323"/>
    <mergeCell ref="E323:I323"/>
    <mergeCell ref="J323:N323"/>
    <mergeCell ref="O323:R323"/>
    <mergeCell ref="S323:W323"/>
    <mergeCell ref="Z314:AD314"/>
    <mergeCell ref="G316:AH316"/>
    <mergeCell ref="B316:F317"/>
    <mergeCell ref="B319:F319"/>
    <mergeCell ref="G321:P321"/>
    <mergeCell ref="B325:D325"/>
    <mergeCell ref="E325:I325"/>
    <mergeCell ref="J325:N325"/>
    <mergeCell ref="O325:R325"/>
    <mergeCell ref="B321:F321"/>
    <mergeCell ref="B337:D337"/>
    <mergeCell ref="Y337:AB337"/>
    <mergeCell ref="E327:I327"/>
    <mergeCell ref="J327:N327"/>
    <mergeCell ref="E337:H337"/>
    <mergeCell ref="I337:L337"/>
    <mergeCell ref="M337:N337"/>
    <mergeCell ref="O337:R337"/>
    <mergeCell ref="S337:V337"/>
    <mergeCell ref="W337:X337"/>
    <mergeCell ref="E329:J329"/>
    <mergeCell ref="K329:P329"/>
    <mergeCell ref="Q329:S329"/>
    <mergeCell ref="T329:Y329"/>
    <mergeCell ref="T331:Y331"/>
    <mergeCell ref="Q333:S333"/>
    <mergeCell ref="T333:Y333"/>
    <mergeCell ref="Z333:AE333"/>
    <mergeCell ref="B335:D335"/>
    <mergeCell ref="E335:H335"/>
    <mergeCell ref="I335:L335"/>
    <mergeCell ref="M335:N335"/>
    <mergeCell ref="O335:R335"/>
    <mergeCell ref="E331:J331"/>
    <mergeCell ref="B312:F312"/>
    <mergeCell ref="H150:O151"/>
    <mergeCell ref="P150:S150"/>
    <mergeCell ref="T150:W150"/>
    <mergeCell ref="X236:AA236"/>
    <mergeCell ref="P235:S235"/>
    <mergeCell ref="T235:W235"/>
    <mergeCell ref="X235:AA235"/>
    <mergeCell ref="AB235:AH236"/>
    <mergeCell ref="P236:S236"/>
    <mergeCell ref="T236:W236"/>
    <mergeCell ref="Q312:T312"/>
    <mergeCell ref="U312:Y312"/>
    <mergeCell ref="Z312:AD312"/>
    <mergeCell ref="AE312:AH312"/>
    <mergeCell ref="B309:F310"/>
    <mergeCell ref="G309:T309"/>
    <mergeCell ref="U309:AH309"/>
    <mergeCell ref="G310:K310"/>
    <mergeCell ref="B149:G151"/>
    <mergeCell ref="B153:G153"/>
    <mergeCell ref="B154:G154"/>
    <mergeCell ref="B156:G156"/>
    <mergeCell ref="B157:G157"/>
    <mergeCell ref="L310:P310"/>
    <mergeCell ref="Q310:T310"/>
    <mergeCell ref="U310:Y310"/>
    <mergeCell ref="Z310:AD310"/>
    <mergeCell ref="AE310:AH310"/>
    <mergeCell ref="AE296:AH296"/>
    <mergeCell ref="B294:F294"/>
    <mergeCell ref="P149:S149"/>
    <mergeCell ref="T149:W149"/>
    <mergeCell ref="X149:AA149"/>
    <mergeCell ref="H204:O205"/>
    <mergeCell ref="B207:G208"/>
    <mergeCell ref="H207:O208"/>
    <mergeCell ref="B210:G210"/>
    <mergeCell ref="H197:O198"/>
    <mergeCell ref="B159:G159"/>
    <mergeCell ref="B160:G160"/>
    <mergeCell ref="B162:G162"/>
    <mergeCell ref="B163:G163"/>
    <mergeCell ref="B169:O169"/>
    <mergeCell ref="B171:G172"/>
    <mergeCell ref="B173:G174"/>
    <mergeCell ref="B176:G177"/>
    <mergeCell ref="B178:G179"/>
    <mergeCell ref="AB84:AH85"/>
    <mergeCell ref="P85:S85"/>
    <mergeCell ref="T85:W85"/>
    <mergeCell ref="X85:AA85"/>
    <mergeCell ref="P81:S81"/>
    <mergeCell ref="T81:W81"/>
    <mergeCell ref="X81:AA81"/>
    <mergeCell ref="H90:O91"/>
    <mergeCell ref="P90:S90"/>
    <mergeCell ref="T90:W90"/>
    <mergeCell ref="X90:AA90"/>
    <mergeCell ref="AB90:AH91"/>
    <mergeCell ref="P91:S91"/>
    <mergeCell ref="T91:W91"/>
    <mergeCell ref="X91:AA91"/>
    <mergeCell ref="X87:AA87"/>
    <mergeCell ref="AB87:AH88"/>
    <mergeCell ref="T88:W88"/>
    <mergeCell ref="X88:AA88"/>
    <mergeCell ref="P87:S87"/>
    <mergeCell ref="T87:W87"/>
    <mergeCell ref="X84:AA84"/>
    <mergeCell ref="AB146:AH151"/>
    <mergeCell ref="P147:S147"/>
    <mergeCell ref="T147:W147"/>
    <mergeCell ref="H102:O103"/>
    <mergeCell ref="P102:S102"/>
    <mergeCell ref="T102:W102"/>
    <mergeCell ref="X102:AA102"/>
    <mergeCell ref="AB102:AH103"/>
    <mergeCell ref="P103:S103"/>
    <mergeCell ref="T103:W103"/>
    <mergeCell ref="X103:AA103"/>
    <mergeCell ref="T111:W111"/>
    <mergeCell ref="X111:AA111"/>
    <mergeCell ref="P112:S112"/>
    <mergeCell ref="T112:W112"/>
    <mergeCell ref="X112:AA112"/>
    <mergeCell ref="AB126:AH127"/>
    <mergeCell ref="P127:S127"/>
    <mergeCell ref="T127:W127"/>
    <mergeCell ref="X127:AA127"/>
    <mergeCell ref="H120:O121"/>
    <mergeCell ref="P120:S120"/>
    <mergeCell ref="T120:W120"/>
    <mergeCell ref="X120:AA120"/>
    <mergeCell ref="H96:O97"/>
    <mergeCell ref="P96:S96"/>
    <mergeCell ref="T96:W96"/>
    <mergeCell ref="X96:AA96"/>
    <mergeCell ref="AB96:AH97"/>
    <mergeCell ref="AB99:AH100"/>
    <mergeCell ref="P100:S100"/>
    <mergeCell ref="H114:O115"/>
    <mergeCell ref="P114:S114"/>
    <mergeCell ref="T114:W114"/>
    <mergeCell ref="X114:AA114"/>
    <mergeCell ref="AB114:AH115"/>
    <mergeCell ref="P115:S115"/>
    <mergeCell ref="T115:W115"/>
    <mergeCell ref="X115:AA115"/>
    <mergeCell ref="H108:O109"/>
    <mergeCell ref="P108:S108"/>
    <mergeCell ref="T108:W108"/>
    <mergeCell ref="X108:AA108"/>
    <mergeCell ref="AB108:AH109"/>
    <mergeCell ref="P109:S109"/>
    <mergeCell ref="T109:W109"/>
    <mergeCell ref="X109:AA109"/>
    <mergeCell ref="AB111:AH112"/>
    <mergeCell ref="AB120:AH121"/>
    <mergeCell ref="H126:O127"/>
    <mergeCell ref="P126:S126"/>
    <mergeCell ref="T126:W126"/>
    <mergeCell ref="X126:AA126"/>
    <mergeCell ref="H123:O124"/>
    <mergeCell ref="P123:S123"/>
    <mergeCell ref="T123:W123"/>
    <mergeCell ref="X123:AA123"/>
    <mergeCell ref="AB123:AH124"/>
    <mergeCell ref="T124:W124"/>
    <mergeCell ref="X124:AA124"/>
    <mergeCell ref="T121:W121"/>
    <mergeCell ref="X121:AA121"/>
    <mergeCell ref="B73:G73"/>
    <mergeCell ref="B72:G72"/>
    <mergeCell ref="B76:G76"/>
    <mergeCell ref="B75:G75"/>
    <mergeCell ref="B79:G79"/>
    <mergeCell ref="B78:G78"/>
    <mergeCell ref="B82:G82"/>
    <mergeCell ref="B81:G81"/>
    <mergeCell ref="B85:G85"/>
    <mergeCell ref="B84:G84"/>
    <mergeCell ref="B88:G88"/>
    <mergeCell ref="B87:G87"/>
    <mergeCell ref="B91:G91"/>
    <mergeCell ref="B90:G90"/>
    <mergeCell ref="B94:G94"/>
    <mergeCell ref="B93:G93"/>
    <mergeCell ref="B97:G97"/>
    <mergeCell ref="B96:G96"/>
    <mergeCell ref="B99:G99"/>
    <mergeCell ref="B100:G100"/>
    <mergeCell ref="B102:G102"/>
    <mergeCell ref="B103:G103"/>
    <mergeCell ref="B105:G105"/>
    <mergeCell ref="B106:G106"/>
    <mergeCell ref="B108:G108"/>
    <mergeCell ref="B109:G109"/>
    <mergeCell ref="B111:G111"/>
    <mergeCell ref="B127:G127"/>
    <mergeCell ref="B129:G130"/>
    <mergeCell ref="B131:G132"/>
    <mergeCell ref="B134:G135"/>
    <mergeCell ref="B136:G137"/>
    <mergeCell ref="B139:G141"/>
    <mergeCell ref="B142:G144"/>
    <mergeCell ref="B146:G148"/>
    <mergeCell ref="B112:G112"/>
    <mergeCell ref="B114:G114"/>
    <mergeCell ref="B115:G115"/>
    <mergeCell ref="B117:G117"/>
    <mergeCell ref="B118:G118"/>
    <mergeCell ref="B120:G120"/>
    <mergeCell ref="B121:G121"/>
    <mergeCell ref="B123:G123"/>
    <mergeCell ref="B124:G124"/>
    <mergeCell ref="B126:G126"/>
    <mergeCell ref="B196:G198"/>
    <mergeCell ref="B199:G200"/>
    <mergeCell ref="B201:G202"/>
    <mergeCell ref="B204:G205"/>
    <mergeCell ref="H219:O220"/>
    <mergeCell ref="H229:O230"/>
    <mergeCell ref="B211:G211"/>
    <mergeCell ref="B213:G213"/>
    <mergeCell ref="B214:G214"/>
    <mergeCell ref="B216:G216"/>
    <mergeCell ref="B217:G217"/>
    <mergeCell ref="B224:G225"/>
    <mergeCell ref="B227:G228"/>
    <mergeCell ref="B229:G230"/>
    <mergeCell ref="B219:G219"/>
    <mergeCell ref="B220:G220"/>
    <mergeCell ref="H227:O228"/>
    <mergeCell ref="B222:G223"/>
    <mergeCell ref="H224:O225"/>
    <mergeCell ref="H195:O196"/>
    <mergeCell ref="H199:O200"/>
    <mergeCell ref="H201:O202"/>
    <mergeCell ref="B193:G195"/>
  </mergeCells>
  <phoneticPr fontId="3" type="noConversion"/>
  <conditionalFormatting sqref="M337:N337">
    <cfRule type="expression" dxfId="228" priority="37">
      <formula>E337&lt;=I337</formula>
    </cfRule>
  </conditionalFormatting>
  <conditionalFormatting sqref="M339:N339">
    <cfRule type="expression" dxfId="227" priority="34">
      <formula>E339&lt;=I339</formula>
    </cfRule>
  </conditionalFormatting>
  <conditionalFormatting sqref="O325:R325">
    <cfRule type="expression" dxfId="226" priority="42">
      <formula>E325&gt;=J325</formula>
    </cfRule>
  </conditionalFormatting>
  <conditionalFormatting sqref="O327:R327">
    <cfRule type="expression" dxfId="225" priority="31">
      <formula>E327&gt;=J327</formula>
    </cfRule>
  </conditionalFormatting>
  <conditionalFormatting sqref="Q331:S331">
    <cfRule type="expression" dxfId="224" priority="41">
      <formula>E331&gt;=K331</formula>
    </cfRule>
  </conditionalFormatting>
  <conditionalFormatting sqref="Q333:S333">
    <cfRule type="expression" dxfId="223" priority="39">
      <formula>E333&gt;=K333</formula>
    </cfRule>
  </conditionalFormatting>
  <conditionalFormatting sqref="Q251:T251 Q363:T366 AE363:AH366">
    <cfRule type="expression" dxfId="222" priority="66">
      <formula>ABS(G251)&lt;=L251</formula>
    </cfRule>
  </conditionalFormatting>
  <conditionalFormatting sqref="Q253:T253">
    <cfRule type="expression" dxfId="221" priority="65">
      <formula>ABS(G253)&lt;=L253</formula>
    </cfRule>
  </conditionalFormatting>
  <conditionalFormatting sqref="Q273:T273">
    <cfRule type="expression" dxfId="220" priority="64">
      <formula>ABS(G273)&lt;=L273</formula>
    </cfRule>
  </conditionalFormatting>
  <conditionalFormatting sqref="Q275:T275">
    <cfRule type="expression" dxfId="219" priority="63">
      <formula>ABS(G275)&lt;=L275</formula>
    </cfRule>
  </conditionalFormatting>
  <conditionalFormatting sqref="Q294:T294">
    <cfRule type="expression" dxfId="218" priority="62">
      <formula>ABS(G294)&lt;=L294</formula>
    </cfRule>
  </conditionalFormatting>
  <conditionalFormatting sqref="Q296:T296">
    <cfRule type="expression" dxfId="217" priority="61">
      <formula>ABS(G296)&lt;=L296</formula>
    </cfRule>
  </conditionalFormatting>
  <conditionalFormatting sqref="Q303:T303">
    <cfRule type="expression" dxfId="216" priority="60">
      <formula>ABS(G303)&lt;=L303</formula>
    </cfRule>
  </conditionalFormatting>
  <conditionalFormatting sqref="Q305:T305">
    <cfRule type="expression" dxfId="215" priority="25">
      <formula>ABS(G305)&lt;=L305</formula>
    </cfRule>
  </conditionalFormatting>
  <conditionalFormatting sqref="Q312:T312">
    <cfRule type="expression" dxfId="214" priority="59">
      <formula>ABS(G312)&lt;=L312</formula>
    </cfRule>
  </conditionalFormatting>
  <conditionalFormatting sqref="Q314:T314">
    <cfRule type="expression" dxfId="213" priority="27">
      <formula>ABS(G314)&lt;=L314</formula>
    </cfRule>
  </conditionalFormatting>
  <conditionalFormatting sqref="Q361:T361">
    <cfRule type="expression" dxfId="212" priority="58">
      <formula>ABS(G361)&lt;=L361</formula>
    </cfRule>
  </conditionalFormatting>
  <conditionalFormatting sqref="Q379:T379">
    <cfRule type="expression" dxfId="211" priority="57">
      <formula>ABS(G379)&lt;=L379</formula>
    </cfRule>
  </conditionalFormatting>
  <conditionalFormatting sqref="Q381:T381">
    <cfRule type="expression" dxfId="210" priority="56">
      <formula>ABS(G381)&lt;=L381</formula>
    </cfRule>
  </conditionalFormatting>
  <conditionalFormatting sqref="W337:X337">
    <cfRule type="expression" dxfId="209" priority="36">
      <formula>O337&gt;=S337</formula>
    </cfRule>
  </conditionalFormatting>
  <conditionalFormatting sqref="W339:X339">
    <cfRule type="expression" dxfId="208" priority="33">
      <formula>O339&gt;=S339</formula>
    </cfRule>
  </conditionalFormatting>
  <conditionalFormatting sqref="X70:AA71">
    <cfRule type="expression" dxfId="207" priority="110">
      <formula>P70&lt;=T70</formula>
    </cfRule>
  </conditionalFormatting>
  <conditionalFormatting sqref="X73:AA73">
    <cfRule type="expression" dxfId="206" priority="14">
      <formula>P73&lt;=T73</formula>
    </cfRule>
  </conditionalFormatting>
  <conditionalFormatting sqref="X76:AA77">
    <cfRule type="expression" dxfId="205" priority="109">
      <formula>P76&lt;=T76</formula>
    </cfRule>
  </conditionalFormatting>
  <conditionalFormatting sqref="X79:AA79">
    <cfRule type="expression" dxfId="204" priority="13">
      <formula>P79&lt;=T79</formula>
    </cfRule>
  </conditionalFormatting>
  <conditionalFormatting sqref="X82:AA83">
    <cfRule type="expression" dxfId="203" priority="108">
      <formula>P82&lt;=T82</formula>
    </cfRule>
  </conditionalFormatting>
  <conditionalFormatting sqref="X85:AA85">
    <cfRule type="expression" dxfId="202" priority="12">
      <formula>P85&lt;=T85</formula>
    </cfRule>
  </conditionalFormatting>
  <conditionalFormatting sqref="X88:AA89">
    <cfRule type="expression" dxfId="201" priority="107">
      <formula>P88&lt;=T88</formula>
    </cfRule>
  </conditionalFormatting>
  <conditionalFormatting sqref="X91:AA91">
    <cfRule type="expression" dxfId="200" priority="11">
      <formula>P91&lt;=T91</formula>
    </cfRule>
  </conditionalFormatting>
  <conditionalFormatting sqref="X94:AA95">
    <cfRule type="expression" dxfId="199" priority="106">
      <formula>P94&lt;=T94</formula>
    </cfRule>
  </conditionalFormatting>
  <conditionalFormatting sqref="X97:AA97">
    <cfRule type="expression" dxfId="198" priority="10">
      <formula>P97&lt;=T97</formula>
    </cfRule>
  </conditionalFormatting>
  <conditionalFormatting sqref="X100:AA101">
    <cfRule type="expression" dxfId="197" priority="105">
      <formula>P100&lt;=T100</formula>
    </cfRule>
  </conditionalFormatting>
  <conditionalFormatting sqref="X103:AA103">
    <cfRule type="expression" dxfId="196" priority="9">
      <formula>P103&lt;=T103</formula>
    </cfRule>
  </conditionalFormatting>
  <conditionalFormatting sqref="X106:AA107">
    <cfRule type="expression" dxfId="195" priority="104">
      <formula>P106&lt;=T106</formula>
    </cfRule>
  </conditionalFormatting>
  <conditionalFormatting sqref="X109:AA109">
    <cfRule type="expression" dxfId="194" priority="8">
      <formula>P109&lt;=T109</formula>
    </cfRule>
  </conditionalFormatting>
  <conditionalFormatting sqref="X112:AA113">
    <cfRule type="expression" dxfId="193" priority="103">
      <formula>P112&lt;=T112</formula>
    </cfRule>
  </conditionalFormatting>
  <conditionalFormatting sqref="X115:AA115">
    <cfRule type="expression" dxfId="192" priority="7">
      <formula>P115&lt;=T115</formula>
    </cfRule>
  </conditionalFormatting>
  <conditionalFormatting sqref="X118:AA119">
    <cfRule type="expression" dxfId="191" priority="102">
      <formula>P118&lt;=T118</formula>
    </cfRule>
  </conditionalFormatting>
  <conditionalFormatting sqref="X121:AA121">
    <cfRule type="expression" dxfId="190" priority="6">
      <formula>P121&lt;=T121</formula>
    </cfRule>
  </conditionalFormatting>
  <conditionalFormatting sqref="X124:AA125">
    <cfRule type="expression" dxfId="189" priority="101">
      <formula>P124&lt;=T124</formula>
    </cfRule>
  </conditionalFormatting>
  <conditionalFormatting sqref="X127:AA127">
    <cfRule type="expression" dxfId="188" priority="5">
      <formula>P127&lt;=T127</formula>
    </cfRule>
  </conditionalFormatting>
  <conditionalFormatting sqref="X166:AA166">
    <cfRule type="expression" dxfId="187" priority="100">
      <formula>P166&lt;=T166</formula>
    </cfRule>
  </conditionalFormatting>
  <conditionalFormatting sqref="X169:AA169">
    <cfRule type="expression" dxfId="186" priority="99">
      <formula>P169&lt;=T169</formula>
    </cfRule>
  </conditionalFormatting>
  <conditionalFormatting sqref="X172:AA172">
    <cfRule type="expression" dxfId="185" priority="98">
      <formula>P172&lt;=T172</formula>
    </cfRule>
  </conditionalFormatting>
  <conditionalFormatting sqref="X174:AA174">
    <cfRule type="expression" dxfId="184" priority="97">
      <formula>P174&lt;=T174</formula>
    </cfRule>
  </conditionalFormatting>
  <conditionalFormatting sqref="X177:AA177">
    <cfRule type="expression" dxfId="183" priority="96">
      <formula>P177&lt;=T177</formula>
    </cfRule>
  </conditionalFormatting>
  <conditionalFormatting sqref="X179:AA179">
    <cfRule type="expression" dxfId="182" priority="95">
      <formula>P179&lt;=T179</formula>
    </cfRule>
  </conditionalFormatting>
  <conditionalFormatting sqref="X183:AA183">
    <cfRule type="expression" dxfId="181" priority="94">
      <formula>P183&lt;=T183</formula>
    </cfRule>
  </conditionalFormatting>
  <conditionalFormatting sqref="X185:AA185">
    <cfRule type="expression" dxfId="180" priority="93">
      <formula>P185&lt;=T185</formula>
    </cfRule>
  </conditionalFormatting>
  <conditionalFormatting sqref="X187:AA187">
    <cfRule type="expression" dxfId="179" priority="92">
      <formula>P187&lt;=T187</formula>
    </cfRule>
  </conditionalFormatting>
  <conditionalFormatting sqref="X189:AA189">
    <cfRule type="expression" dxfId="178" priority="91">
      <formula>P189&lt;=T189</formula>
    </cfRule>
  </conditionalFormatting>
  <conditionalFormatting sqref="X191:AA191">
    <cfRule type="expression" dxfId="177" priority="90">
      <formula>P191&lt;=T191</formula>
    </cfRule>
  </conditionalFormatting>
  <conditionalFormatting sqref="X194:AA194">
    <cfRule type="expression" dxfId="176" priority="89">
      <formula>P194&lt;=T194</formula>
    </cfRule>
  </conditionalFormatting>
  <conditionalFormatting sqref="X196:AA196">
    <cfRule type="expression" dxfId="175" priority="88">
      <formula>P196&lt;=T196</formula>
    </cfRule>
  </conditionalFormatting>
  <conditionalFormatting sqref="X198:AA198">
    <cfRule type="expression" dxfId="174" priority="87">
      <formula>P198&lt;=T198</formula>
    </cfRule>
  </conditionalFormatting>
  <conditionalFormatting sqref="X200:AA200">
    <cfRule type="expression" dxfId="173" priority="86">
      <formula>P200&lt;=T200</formula>
    </cfRule>
  </conditionalFormatting>
  <conditionalFormatting sqref="X202:AA202">
    <cfRule type="expression" dxfId="172" priority="85">
      <formula>P202&lt;=T202</formula>
    </cfRule>
  </conditionalFormatting>
  <conditionalFormatting sqref="X205:AA205">
    <cfRule type="expression" dxfId="171" priority="84">
      <formula>P205&lt;=T205</formula>
    </cfRule>
  </conditionalFormatting>
  <conditionalFormatting sqref="X208:AA208">
    <cfRule type="expression" dxfId="170" priority="83">
      <formula>P208&lt;=T208</formula>
    </cfRule>
  </conditionalFormatting>
  <conditionalFormatting sqref="X211:AA211">
    <cfRule type="expression" dxfId="169" priority="82">
      <formula>P211&lt;=T211</formula>
    </cfRule>
  </conditionalFormatting>
  <conditionalFormatting sqref="X214:AA214">
    <cfRule type="expression" dxfId="168" priority="81">
      <formula>P214&lt;=T214</formula>
    </cfRule>
  </conditionalFormatting>
  <conditionalFormatting sqref="X217:AA217">
    <cfRule type="expression" dxfId="167" priority="80">
      <formula>P217&lt;=T217</formula>
    </cfRule>
  </conditionalFormatting>
  <conditionalFormatting sqref="X220:AA220">
    <cfRule type="expression" dxfId="166" priority="79">
      <formula>P220&lt;=T220</formula>
    </cfRule>
  </conditionalFormatting>
  <conditionalFormatting sqref="X223:AA223">
    <cfRule type="expression" dxfId="165" priority="78">
      <formula>P223&gt;=T223</formula>
    </cfRule>
  </conditionalFormatting>
  <conditionalFormatting sqref="X225:AA225">
    <cfRule type="expression" dxfId="164" priority="77">
      <formula>P225&lt;=T225</formula>
    </cfRule>
  </conditionalFormatting>
  <conditionalFormatting sqref="X228:AA228">
    <cfRule type="expression" dxfId="163" priority="76">
      <formula>P228&gt;=T228</formula>
    </cfRule>
  </conditionalFormatting>
  <conditionalFormatting sqref="X230:AA230">
    <cfRule type="expression" dxfId="162" priority="75">
      <formula>P230&lt;=T230</formula>
    </cfRule>
  </conditionalFormatting>
  <conditionalFormatting sqref="AA242:AH242">
    <cfRule type="containsText" dxfId="161" priority="17" operator="containsText" text="NG">
      <formula>NOT(ISERROR(SEARCH("NG",AA242)))</formula>
    </cfRule>
    <cfRule type="containsText" dxfId="160" priority="74" operator="containsText" text="OK">
      <formula>NOT(ISERROR(SEARCH("OK",AA242)))</formula>
    </cfRule>
  </conditionalFormatting>
  <conditionalFormatting sqref="AA244:AH244">
    <cfRule type="containsText" dxfId="159" priority="15" operator="containsText" text="NG">
      <formula>NOT(ISERROR(SEARCH("NG",AA244)))</formula>
    </cfRule>
    <cfRule type="containsText" dxfId="158" priority="16" operator="containsText" text="OK">
      <formula>NOT(ISERROR(SEARCH("OK",AA244)))</formula>
    </cfRule>
  </conditionalFormatting>
  <conditionalFormatting sqref="AA257:AH257">
    <cfRule type="expression" dxfId="157" priority="73">
      <formula>ABS(G257)&lt;=Q257</formula>
    </cfRule>
  </conditionalFormatting>
  <conditionalFormatting sqref="AA259:AH259">
    <cfRule type="expression" dxfId="156" priority="72">
      <formula>ABS(G259)&lt;=Q259</formula>
    </cfRule>
  </conditionalFormatting>
  <conditionalFormatting sqref="AA266:AH266">
    <cfRule type="expression" dxfId="155" priority="71">
      <formula>ABS(G266)&lt;=Q266</formula>
    </cfRule>
  </conditionalFormatting>
  <conditionalFormatting sqref="AA268:AH268">
    <cfRule type="expression" dxfId="154" priority="70">
      <formula>ABS(G268)&lt;=Q268</formula>
    </cfRule>
  </conditionalFormatting>
  <conditionalFormatting sqref="AA287:AH287">
    <cfRule type="expression" dxfId="153" priority="69">
      <formula>ABS(G287)&lt;=Q287</formula>
    </cfRule>
  </conditionalFormatting>
  <conditionalFormatting sqref="AA289:AH289">
    <cfRule type="expression" dxfId="152" priority="68">
      <formula>ABS(G289)&lt;=Q289</formula>
    </cfRule>
  </conditionalFormatting>
  <conditionalFormatting sqref="AA319:AH319">
    <cfRule type="expression" dxfId="151" priority="67">
      <formula>ABS(G319)&lt;=Q319</formula>
    </cfRule>
  </conditionalFormatting>
  <conditionalFormatting sqref="AA321:AH321">
    <cfRule type="expression" dxfId="150" priority="28">
      <formula>ABS(G321)&lt;=Q321</formula>
    </cfRule>
  </conditionalFormatting>
  <conditionalFormatting sqref="AB354:AH354">
    <cfRule type="containsText" dxfId="149" priority="20" operator="containsText" text="NG">
      <formula>NOT(ISERROR(SEARCH("NG",AB354)))</formula>
    </cfRule>
    <cfRule type="containsText" dxfId="148" priority="21" operator="containsText" text="OK">
      <formula>NOT(ISERROR(SEARCH("OK",AB354)))</formula>
    </cfRule>
  </conditionalFormatting>
  <conditionalFormatting sqref="AB356:AH356">
    <cfRule type="containsText" dxfId="147" priority="18" operator="containsText" text="NG">
      <formula>NOT(ISERROR(SEARCH("NG",AB356)))</formula>
    </cfRule>
    <cfRule type="containsText" dxfId="146" priority="19" operator="containsText" text="OK">
      <formula>NOT(ISERROR(SEARCH("OK",AB356)))</formula>
    </cfRule>
  </conditionalFormatting>
  <conditionalFormatting sqref="AC325:AH325">
    <cfRule type="expression" dxfId="145" priority="22">
      <formula>AND(E325&lt;=S325,X325&lt;=E325)</formula>
    </cfRule>
  </conditionalFormatting>
  <conditionalFormatting sqref="AC327:AH327">
    <cfRule type="expression" dxfId="144" priority="23">
      <formula>AND(E327&lt;=S327,X327&lt;=E327)</formula>
    </cfRule>
  </conditionalFormatting>
  <conditionalFormatting sqref="AC372:AH372">
    <cfRule type="expression" dxfId="143" priority="43">
      <formula>ABS(O372)&lt;=V372</formula>
    </cfRule>
  </conditionalFormatting>
  <conditionalFormatting sqref="AC374:AH374">
    <cfRule type="expression" dxfId="142" priority="29">
      <formula>ABS(O374)&lt;=V374</formula>
    </cfRule>
  </conditionalFormatting>
  <conditionalFormatting sqref="AE251:AH251">
    <cfRule type="expression" dxfId="141" priority="55">
      <formula>ABS(U251)&lt;=Z251</formula>
    </cfRule>
  </conditionalFormatting>
  <conditionalFormatting sqref="AE253:AH253">
    <cfRule type="expression" dxfId="140" priority="54">
      <formula>ABS(U253)&lt;=Z253</formula>
    </cfRule>
  </conditionalFormatting>
  <conditionalFormatting sqref="AE273:AH273">
    <cfRule type="expression" dxfId="139" priority="53">
      <formula>ABS(U273)&lt;=Z273</formula>
    </cfRule>
  </conditionalFormatting>
  <conditionalFormatting sqref="AE275:AH275">
    <cfRule type="expression" dxfId="138" priority="52">
      <formula>ABS(U275)&lt;=Z275</formula>
    </cfRule>
  </conditionalFormatting>
  <conditionalFormatting sqref="AE294:AH294">
    <cfRule type="expression" dxfId="137" priority="51">
      <formula>ABS(U294)&lt;=Z294</formula>
    </cfRule>
  </conditionalFormatting>
  <conditionalFormatting sqref="AE296:AH296">
    <cfRule type="expression" dxfId="136" priority="50">
      <formula>ABS(U296)&lt;=Z296</formula>
    </cfRule>
  </conditionalFormatting>
  <conditionalFormatting sqref="AE303:AH303">
    <cfRule type="expression" dxfId="135" priority="49">
      <formula>ABS(U303)&lt;=Z303</formula>
    </cfRule>
  </conditionalFormatting>
  <conditionalFormatting sqref="AE305:AH305">
    <cfRule type="expression" dxfId="134" priority="24">
      <formula>ABS(U305)&lt;=Z305</formula>
    </cfRule>
  </conditionalFormatting>
  <conditionalFormatting sqref="AE312:AH312">
    <cfRule type="expression" dxfId="133" priority="48">
      <formula>ABS(U312)&lt;=Z312</formula>
    </cfRule>
  </conditionalFormatting>
  <conditionalFormatting sqref="AE314:AH314">
    <cfRule type="expression" dxfId="132" priority="26">
      <formula>ABS(U314)&lt;=Z314</formula>
    </cfRule>
  </conditionalFormatting>
  <conditionalFormatting sqref="AE346:AH346">
    <cfRule type="expression" dxfId="131" priority="45">
      <formula>Y346&lt;=AB346</formula>
    </cfRule>
  </conditionalFormatting>
  <conditionalFormatting sqref="AE348:AH348">
    <cfRule type="expression" dxfId="130" priority="44">
      <formula>Y348&lt;=AB348</formula>
    </cfRule>
  </conditionalFormatting>
  <conditionalFormatting sqref="AE361:AH361">
    <cfRule type="expression" dxfId="129" priority="47">
      <formula>ABS(U361)&lt;=Z361</formula>
    </cfRule>
  </conditionalFormatting>
  <conditionalFormatting sqref="AE379:AH379">
    <cfRule type="expression" dxfId="128" priority="46">
      <formula>ABS(U379)&lt;=Z379</formula>
    </cfRule>
  </conditionalFormatting>
  <conditionalFormatting sqref="AE381:AH381">
    <cfRule type="expression" dxfId="127" priority="30">
      <formula>ABS(U381)&lt;=Z381</formula>
    </cfRule>
  </conditionalFormatting>
  <conditionalFormatting sqref="AE386:AH386">
    <cfRule type="expression" dxfId="126" priority="2">
      <formula>ABS(U386)&lt;=Z386</formula>
    </cfRule>
  </conditionalFormatting>
  <conditionalFormatting sqref="AE388:AH388">
    <cfRule type="expression" dxfId="125" priority="1">
      <formula>ABS(U388)&lt;=Z388</formula>
    </cfRule>
  </conditionalFormatting>
  <conditionalFormatting sqref="AF331:AH331">
    <cfRule type="expression" dxfId="124" priority="40">
      <formula>T331&gt;=Z331</formula>
    </cfRule>
  </conditionalFormatting>
  <conditionalFormatting sqref="AF333:AH333">
    <cfRule type="expression" dxfId="123" priority="38">
      <formula>T333&gt;=Z333</formula>
    </cfRule>
  </conditionalFormatting>
  <conditionalFormatting sqref="AG337:AH337">
    <cfRule type="expression" dxfId="122" priority="35">
      <formula>Y337&gt;=AC337</formula>
    </cfRule>
  </conditionalFormatting>
  <conditionalFormatting sqref="AG339:AH339">
    <cfRule type="expression" dxfId="121" priority="32">
      <formula>Y339&gt;=AC339</formula>
    </cfRule>
  </conditionalFormatting>
  <pageMargins left="0.51181102362204722" right="0.47244094488188981" top="0.78740157480314965" bottom="0.669291338582677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AG232"/>
  <sheetViews>
    <sheetView topLeftCell="A142" zoomScaleNormal="100" workbookViewId="0">
      <selection activeCell="AL147" sqref="AL147"/>
    </sheetView>
  </sheetViews>
  <sheetFormatPr defaultColWidth="2.77734375" defaultRowHeight="15" customHeight="1" x14ac:dyDescent="0.2"/>
  <cols>
    <col min="1" max="16384" width="2.77734375" style="27"/>
  </cols>
  <sheetData>
    <row r="3" spans="2:30" ht="15" customHeight="1" x14ac:dyDescent="0.2">
      <c r="B3" s="54" t="s">
        <v>41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2:30" ht="15" customHeight="1" x14ac:dyDescent="0.2">
      <c r="B4" s="29"/>
      <c r="C4" s="54" t="s">
        <v>39</v>
      </c>
      <c r="D4" s="28"/>
      <c r="E4" s="28"/>
      <c r="F4" s="948"/>
      <c r="G4" s="948"/>
      <c r="H4" s="948"/>
      <c r="I4" s="948"/>
      <c r="J4" s="948"/>
      <c r="K4" s="948"/>
      <c r="L4" s="948"/>
      <c r="M4" s="28"/>
      <c r="N4" s="28"/>
      <c r="O4" s="28"/>
      <c r="P4" s="28"/>
      <c r="Q4" s="28"/>
      <c r="R4" s="30"/>
      <c r="S4" s="31"/>
      <c r="T4" s="31"/>
      <c r="U4" s="31"/>
      <c r="V4" s="31"/>
      <c r="W4" s="31"/>
      <c r="X4" s="31"/>
      <c r="Y4" s="31"/>
      <c r="Z4" s="31"/>
      <c r="AA4" s="31"/>
      <c r="AB4" s="31"/>
      <c r="AC4" s="32"/>
      <c r="AD4" s="33" t="s">
        <v>62</v>
      </c>
    </row>
    <row r="5" spans="2:30" ht="15" customHeight="1" x14ac:dyDescent="0.2">
      <c r="B5" s="28"/>
      <c r="C5" s="54" t="s">
        <v>28</v>
      </c>
      <c r="D5" s="34" t="s">
        <v>20</v>
      </c>
      <c r="E5" s="947"/>
      <c r="F5" s="947"/>
      <c r="G5" s="947"/>
      <c r="H5" s="54" t="s">
        <v>21</v>
      </c>
      <c r="I5" s="28"/>
      <c r="J5" s="54" t="s">
        <v>22</v>
      </c>
      <c r="K5" s="34" t="s">
        <v>20</v>
      </c>
      <c r="L5" s="947"/>
      <c r="M5" s="947"/>
      <c r="N5" s="947"/>
      <c r="O5" s="54" t="s">
        <v>21</v>
      </c>
      <c r="P5" s="28"/>
      <c r="Q5" s="28"/>
      <c r="R5" s="35"/>
      <c r="S5" s="28"/>
      <c r="T5" s="28"/>
      <c r="U5" s="28"/>
      <c r="V5" s="28"/>
      <c r="W5" s="28"/>
      <c r="X5" s="28"/>
      <c r="Y5" s="28"/>
      <c r="Z5" s="28"/>
      <c r="AA5" s="28"/>
      <c r="AB5" s="28"/>
      <c r="AC5" s="36"/>
      <c r="AD5" s="37"/>
    </row>
    <row r="6" spans="2:30" ht="15" customHeight="1" x14ac:dyDescent="0.2">
      <c r="B6" s="28"/>
      <c r="C6" s="54" t="s">
        <v>2216</v>
      </c>
      <c r="D6" s="34" t="s">
        <v>20</v>
      </c>
      <c r="E6" s="947"/>
      <c r="F6" s="947"/>
      <c r="G6" s="947"/>
      <c r="H6" s="54" t="s">
        <v>21</v>
      </c>
      <c r="I6" s="28"/>
      <c r="J6" s="54" t="s">
        <v>30</v>
      </c>
      <c r="K6" s="34" t="s">
        <v>40</v>
      </c>
      <c r="L6" s="947"/>
      <c r="M6" s="947"/>
      <c r="N6" s="947"/>
      <c r="O6" s="54" t="s">
        <v>21</v>
      </c>
      <c r="P6" s="28"/>
      <c r="Q6" s="28"/>
      <c r="R6" s="35"/>
      <c r="S6" s="28"/>
      <c r="T6" s="28"/>
      <c r="U6" s="28"/>
      <c r="V6" s="28"/>
      <c r="W6" s="28"/>
      <c r="X6" s="28"/>
      <c r="Y6" s="28"/>
      <c r="Z6" s="28"/>
      <c r="AA6" s="28"/>
      <c r="AB6" s="28"/>
      <c r="AC6" s="36"/>
      <c r="AD6" s="37"/>
    </row>
    <row r="7" spans="2:30" ht="15" customHeight="1" x14ac:dyDescent="0.2">
      <c r="B7" s="29"/>
      <c r="C7" s="28"/>
      <c r="D7" s="28"/>
      <c r="E7" s="28"/>
      <c r="F7" s="28"/>
      <c r="G7" s="28"/>
      <c r="H7" s="28"/>
      <c r="I7" s="28"/>
      <c r="J7" s="28"/>
      <c r="K7" s="38"/>
      <c r="L7" s="39"/>
      <c r="M7" s="39"/>
      <c r="N7" s="39"/>
      <c r="O7" s="28"/>
      <c r="P7" s="28"/>
      <c r="Q7" s="28"/>
      <c r="R7" s="35"/>
      <c r="S7" s="28"/>
      <c r="T7" s="28"/>
      <c r="U7" s="28"/>
      <c r="V7" s="28"/>
      <c r="W7" s="28"/>
      <c r="X7" s="28"/>
      <c r="Y7" s="28"/>
      <c r="Z7" s="28"/>
      <c r="AA7" s="28"/>
      <c r="AB7" s="28"/>
      <c r="AC7" s="36"/>
      <c r="AD7" s="37"/>
    </row>
    <row r="8" spans="2:30" ht="15" customHeight="1" x14ac:dyDescent="0.2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35"/>
      <c r="S8" s="28"/>
      <c r="T8" s="28"/>
      <c r="U8" s="28"/>
      <c r="V8" s="28"/>
      <c r="W8" s="28"/>
      <c r="X8" s="28"/>
      <c r="Y8" s="28"/>
      <c r="Z8" s="28"/>
      <c r="AA8" s="28"/>
      <c r="AB8" s="28"/>
      <c r="AC8" s="36"/>
      <c r="AD8" s="37"/>
    </row>
    <row r="9" spans="2:30" ht="15" customHeight="1" x14ac:dyDescent="0.2">
      <c r="B9" s="28"/>
      <c r="C9" s="28"/>
      <c r="D9" s="38"/>
      <c r="E9" s="39"/>
      <c r="F9" s="39"/>
      <c r="G9" s="39"/>
      <c r="H9" s="28"/>
      <c r="I9" s="28"/>
      <c r="J9" s="28"/>
      <c r="K9" s="38"/>
      <c r="L9" s="39"/>
      <c r="M9" s="39"/>
      <c r="N9" s="39"/>
      <c r="O9" s="28"/>
      <c r="P9" s="28"/>
      <c r="Q9" s="28"/>
      <c r="R9" s="35"/>
      <c r="S9" s="28"/>
      <c r="T9" s="28"/>
      <c r="U9" s="28"/>
      <c r="V9" s="28"/>
      <c r="W9" s="28"/>
      <c r="X9" s="28"/>
      <c r="Y9" s="28"/>
      <c r="Z9" s="28"/>
      <c r="AA9" s="28"/>
      <c r="AB9" s="28"/>
      <c r="AC9" s="36"/>
      <c r="AD9" s="37"/>
    </row>
    <row r="10" spans="2:30" ht="15" customHeight="1" x14ac:dyDescent="0.2">
      <c r="B10" s="28"/>
      <c r="C10" s="28"/>
      <c r="D10" s="38"/>
      <c r="E10" s="40"/>
      <c r="F10" s="40"/>
      <c r="G10" s="40"/>
      <c r="H10" s="28"/>
      <c r="I10" s="28"/>
      <c r="J10" s="28"/>
      <c r="K10" s="38"/>
      <c r="L10" s="40"/>
      <c r="M10" s="40"/>
      <c r="N10" s="40"/>
      <c r="O10" s="28"/>
      <c r="P10" s="28"/>
      <c r="Q10" s="28"/>
      <c r="R10" s="3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36"/>
      <c r="AD10" s="37"/>
    </row>
    <row r="11" spans="2:30" ht="15" customHeight="1" x14ac:dyDescent="0.2">
      <c r="B11" s="28"/>
      <c r="C11" s="28"/>
      <c r="D11" s="38"/>
      <c r="E11" s="39"/>
      <c r="F11" s="39"/>
      <c r="G11" s="39"/>
      <c r="H11" s="28"/>
      <c r="I11" s="28"/>
      <c r="J11" s="28"/>
      <c r="K11" s="38"/>
      <c r="L11" s="39"/>
      <c r="M11" s="39"/>
      <c r="N11" s="39"/>
      <c r="O11" s="28"/>
      <c r="P11" s="28"/>
      <c r="Q11" s="28"/>
      <c r="R11" s="3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36"/>
      <c r="AD11" s="37"/>
    </row>
    <row r="12" spans="2:30" ht="15" customHeight="1" x14ac:dyDescent="0.2">
      <c r="B12" s="28"/>
      <c r="C12" s="28"/>
      <c r="D12" s="38"/>
      <c r="E12" s="39"/>
      <c r="F12" s="39"/>
      <c r="G12" s="39"/>
      <c r="H12" s="28"/>
      <c r="I12" s="28"/>
      <c r="J12" s="28"/>
      <c r="K12" s="38"/>
      <c r="L12" s="39"/>
      <c r="M12" s="39"/>
      <c r="N12" s="39"/>
      <c r="O12" s="28"/>
      <c r="P12" s="28"/>
      <c r="Q12" s="28"/>
      <c r="R12" s="35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36"/>
      <c r="AD12" s="37"/>
    </row>
    <row r="13" spans="2:30" ht="15" customHeight="1" x14ac:dyDescent="0.2">
      <c r="B13" s="28"/>
      <c r="C13" s="28"/>
      <c r="D13" s="38"/>
      <c r="E13" s="39"/>
      <c r="F13" s="39"/>
      <c r="G13" s="39"/>
      <c r="H13" s="28"/>
      <c r="I13" s="28"/>
      <c r="J13" s="28"/>
      <c r="K13" s="38"/>
      <c r="L13" s="40"/>
      <c r="M13" s="40"/>
      <c r="N13" s="40"/>
      <c r="O13" s="28"/>
      <c r="P13" s="28"/>
      <c r="Q13" s="28"/>
      <c r="R13" s="35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36"/>
      <c r="AD13" s="37"/>
    </row>
    <row r="14" spans="2:30" ht="15" customHeight="1" x14ac:dyDescent="0.2">
      <c r="B14" s="28"/>
      <c r="C14" s="28"/>
      <c r="D14" s="38"/>
      <c r="E14" s="39"/>
      <c r="F14" s="39"/>
      <c r="G14" s="39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41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3"/>
      <c r="AD14" s="37"/>
    </row>
    <row r="16" spans="2:30" ht="15" customHeight="1" x14ac:dyDescent="0.2">
      <c r="B16" s="54" t="s">
        <v>41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2:30" ht="15" customHeight="1" x14ac:dyDescent="0.2">
      <c r="B17" s="29"/>
      <c r="C17" s="54" t="s">
        <v>39</v>
      </c>
      <c r="D17" s="28"/>
      <c r="E17" s="28"/>
      <c r="F17" s="948"/>
      <c r="G17" s="948"/>
      <c r="H17" s="948"/>
      <c r="I17" s="948"/>
      <c r="J17" s="948"/>
      <c r="K17" s="948"/>
      <c r="L17" s="948"/>
      <c r="N17" s="28"/>
      <c r="O17" s="28"/>
      <c r="P17" s="28"/>
      <c r="Q17" s="28"/>
      <c r="R17" s="30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2"/>
      <c r="AD17" s="33" t="s">
        <v>23</v>
      </c>
    </row>
    <row r="18" spans="2:30" ht="15" customHeight="1" x14ac:dyDescent="0.2">
      <c r="B18" s="28"/>
      <c r="C18" s="54" t="s">
        <v>28</v>
      </c>
      <c r="D18" s="34" t="s">
        <v>40</v>
      </c>
      <c r="E18" s="947"/>
      <c r="F18" s="947"/>
      <c r="G18" s="947"/>
      <c r="H18" s="54" t="s">
        <v>21</v>
      </c>
      <c r="I18" s="28"/>
      <c r="J18" s="54" t="s">
        <v>31</v>
      </c>
      <c r="K18" s="34" t="s">
        <v>40</v>
      </c>
      <c r="L18" s="947"/>
      <c r="M18" s="947"/>
      <c r="N18" s="947"/>
      <c r="O18" s="54" t="s">
        <v>21</v>
      </c>
      <c r="P18" s="28"/>
      <c r="Q18" s="28"/>
      <c r="R18" s="35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36"/>
      <c r="AD18" s="37"/>
    </row>
    <row r="19" spans="2:30" ht="15" customHeight="1" x14ac:dyDescent="0.2">
      <c r="B19" s="28"/>
      <c r="C19" s="54" t="s">
        <v>32</v>
      </c>
      <c r="D19" s="34" t="s">
        <v>40</v>
      </c>
      <c r="E19" s="947"/>
      <c r="F19" s="947"/>
      <c r="G19" s="947"/>
      <c r="H19" s="54" t="s">
        <v>21</v>
      </c>
      <c r="I19" s="28"/>
      <c r="J19" s="54" t="s">
        <v>33</v>
      </c>
      <c r="K19" s="34" t="s">
        <v>40</v>
      </c>
      <c r="L19" s="947"/>
      <c r="M19" s="947"/>
      <c r="N19" s="947"/>
      <c r="O19" s="54" t="s">
        <v>21</v>
      </c>
      <c r="P19" s="28"/>
      <c r="Q19" s="28"/>
      <c r="R19" s="35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36"/>
      <c r="AD19" s="37"/>
    </row>
    <row r="20" spans="2:30" ht="15" customHeight="1" x14ac:dyDescent="0.2">
      <c r="B20" s="29"/>
      <c r="C20" s="54" t="s">
        <v>29</v>
      </c>
      <c r="D20" s="34" t="s">
        <v>40</v>
      </c>
      <c r="E20" s="947"/>
      <c r="F20" s="947"/>
      <c r="G20" s="947"/>
      <c r="H20" s="54" t="s">
        <v>21</v>
      </c>
      <c r="I20" s="28"/>
      <c r="J20" s="54" t="s">
        <v>34</v>
      </c>
      <c r="K20" s="34" t="s">
        <v>40</v>
      </c>
      <c r="L20" s="947"/>
      <c r="M20" s="947"/>
      <c r="N20" s="947"/>
      <c r="O20" s="54" t="s">
        <v>21</v>
      </c>
      <c r="P20" s="28"/>
      <c r="Q20" s="28"/>
      <c r="R20" s="35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36"/>
      <c r="AD20" s="37"/>
    </row>
    <row r="21" spans="2:30" ht="15" customHeight="1" x14ac:dyDescent="0.2">
      <c r="B21" s="28"/>
      <c r="C21" s="54" t="s">
        <v>30</v>
      </c>
      <c r="D21" s="34" t="s">
        <v>40</v>
      </c>
      <c r="E21" s="947"/>
      <c r="F21" s="947"/>
      <c r="G21" s="947"/>
      <c r="H21" s="54" t="s">
        <v>21</v>
      </c>
      <c r="I21" s="28"/>
      <c r="J21" s="54" t="s">
        <v>22</v>
      </c>
      <c r="K21" s="34" t="s">
        <v>40</v>
      </c>
      <c r="L21" s="947"/>
      <c r="M21" s="947"/>
      <c r="N21" s="947"/>
      <c r="O21" s="54" t="s">
        <v>21</v>
      </c>
      <c r="P21" s="28"/>
      <c r="Q21" s="28"/>
      <c r="R21" s="35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36"/>
      <c r="AD21" s="37"/>
    </row>
    <row r="22" spans="2:30" ht="15" customHeight="1" x14ac:dyDescent="0.2">
      <c r="B22" s="28"/>
      <c r="C22" s="28"/>
      <c r="D22" s="38"/>
      <c r="E22" s="39"/>
      <c r="F22" s="39"/>
      <c r="G22" s="39"/>
      <c r="H22" s="28"/>
      <c r="I22" s="28"/>
      <c r="J22" s="28"/>
      <c r="K22" s="38"/>
      <c r="L22" s="39"/>
      <c r="M22" s="39"/>
      <c r="N22" s="39"/>
      <c r="O22" s="28"/>
      <c r="P22" s="28"/>
      <c r="Q22" s="28"/>
      <c r="R22" s="35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36"/>
      <c r="AD22" s="37"/>
    </row>
    <row r="23" spans="2:30" ht="15" customHeight="1" x14ac:dyDescent="0.2">
      <c r="B23" s="28"/>
      <c r="C23" s="28"/>
      <c r="D23" s="38"/>
      <c r="E23" s="40"/>
      <c r="F23" s="40"/>
      <c r="G23" s="40"/>
      <c r="H23" s="28"/>
      <c r="I23" s="28"/>
      <c r="J23" s="28"/>
      <c r="K23" s="38"/>
      <c r="L23" s="40"/>
      <c r="M23" s="40"/>
      <c r="N23" s="40"/>
      <c r="O23" s="28"/>
      <c r="P23" s="28"/>
      <c r="Q23" s="28"/>
      <c r="R23" s="35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36"/>
      <c r="AD23" s="37"/>
    </row>
    <row r="24" spans="2:30" ht="15" customHeight="1" x14ac:dyDescent="0.2">
      <c r="B24" s="28"/>
      <c r="C24" s="28"/>
      <c r="D24" s="38"/>
      <c r="E24" s="39"/>
      <c r="F24" s="39"/>
      <c r="G24" s="39"/>
      <c r="H24" s="28"/>
      <c r="I24" s="28"/>
      <c r="J24" s="28"/>
      <c r="K24" s="38"/>
      <c r="L24" s="39"/>
      <c r="M24" s="39"/>
      <c r="N24" s="39"/>
      <c r="O24" s="28"/>
      <c r="P24" s="28"/>
      <c r="Q24" s="28"/>
      <c r="R24" s="35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36"/>
      <c r="AD24" s="37"/>
    </row>
    <row r="25" spans="2:30" ht="15" customHeight="1" x14ac:dyDescent="0.2">
      <c r="B25" s="28"/>
      <c r="C25" s="28"/>
      <c r="D25" s="38"/>
      <c r="E25" s="39"/>
      <c r="F25" s="39"/>
      <c r="G25" s="39"/>
      <c r="H25" s="28"/>
      <c r="I25" s="28"/>
      <c r="J25" s="28"/>
      <c r="K25" s="38"/>
      <c r="L25" s="39"/>
      <c r="M25" s="39"/>
      <c r="N25" s="39"/>
      <c r="O25" s="28"/>
      <c r="P25" s="28"/>
      <c r="Q25" s="28"/>
      <c r="R25" s="35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36"/>
      <c r="AD25" s="37"/>
    </row>
    <row r="26" spans="2:30" ht="15" customHeight="1" x14ac:dyDescent="0.2">
      <c r="B26" s="28"/>
      <c r="C26" s="28"/>
      <c r="D26" s="38"/>
      <c r="E26" s="39"/>
      <c r="F26" s="39"/>
      <c r="G26" s="39"/>
      <c r="H26" s="28"/>
      <c r="I26" s="28"/>
      <c r="J26" s="28"/>
      <c r="K26" s="38"/>
      <c r="L26" s="40"/>
      <c r="M26" s="40"/>
      <c r="N26" s="40"/>
      <c r="O26" s="28"/>
      <c r="P26" s="28"/>
      <c r="Q26" s="28"/>
      <c r="R26" s="35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36"/>
      <c r="AD26" s="37"/>
    </row>
    <row r="27" spans="2:30" ht="15" customHeight="1" x14ac:dyDescent="0.2">
      <c r="B27" s="28"/>
      <c r="C27" s="28"/>
      <c r="D27" s="38"/>
      <c r="E27" s="39"/>
      <c r="F27" s="39"/>
      <c r="G27" s="3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41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3"/>
      <c r="AD27" s="37"/>
    </row>
    <row r="29" spans="2:30" ht="15" customHeight="1" x14ac:dyDescent="0.2">
      <c r="B29" s="54" t="s">
        <v>41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2:30" ht="15" customHeight="1" x14ac:dyDescent="0.2">
      <c r="B30" s="29"/>
      <c r="C30" s="54" t="s">
        <v>39</v>
      </c>
      <c r="D30" s="28"/>
      <c r="E30" s="28"/>
      <c r="F30" s="948"/>
      <c r="G30" s="948"/>
      <c r="H30" s="948"/>
      <c r="I30" s="948"/>
      <c r="J30" s="948"/>
      <c r="K30" s="948"/>
      <c r="L30" s="948"/>
      <c r="M30" s="28"/>
      <c r="N30" s="28"/>
      <c r="O30" s="28"/>
      <c r="P30" s="28"/>
      <c r="Q30" s="28"/>
      <c r="R30" s="30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2"/>
      <c r="AD30" s="33" t="s">
        <v>2217</v>
      </c>
    </row>
    <row r="31" spans="2:30" ht="15" customHeight="1" x14ac:dyDescent="0.2">
      <c r="B31" s="28"/>
      <c r="C31" s="54" t="s">
        <v>28</v>
      </c>
      <c r="D31" s="34" t="s">
        <v>40</v>
      </c>
      <c r="E31" s="947"/>
      <c r="F31" s="947"/>
      <c r="G31" s="947"/>
      <c r="H31" s="54" t="s">
        <v>21</v>
      </c>
      <c r="I31" s="28"/>
      <c r="J31" s="54" t="s">
        <v>31</v>
      </c>
      <c r="K31" s="34" t="s">
        <v>40</v>
      </c>
      <c r="L31" s="947"/>
      <c r="M31" s="947"/>
      <c r="N31" s="947"/>
      <c r="O31" s="54" t="s">
        <v>21</v>
      </c>
      <c r="P31" s="28"/>
      <c r="Q31" s="28"/>
      <c r="R31" s="35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36"/>
      <c r="AD31" s="37"/>
    </row>
    <row r="32" spans="2:30" ht="15" customHeight="1" x14ac:dyDescent="0.2">
      <c r="B32" s="28"/>
      <c r="C32" s="54" t="s">
        <v>32</v>
      </c>
      <c r="D32" s="34" t="s">
        <v>40</v>
      </c>
      <c r="E32" s="947"/>
      <c r="F32" s="947"/>
      <c r="G32" s="947"/>
      <c r="H32" s="54" t="s">
        <v>21</v>
      </c>
      <c r="I32" s="28"/>
      <c r="J32" s="54" t="s">
        <v>33</v>
      </c>
      <c r="K32" s="34" t="s">
        <v>40</v>
      </c>
      <c r="L32" s="947"/>
      <c r="M32" s="947"/>
      <c r="N32" s="947"/>
      <c r="O32" s="54" t="s">
        <v>21</v>
      </c>
      <c r="P32" s="28"/>
      <c r="Q32" s="28"/>
      <c r="R32" s="35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36"/>
      <c r="AD32" s="37"/>
    </row>
    <row r="33" spans="2:30" ht="15" customHeight="1" x14ac:dyDescent="0.2">
      <c r="B33" s="29"/>
      <c r="C33" s="54" t="s">
        <v>29</v>
      </c>
      <c r="D33" s="34" t="s">
        <v>40</v>
      </c>
      <c r="E33" s="947"/>
      <c r="F33" s="947"/>
      <c r="G33" s="947"/>
      <c r="H33" s="54" t="s">
        <v>21</v>
      </c>
      <c r="I33" s="28"/>
      <c r="J33" s="54" t="s">
        <v>34</v>
      </c>
      <c r="K33" s="34" t="s">
        <v>40</v>
      </c>
      <c r="L33" s="947"/>
      <c r="M33" s="947"/>
      <c r="N33" s="947"/>
      <c r="O33" s="54" t="s">
        <v>21</v>
      </c>
      <c r="P33" s="28"/>
      <c r="Q33" s="28"/>
      <c r="R33" s="35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36"/>
      <c r="AD33" s="37"/>
    </row>
    <row r="34" spans="2:30" ht="15" customHeight="1" x14ac:dyDescent="0.2">
      <c r="B34" s="28"/>
      <c r="C34" s="54" t="s">
        <v>30</v>
      </c>
      <c r="D34" s="34" t="s">
        <v>40</v>
      </c>
      <c r="E34" s="947"/>
      <c r="F34" s="947"/>
      <c r="G34" s="947"/>
      <c r="H34" s="54" t="s">
        <v>21</v>
      </c>
      <c r="I34" s="28"/>
      <c r="J34" s="54" t="s">
        <v>22</v>
      </c>
      <c r="K34" s="34" t="s">
        <v>40</v>
      </c>
      <c r="L34" s="947"/>
      <c r="M34" s="947"/>
      <c r="N34" s="947"/>
      <c r="O34" s="54" t="s">
        <v>21</v>
      </c>
      <c r="P34" s="28"/>
      <c r="Q34" s="28"/>
      <c r="R34" s="35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36"/>
      <c r="AD34" s="37"/>
    </row>
    <row r="35" spans="2:30" ht="15" customHeight="1" x14ac:dyDescent="0.2">
      <c r="B35" s="28"/>
      <c r="C35" s="28"/>
      <c r="D35" s="38"/>
      <c r="E35" s="39"/>
      <c r="F35" s="39"/>
      <c r="G35" s="39"/>
      <c r="H35" s="28"/>
      <c r="I35" s="28"/>
      <c r="J35" s="28"/>
      <c r="K35" s="38"/>
      <c r="L35" s="39"/>
      <c r="M35" s="39"/>
      <c r="N35" s="39"/>
      <c r="O35" s="28"/>
      <c r="P35" s="28"/>
      <c r="Q35" s="28"/>
      <c r="R35" s="35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36"/>
      <c r="AD35" s="37"/>
    </row>
    <row r="36" spans="2:30" ht="15" customHeight="1" x14ac:dyDescent="0.2">
      <c r="B36" s="28"/>
      <c r="C36" s="28"/>
      <c r="D36" s="38"/>
      <c r="E36" s="40"/>
      <c r="F36" s="40"/>
      <c r="G36" s="40"/>
      <c r="H36" s="28"/>
      <c r="I36" s="28"/>
      <c r="J36" s="28"/>
      <c r="K36" s="38"/>
      <c r="L36" s="40"/>
      <c r="M36" s="40"/>
      <c r="N36" s="40"/>
      <c r="O36" s="28"/>
      <c r="P36" s="28"/>
      <c r="Q36" s="28"/>
      <c r="R36" s="35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36"/>
      <c r="AD36" s="37"/>
    </row>
    <row r="37" spans="2:30" ht="15" customHeight="1" x14ac:dyDescent="0.2">
      <c r="B37" s="28"/>
      <c r="C37" s="28"/>
      <c r="D37" s="38"/>
      <c r="E37" s="39"/>
      <c r="F37" s="39"/>
      <c r="G37" s="39"/>
      <c r="H37" s="28"/>
      <c r="I37" s="28"/>
      <c r="J37" s="28"/>
      <c r="K37" s="38"/>
      <c r="L37" s="39"/>
      <c r="M37" s="39"/>
      <c r="N37" s="39"/>
      <c r="O37" s="28"/>
      <c r="P37" s="28"/>
      <c r="Q37" s="28"/>
      <c r="R37" s="35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36"/>
      <c r="AD37" s="37"/>
    </row>
    <row r="38" spans="2:30" ht="15" customHeight="1" x14ac:dyDescent="0.2">
      <c r="B38" s="28"/>
      <c r="C38" s="28"/>
      <c r="D38" s="38"/>
      <c r="E38" s="39"/>
      <c r="F38" s="39"/>
      <c r="G38" s="39"/>
      <c r="H38" s="28"/>
      <c r="I38" s="28"/>
      <c r="J38" s="28"/>
      <c r="K38" s="38"/>
      <c r="L38" s="39"/>
      <c r="M38" s="39"/>
      <c r="N38" s="39"/>
      <c r="O38" s="28"/>
      <c r="P38" s="28"/>
      <c r="Q38" s="28"/>
      <c r="R38" s="35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36"/>
      <c r="AD38" s="37"/>
    </row>
    <row r="39" spans="2:30" ht="15" customHeight="1" x14ac:dyDescent="0.2">
      <c r="B39" s="28"/>
      <c r="C39" s="28"/>
      <c r="D39" s="38"/>
      <c r="E39" s="39"/>
      <c r="F39" s="39"/>
      <c r="G39" s="39"/>
      <c r="H39" s="28"/>
      <c r="I39" s="28"/>
      <c r="J39" s="28"/>
      <c r="K39" s="38"/>
      <c r="L39" s="40"/>
      <c r="M39" s="40"/>
      <c r="N39" s="40"/>
      <c r="O39" s="28"/>
      <c r="P39" s="28"/>
      <c r="Q39" s="28"/>
      <c r="R39" s="3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36"/>
      <c r="AD39" s="37"/>
    </row>
    <row r="40" spans="2:30" ht="15" customHeight="1" x14ac:dyDescent="0.2">
      <c r="B40" s="28"/>
      <c r="C40" s="28"/>
      <c r="D40" s="38"/>
      <c r="E40" s="39"/>
      <c r="F40" s="39"/>
      <c r="G40" s="39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41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3"/>
      <c r="AD40" s="37"/>
    </row>
    <row r="42" spans="2:30" ht="15" customHeight="1" x14ac:dyDescent="0.2">
      <c r="B42" s="54" t="s">
        <v>41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</row>
    <row r="43" spans="2:30" ht="15" customHeight="1" x14ac:dyDescent="0.2">
      <c r="B43" s="29"/>
      <c r="C43" s="54" t="s">
        <v>39</v>
      </c>
      <c r="D43" s="28"/>
      <c r="E43" s="28"/>
      <c r="F43" s="948"/>
      <c r="G43" s="948"/>
      <c r="H43" s="948"/>
      <c r="I43" s="948"/>
      <c r="J43" s="948"/>
      <c r="K43" s="948"/>
      <c r="L43" s="948"/>
      <c r="M43" s="28"/>
      <c r="N43" s="28"/>
      <c r="O43" s="28"/>
      <c r="P43" s="28"/>
      <c r="Q43" s="28"/>
      <c r="R43" s="30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2"/>
      <c r="AD43" s="33" t="s">
        <v>2218</v>
      </c>
    </row>
    <row r="44" spans="2:30" ht="15" customHeight="1" x14ac:dyDescent="0.2">
      <c r="B44" s="28"/>
      <c r="C44" s="54" t="s">
        <v>28</v>
      </c>
      <c r="D44" s="34" t="s">
        <v>40</v>
      </c>
      <c r="E44" s="947"/>
      <c r="F44" s="947"/>
      <c r="G44" s="947"/>
      <c r="H44" s="54" t="s">
        <v>21</v>
      </c>
      <c r="I44" s="28"/>
      <c r="J44" s="54" t="s">
        <v>22</v>
      </c>
      <c r="K44" s="34" t="s">
        <v>40</v>
      </c>
      <c r="L44" s="947"/>
      <c r="M44" s="947"/>
      <c r="N44" s="947"/>
      <c r="O44" s="54" t="s">
        <v>21</v>
      </c>
      <c r="P44" s="28"/>
      <c r="Q44" s="28"/>
      <c r="R44" s="35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36"/>
      <c r="AD44" s="37"/>
    </row>
    <row r="45" spans="2:30" ht="15" customHeight="1" x14ac:dyDescent="0.2">
      <c r="B45" s="28"/>
      <c r="C45" s="54" t="s">
        <v>32</v>
      </c>
      <c r="D45" s="34" t="s">
        <v>40</v>
      </c>
      <c r="E45" s="947"/>
      <c r="F45" s="947"/>
      <c r="G45" s="947"/>
      <c r="H45" s="54" t="s">
        <v>21</v>
      </c>
      <c r="I45" s="28"/>
      <c r="J45" s="54" t="s">
        <v>30</v>
      </c>
      <c r="K45" s="34" t="s">
        <v>40</v>
      </c>
      <c r="L45" s="947"/>
      <c r="M45" s="947"/>
      <c r="N45" s="947"/>
      <c r="O45" s="54" t="s">
        <v>21</v>
      </c>
      <c r="P45" s="28"/>
      <c r="Q45" s="28"/>
      <c r="R45" s="35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36"/>
      <c r="AD45" s="37"/>
    </row>
    <row r="46" spans="2:30" ht="15" customHeight="1" x14ac:dyDescent="0.2">
      <c r="B46" s="29"/>
      <c r="C46" s="54" t="s">
        <v>29</v>
      </c>
      <c r="D46" s="34" t="s">
        <v>40</v>
      </c>
      <c r="E46" s="947"/>
      <c r="F46" s="947"/>
      <c r="G46" s="947"/>
      <c r="H46" s="54" t="s">
        <v>21</v>
      </c>
      <c r="I46" s="28"/>
      <c r="J46" s="28"/>
      <c r="K46" s="38"/>
      <c r="L46" s="949"/>
      <c r="M46" s="949"/>
      <c r="N46" s="949"/>
      <c r="O46" s="28"/>
      <c r="P46" s="28"/>
      <c r="Q46" s="28"/>
      <c r="R46" s="35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36"/>
      <c r="AD46" s="37"/>
    </row>
    <row r="47" spans="2:30" ht="15" customHeight="1" x14ac:dyDescent="0.2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35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36"/>
      <c r="AD47" s="37"/>
    </row>
    <row r="48" spans="2:30" ht="15" customHeight="1" x14ac:dyDescent="0.2">
      <c r="B48" s="28"/>
      <c r="C48" s="28"/>
      <c r="D48" s="38"/>
      <c r="E48" s="39"/>
      <c r="F48" s="39"/>
      <c r="G48" s="39"/>
      <c r="H48" s="28"/>
      <c r="I48" s="28"/>
      <c r="J48" s="28"/>
      <c r="K48" s="38"/>
      <c r="L48" s="39"/>
      <c r="M48" s="39"/>
      <c r="N48" s="39"/>
      <c r="O48" s="28"/>
      <c r="P48" s="28"/>
      <c r="Q48" s="28"/>
      <c r="R48" s="35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36"/>
      <c r="AD48" s="37"/>
    </row>
    <row r="49" spans="2:30" ht="15" customHeight="1" x14ac:dyDescent="0.2">
      <c r="B49" s="28"/>
      <c r="C49" s="28"/>
      <c r="D49" s="38"/>
      <c r="E49" s="40"/>
      <c r="F49" s="40"/>
      <c r="G49" s="40"/>
      <c r="H49" s="28"/>
      <c r="I49" s="28"/>
      <c r="J49" s="28"/>
      <c r="K49" s="38"/>
      <c r="L49" s="40"/>
      <c r="M49" s="40"/>
      <c r="N49" s="40"/>
      <c r="O49" s="28"/>
      <c r="P49" s="28"/>
      <c r="Q49" s="28"/>
      <c r="R49" s="35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36"/>
      <c r="AD49" s="37"/>
    </row>
    <row r="50" spans="2:30" ht="15" customHeight="1" x14ac:dyDescent="0.2">
      <c r="B50" s="28"/>
      <c r="C50" s="28"/>
      <c r="D50" s="38"/>
      <c r="E50" s="39"/>
      <c r="F50" s="39"/>
      <c r="G50" s="39"/>
      <c r="H50" s="28"/>
      <c r="I50" s="28"/>
      <c r="J50" s="28"/>
      <c r="K50" s="38"/>
      <c r="L50" s="39"/>
      <c r="M50" s="39"/>
      <c r="N50" s="39"/>
      <c r="O50" s="28"/>
      <c r="P50" s="28"/>
      <c r="Q50" s="28"/>
      <c r="R50" s="35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36"/>
      <c r="AD50" s="37"/>
    </row>
    <row r="51" spans="2:30" ht="15" customHeight="1" x14ac:dyDescent="0.2">
      <c r="B51" s="28"/>
      <c r="C51" s="28"/>
      <c r="D51" s="38"/>
      <c r="E51" s="39"/>
      <c r="F51" s="39"/>
      <c r="G51" s="39"/>
      <c r="H51" s="28"/>
      <c r="I51" s="28"/>
      <c r="J51" s="28"/>
      <c r="K51" s="38"/>
      <c r="L51" s="39"/>
      <c r="M51" s="39"/>
      <c r="N51" s="39"/>
      <c r="O51" s="28"/>
      <c r="P51" s="28"/>
      <c r="Q51" s="28"/>
      <c r="R51" s="35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36"/>
      <c r="AD51" s="37"/>
    </row>
    <row r="52" spans="2:30" ht="15" customHeight="1" x14ac:dyDescent="0.2">
      <c r="B52" s="28"/>
      <c r="C52" s="28"/>
      <c r="D52" s="38"/>
      <c r="E52" s="39"/>
      <c r="F52" s="39"/>
      <c r="G52" s="39"/>
      <c r="H52" s="28"/>
      <c r="I52" s="28"/>
      <c r="J52" s="28"/>
      <c r="K52" s="38"/>
      <c r="L52" s="40"/>
      <c r="M52" s="40"/>
      <c r="N52" s="40"/>
      <c r="O52" s="28"/>
      <c r="P52" s="28"/>
      <c r="Q52" s="28"/>
      <c r="R52" s="35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36"/>
      <c r="AD52" s="37"/>
    </row>
    <row r="53" spans="2:30" ht="15" customHeight="1" x14ac:dyDescent="0.2">
      <c r="B53" s="28"/>
      <c r="C53" s="28"/>
      <c r="D53" s="38"/>
      <c r="E53" s="949"/>
      <c r="F53" s="949"/>
      <c r="G53" s="949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41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3"/>
      <c r="AD53" s="37"/>
    </row>
    <row r="55" spans="2:30" ht="15" customHeight="1" x14ac:dyDescent="0.2">
      <c r="B55" s="54" t="s">
        <v>41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</row>
    <row r="56" spans="2:30" ht="15" customHeight="1" x14ac:dyDescent="0.2">
      <c r="B56" s="29"/>
      <c r="C56" s="54" t="s">
        <v>39</v>
      </c>
      <c r="D56" s="28"/>
      <c r="E56" s="28"/>
      <c r="F56" s="948"/>
      <c r="G56" s="948"/>
      <c r="H56" s="948"/>
      <c r="I56" s="948"/>
      <c r="J56" s="948"/>
      <c r="K56" s="948"/>
      <c r="L56" s="948"/>
      <c r="M56" s="28"/>
      <c r="N56" s="28"/>
      <c r="O56" s="28"/>
      <c r="P56" s="28"/>
      <c r="Q56" s="28"/>
      <c r="R56" s="30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2"/>
      <c r="AD56" s="33" t="s">
        <v>24</v>
      </c>
    </row>
    <row r="57" spans="2:30" ht="15" customHeight="1" x14ac:dyDescent="0.2">
      <c r="B57" s="28"/>
      <c r="C57" s="54" t="s">
        <v>28</v>
      </c>
      <c r="D57" s="34" t="s">
        <v>20</v>
      </c>
      <c r="E57" s="947"/>
      <c r="F57" s="947"/>
      <c r="G57" s="947"/>
      <c r="H57" s="54" t="s">
        <v>21</v>
      </c>
      <c r="I57" s="28"/>
      <c r="J57" s="54" t="s">
        <v>31</v>
      </c>
      <c r="K57" s="34" t="s">
        <v>20</v>
      </c>
      <c r="L57" s="947"/>
      <c r="M57" s="947"/>
      <c r="N57" s="947"/>
      <c r="O57" s="54" t="s">
        <v>21</v>
      </c>
      <c r="P57" s="28"/>
      <c r="Q57" s="28"/>
      <c r="R57" s="35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36"/>
      <c r="AD57" s="37"/>
    </row>
    <row r="58" spans="2:30" ht="15" customHeight="1" x14ac:dyDescent="0.2">
      <c r="B58" s="28"/>
      <c r="C58" s="54" t="s">
        <v>32</v>
      </c>
      <c r="D58" s="34" t="s">
        <v>20</v>
      </c>
      <c r="E58" s="947"/>
      <c r="F58" s="947"/>
      <c r="G58" s="947"/>
      <c r="H58" s="54" t="s">
        <v>21</v>
      </c>
      <c r="I58" s="28"/>
      <c r="J58" s="54" t="s">
        <v>33</v>
      </c>
      <c r="K58" s="34" t="s">
        <v>20</v>
      </c>
      <c r="L58" s="947"/>
      <c r="M58" s="947"/>
      <c r="N58" s="947"/>
      <c r="O58" s="54" t="s">
        <v>21</v>
      </c>
      <c r="P58" s="28"/>
      <c r="Q58" s="28"/>
      <c r="R58" s="35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36"/>
      <c r="AD58" s="37"/>
    </row>
    <row r="59" spans="2:30" ht="15" customHeight="1" x14ac:dyDescent="0.2">
      <c r="B59" s="29"/>
      <c r="C59" s="54" t="s">
        <v>29</v>
      </c>
      <c r="D59" s="34" t="s">
        <v>20</v>
      </c>
      <c r="E59" s="947"/>
      <c r="F59" s="947"/>
      <c r="G59" s="947"/>
      <c r="H59" s="54" t="s">
        <v>21</v>
      </c>
      <c r="I59" s="28"/>
      <c r="J59" s="54" t="s">
        <v>34</v>
      </c>
      <c r="K59" s="34" t="s">
        <v>20</v>
      </c>
      <c r="L59" s="947"/>
      <c r="M59" s="947"/>
      <c r="N59" s="947"/>
      <c r="O59" s="54" t="s">
        <v>21</v>
      </c>
      <c r="P59" s="28"/>
      <c r="Q59" s="28"/>
      <c r="R59" s="35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36"/>
      <c r="AD59" s="37"/>
    </row>
    <row r="60" spans="2:30" ht="15" customHeight="1" x14ac:dyDescent="0.2">
      <c r="B60" s="28"/>
      <c r="C60" s="54" t="s">
        <v>30</v>
      </c>
      <c r="D60" s="34" t="s">
        <v>20</v>
      </c>
      <c r="E60" s="947"/>
      <c r="F60" s="947"/>
      <c r="G60" s="947"/>
      <c r="H60" s="54" t="s">
        <v>21</v>
      </c>
      <c r="I60" s="28"/>
      <c r="J60" s="54" t="s">
        <v>22</v>
      </c>
      <c r="K60" s="34" t="s">
        <v>20</v>
      </c>
      <c r="L60" s="947"/>
      <c r="M60" s="947"/>
      <c r="N60" s="947"/>
      <c r="O60" s="54" t="s">
        <v>21</v>
      </c>
      <c r="P60" s="28"/>
      <c r="Q60" s="28"/>
      <c r="R60" s="35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36"/>
      <c r="AD60" s="37"/>
    </row>
    <row r="61" spans="2:30" ht="15" customHeight="1" x14ac:dyDescent="0.2">
      <c r="B61" s="28"/>
      <c r="C61" s="28"/>
      <c r="D61" s="38"/>
      <c r="E61" s="230"/>
      <c r="F61" s="230"/>
      <c r="G61" s="230"/>
      <c r="H61" s="28"/>
      <c r="I61" s="28"/>
      <c r="J61" s="28"/>
      <c r="K61" s="38"/>
      <c r="L61" s="39"/>
      <c r="M61" s="39"/>
      <c r="N61" s="39"/>
      <c r="O61" s="28"/>
      <c r="P61" s="28"/>
      <c r="Q61" s="28"/>
      <c r="R61" s="35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36"/>
      <c r="AD61" s="37"/>
    </row>
    <row r="62" spans="2:30" ht="15" customHeight="1" x14ac:dyDescent="0.2">
      <c r="B62" s="28"/>
      <c r="C62" s="28"/>
      <c r="D62" s="38"/>
      <c r="E62" s="40"/>
      <c r="F62" s="40"/>
      <c r="G62" s="40"/>
      <c r="H62" s="28"/>
      <c r="I62" s="28"/>
      <c r="J62" s="28"/>
      <c r="K62" s="38"/>
      <c r="L62" s="40"/>
      <c r="M62" s="40"/>
      <c r="N62" s="40"/>
      <c r="O62" s="28"/>
      <c r="P62" s="28"/>
      <c r="Q62" s="28"/>
      <c r="R62" s="35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36"/>
      <c r="AD62" s="37"/>
    </row>
    <row r="63" spans="2:30" ht="15" customHeight="1" x14ac:dyDescent="0.2">
      <c r="B63" s="28"/>
      <c r="C63" s="28"/>
      <c r="D63" s="38"/>
      <c r="E63" s="39"/>
      <c r="F63" s="39"/>
      <c r="G63" s="39"/>
      <c r="H63" s="28"/>
      <c r="I63" s="28"/>
      <c r="J63" s="28"/>
      <c r="K63" s="38"/>
      <c r="L63" s="39"/>
      <c r="M63" s="39"/>
      <c r="N63" s="39"/>
      <c r="O63" s="28"/>
      <c r="P63" s="28"/>
      <c r="Q63" s="28"/>
      <c r="R63" s="35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36"/>
      <c r="AD63" s="37"/>
    </row>
    <row r="64" spans="2:30" ht="15" customHeight="1" x14ac:dyDescent="0.2">
      <c r="B64" s="28"/>
      <c r="C64" s="28"/>
      <c r="D64" s="38"/>
      <c r="E64" s="39"/>
      <c r="F64" s="39"/>
      <c r="G64" s="39"/>
      <c r="H64" s="28"/>
      <c r="I64" s="28"/>
      <c r="J64" s="28"/>
      <c r="K64" s="38"/>
      <c r="L64" s="39"/>
      <c r="M64" s="39"/>
      <c r="N64" s="39"/>
      <c r="O64" s="28"/>
      <c r="P64" s="28"/>
      <c r="Q64" s="28"/>
      <c r="R64" s="35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36"/>
      <c r="AD64" s="37"/>
    </row>
    <row r="65" spans="2:30" ht="15" customHeight="1" x14ac:dyDescent="0.2">
      <c r="B65" s="28"/>
      <c r="C65" s="28"/>
      <c r="D65" s="38"/>
      <c r="E65" s="39"/>
      <c r="F65" s="39"/>
      <c r="G65" s="39"/>
      <c r="H65" s="28"/>
      <c r="I65" s="28"/>
      <c r="J65" s="28"/>
      <c r="K65" s="38"/>
      <c r="L65" s="40"/>
      <c r="M65" s="40"/>
      <c r="N65" s="40"/>
      <c r="O65" s="28"/>
      <c r="P65" s="28"/>
      <c r="Q65" s="28"/>
      <c r="R65" s="35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36"/>
      <c r="AD65" s="37"/>
    </row>
    <row r="66" spans="2:30" ht="15" customHeight="1" x14ac:dyDescent="0.2">
      <c r="B66" s="28"/>
      <c r="C66" s="28"/>
      <c r="D66" s="38"/>
      <c r="E66" s="39"/>
      <c r="F66" s="39"/>
      <c r="G66" s="39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41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3"/>
      <c r="AD66" s="37"/>
    </row>
    <row r="68" spans="2:30" ht="15" customHeight="1" x14ac:dyDescent="0.2">
      <c r="B68" s="54" t="s">
        <v>41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</row>
    <row r="69" spans="2:30" ht="15" customHeight="1" x14ac:dyDescent="0.2">
      <c r="B69" s="29"/>
      <c r="C69" s="54" t="s">
        <v>39</v>
      </c>
      <c r="D69" s="28"/>
      <c r="E69" s="28"/>
      <c r="F69" s="948"/>
      <c r="G69" s="948"/>
      <c r="H69" s="948"/>
      <c r="I69" s="948"/>
      <c r="J69" s="948"/>
      <c r="K69" s="948"/>
      <c r="L69" s="948"/>
      <c r="M69" s="28"/>
      <c r="N69" s="28"/>
      <c r="O69" s="28"/>
      <c r="P69" s="28"/>
      <c r="Q69" s="28"/>
      <c r="R69" s="30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2"/>
      <c r="AD69" s="33" t="s">
        <v>63</v>
      </c>
    </row>
    <row r="70" spans="2:30" ht="15" customHeight="1" x14ac:dyDescent="0.2">
      <c r="B70" s="28"/>
      <c r="C70" s="54" t="s">
        <v>25</v>
      </c>
      <c r="D70" s="34" t="s">
        <v>40</v>
      </c>
      <c r="E70" s="947"/>
      <c r="F70" s="947"/>
      <c r="G70" s="947"/>
      <c r="H70" s="54" t="s">
        <v>21</v>
      </c>
      <c r="I70" s="28"/>
      <c r="J70" s="28"/>
      <c r="K70" s="38"/>
      <c r="L70" s="44"/>
      <c r="M70" s="44"/>
      <c r="N70" s="44"/>
      <c r="O70" s="28"/>
      <c r="P70" s="28"/>
      <c r="Q70" s="28"/>
      <c r="R70" s="35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36"/>
      <c r="AD70" s="37"/>
    </row>
    <row r="71" spans="2:30" ht="15" customHeight="1" x14ac:dyDescent="0.2">
      <c r="B71" s="28"/>
      <c r="C71" s="54" t="s">
        <v>30</v>
      </c>
      <c r="D71" s="34" t="s">
        <v>40</v>
      </c>
      <c r="E71" s="947"/>
      <c r="F71" s="947"/>
      <c r="G71" s="947"/>
      <c r="H71" s="54" t="s">
        <v>21</v>
      </c>
      <c r="I71" s="28"/>
      <c r="J71" s="28"/>
      <c r="K71" s="38"/>
      <c r="L71" s="44"/>
      <c r="M71" s="44"/>
      <c r="N71" s="44"/>
      <c r="O71" s="28"/>
      <c r="P71" s="28"/>
      <c r="Q71" s="28"/>
      <c r="R71" s="35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36"/>
      <c r="AD71" s="37"/>
    </row>
    <row r="72" spans="2:30" ht="15" customHeight="1" x14ac:dyDescent="0.2">
      <c r="B72" s="29"/>
      <c r="C72" s="28"/>
      <c r="D72" s="38"/>
      <c r="E72" s="44"/>
      <c r="F72" s="44"/>
      <c r="G72" s="44"/>
      <c r="H72" s="28"/>
      <c r="I72" s="28"/>
      <c r="J72" s="28"/>
      <c r="K72" s="38"/>
      <c r="L72" s="44"/>
      <c r="M72" s="44"/>
      <c r="N72" s="44"/>
      <c r="O72" s="28"/>
      <c r="P72" s="28"/>
      <c r="Q72" s="28"/>
      <c r="R72" s="35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36"/>
      <c r="AD72" s="37"/>
    </row>
    <row r="73" spans="2:30" ht="15" customHeight="1" x14ac:dyDescent="0.2">
      <c r="B73" s="28"/>
      <c r="C73" s="28"/>
      <c r="D73" s="38"/>
      <c r="E73" s="44"/>
      <c r="F73" s="44"/>
      <c r="G73" s="44"/>
      <c r="H73" s="28"/>
      <c r="I73" s="28"/>
      <c r="J73" s="28"/>
      <c r="K73" s="38"/>
      <c r="L73" s="44"/>
      <c r="M73" s="44"/>
      <c r="N73" s="44"/>
      <c r="O73" s="28"/>
      <c r="P73" s="28"/>
      <c r="Q73" s="28"/>
      <c r="R73" s="35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36"/>
      <c r="AD73" s="37"/>
    </row>
    <row r="74" spans="2:30" ht="15" customHeight="1" x14ac:dyDescent="0.2">
      <c r="B74" s="28"/>
      <c r="C74" s="28"/>
      <c r="D74" s="38"/>
      <c r="E74" s="44"/>
      <c r="F74" s="44"/>
      <c r="G74" s="44"/>
      <c r="H74" s="28"/>
      <c r="I74" s="28"/>
      <c r="J74" s="28"/>
      <c r="K74" s="38"/>
      <c r="L74" s="44"/>
      <c r="M74" s="44"/>
      <c r="N74" s="44"/>
      <c r="O74" s="28"/>
      <c r="P74" s="28"/>
      <c r="Q74" s="28"/>
      <c r="R74" s="35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36"/>
      <c r="AD74" s="37"/>
    </row>
    <row r="75" spans="2:30" ht="15" customHeight="1" x14ac:dyDescent="0.2">
      <c r="B75" s="28"/>
      <c r="C75" s="28"/>
      <c r="D75" s="38"/>
      <c r="E75" s="45"/>
      <c r="F75" s="45"/>
      <c r="G75" s="45"/>
      <c r="H75" s="28"/>
      <c r="I75" s="28"/>
      <c r="J75" s="28"/>
      <c r="K75" s="38"/>
      <c r="L75" s="45"/>
      <c r="M75" s="45"/>
      <c r="N75" s="45"/>
      <c r="O75" s="28"/>
      <c r="P75" s="28"/>
      <c r="Q75" s="28"/>
      <c r="R75" s="35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36"/>
      <c r="AD75" s="37"/>
    </row>
    <row r="76" spans="2:30" ht="15" customHeight="1" x14ac:dyDescent="0.2">
      <c r="B76" s="28"/>
      <c r="C76" s="28"/>
      <c r="D76" s="38"/>
      <c r="E76" s="44"/>
      <c r="F76" s="44"/>
      <c r="G76" s="44"/>
      <c r="H76" s="28"/>
      <c r="I76" s="28"/>
      <c r="J76" s="28"/>
      <c r="K76" s="38"/>
      <c r="L76" s="44"/>
      <c r="M76" s="44"/>
      <c r="N76" s="44"/>
      <c r="O76" s="28"/>
      <c r="P76" s="28"/>
      <c r="Q76" s="28"/>
      <c r="R76" s="35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36"/>
      <c r="AD76" s="37"/>
    </row>
    <row r="77" spans="2:30" ht="15" customHeight="1" x14ac:dyDescent="0.2">
      <c r="B77" s="28"/>
      <c r="C77" s="28"/>
      <c r="D77" s="38"/>
      <c r="E77" s="44"/>
      <c r="F77" s="44"/>
      <c r="G77" s="44"/>
      <c r="H77" s="28"/>
      <c r="I77" s="28"/>
      <c r="J77" s="28"/>
      <c r="K77" s="38"/>
      <c r="L77" s="44"/>
      <c r="M77" s="44"/>
      <c r="N77" s="44"/>
      <c r="O77" s="28"/>
      <c r="P77" s="28"/>
      <c r="Q77" s="28"/>
      <c r="R77" s="35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36"/>
      <c r="AD77" s="37"/>
    </row>
    <row r="78" spans="2:30" ht="15" customHeight="1" x14ac:dyDescent="0.2">
      <c r="B78" s="28"/>
      <c r="C78" s="28"/>
      <c r="D78" s="38"/>
      <c r="E78" s="44"/>
      <c r="F78" s="44"/>
      <c r="G78" s="44"/>
      <c r="H78" s="28"/>
      <c r="I78" s="28"/>
      <c r="J78" s="28"/>
      <c r="K78" s="38"/>
      <c r="L78" s="45"/>
      <c r="M78" s="45"/>
      <c r="N78" s="45"/>
      <c r="O78" s="28"/>
      <c r="P78" s="28"/>
      <c r="Q78" s="28"/>
      <c r="R78" s="35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36"/>
      <c r="AD78" s="37"/>
    </row>
    <row r="79" spans="2:30" ht="15" customHeight="1" x14ac:dyDescent="0.2">
      <c r="B79" s="28"/>
      <c r="C79" s="28"/>
      <c r="D79" s="38"/>
      <c r="E79" s="949"/>
      <c r="F79" s="949"/>
      <c r="G79" s="949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41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3"/>
      <c r="AD79" s="37"/>
    </row>
    <row r="81" spans="2:30" ht="15" customHeight="1" x14ac:dyDescent="0.2">
      <c r="B81" s="54" t="s">
        <v>41</v>
      </c>
    </row>
    <row r="82" spans="2:30" ht="15" customHeight="1" x14ac:dyDescent="0.2">
      <c r="C82" s="30"/>
      <c r="D82" s="31"/>
      <c r="E82" s="31"/>
      <c r="F82" s="31"/>
      <c r="G82" s="31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2"/>
      <c r="AD82" s="495" t="s">
        <v>3809</v>
      </c>
    </row>
    <row r="83" spans="2:30" ht="15" customHeight="1" x14ac:dyDescent="0.2">
      <c r="C83" s="35"/>
      <c r="D83" s="28"/>
      <c r="E83" s="28"/>
      <c r="F83" s="28"/>
      <c r="G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36"/>
      <c r="AD83" s="33"/>
    </row>
    <row r="84" spans="2:30" ht="15" customHeight="1" x14ac:dyDescent="0.2">
      <c r="C84" s="35"/>
      <c r="D84" s="28"/>
      <c r="E84" s="28"/>
      <c r="F84" s="28"/>
      <c r="G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36"/>
      <c r="AD84" s="33"/>
    </row>
    <row r="85" spans="2:30" ht="15" customHeight="1" x14ac:dyDescent="0.2">
      <c r="C85" s="35"/>
      <c r="D85" s="28"/>
      <c r="E85" s="28"/>
      <c r="F85" s="28"/>
      <c r="G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36"/>
      <c r="AD85" s="33"/>
    </row>
    <row r="86" spans="2:30" ht="15" customHeight="1" x14ac:dyDescent="0.2">
      <c r="C86" s="35"/>
      <c r="D86" s="28"/>
      <c r="E86" s="28"/>
      <c r="F86" s="28"/>
      <c r="G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36"/>
      <c r="AD86" s="33"/>
    </row>
    <row r="87" spans="2:30" ht="15" customHeight="1" x14ac:dyDescent="0.2">
      <c r="C87" s="35"/>
      <c r="D87" s="28"/>
      <c r="E87" s="28"/>
      <c r="F87" s="28"/>
      <c r="G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36"/>
      <c r="AD87" s="33"/>
    </row>
    <row r="88" spans="2:30" ht="15" customHeight="1" x14ac:dyDescent="0.2">
      <c r="C88" s="47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4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36"/>
      <c r="AD88" s="37"/>
    </row>
    <row r="89" spans="2:30" ht="15" customHeight="1" x14ac:dyDescent="0.2">
      <c r="C89" s="49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36"/>
      <c r="AD89" s="37"/>
    </row>
    <row r="90" spans="2:30" ht="15" customHeight="1" x14ac:dyDescent="0.2">
      <c r="C90" s="49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36"/>
      <c r="AD90" s="37"/>
    </row>
    <row r="91" spans="2:30" ht="15" customHeight="1" x14ac:dyDescent="0.2">
      <c r="C91" s="49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36"/>
      <c r="AD91" s="37"/>
    </row>
    <row r="92" spans="2:30" ht="15" customHeight="1" x14ac:dyDescent="0.2">
      <c r="C92" s="49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36"/>
      <c r="AD92" s="37"/>
    </row>
    <row r="93" spans="2:30" ht="15" customHeight="1" x14ac:dyDescent="0.2">
      <c r="C93" s="49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36"/>
      <c r="AD93" s="37"/>
    </row>
    <row r="94" spans="2:30" ht="15" customHeight="1" x14ac:dyDescent="0.2">
      <c r="C94" s="49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36"/>
      <c r="AD94" s="37"/>
    </row>
    <row r="95" spans="2:30" ht="15" customHeight="1" x14ac:dyDescent="0.2">
      <c r="C95" s="49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36"/>
      <c r="AD95" s="37"/>
    </row>
    <row r="96" spans="2:30" ht="15" customHeight="1" x14ac:dyDescent="0.2">
      <c r="C96" s="49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36"/>
      <c r="AD96" s="37"/>
    </row>
    <row r="97" spans="2:33" ht="15" customHeight="1" x14ac:dyDescent="0.2">
      <c r="C97" s="50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3"/>
      <c r="AD97" s="37"/>
    </row>
    <row r="99" spans="2:33" ht="15" customHeight="1" x14ac:dyDescent="0.2">
      <c r="C99" s="978" t="s">
        <v>42</v>
      </c>
      <c r="D99" s="976"/>
      <c r="E99" s="976"/>
      <c r="F99" s="976"/>
      <c r="G99" s="976"/>
      <c r="H99" s="977" t="s">
        <v>43</v>
      </c>
      <c r="I99" s="976"/>
      <c r="J99" s="976"/>
      <c r="K99" s="977" t="s">
        <v>44</v>
      </c>
      <c r="L99" s="976"/>
      <c r="M99" s="976"/>
      <c r="N99" s="977" t="s">
        <v>45</v>
      </c>
      <c r="O99" s="979"/>
      <c r="AD99" s="33" t="s">
        <v>35</v>
      </c>
    </row>
    <row r="101" spans="2:33" ht="15" customHeight="1" x14ac:dyDescent="0.2">
      <c r="C101" s="989"/>
      <c r="D101" s="990"/>
      <c r="E101" s="990"/>
      <c r="F101" s="990"/>
      <c r="G101" s="990"/>
      <c r="H101" s="991"/>
      <c r="I101" s="991"/>
      <c r="J101" s="991"/>
      <c r="K101" s="991"/>
      <c r="L101" s="991"/>
      <c r="M101" s="991"/>
      <c r="N101" s="990"/>
      <c r="O101" s="992"/>
      <c r="P101" s="48"/>
      <c r="AD101" s="33" t="s">
        <v>36</v>
      </c>
    </row>
    <row r="103" spans="2:33" ht="15" customHeight="1" x14ac:dyDescent="0.2">
      <c r="C103" s="963"/>
      <c r="D103" s="964"/>
      <c r="E103" s="964"/>
      <c r="F103" s="964"/>
      <c r="G103" s="964"/>
      <c r="H103" s="993"/>
      <c r="I103" s="993"/>
      <c r="J103" s="993"/>
      <c r="K103" s="993"/>
      <c r="L103" s="993"/>
      <c r="M103" s="993"/>
      <c r="N103" s="964"/>
      <c r="O103" s="965"/>
      <c r="P103" s="48"/>
      <c r="AD103" s="33" t="s">
        <v>26</v>
      </c>
    </row>
    <row r="105" spans="2:33" s="38" customFormat="1" ht="15" customHeight="1" x14ac:dyDescent="0.2">
      <c r="B105" s="55" t="s">
        <v>46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3" t="s">
        <v>350</v>
      </c>
      <c r="AG105" s="27"/>
    </row>
    <row r="107" spans="2:33" ht="15" customHeight="1" x14ac:dyDescent="0.2">
      <c r="B107" s="28"/>
      <c r="C107" s="955" t="s">
        <v>47</v>
      </c>
      <c r="D107" s="956"/>
      <c r="E107" s="956"/>
      <c r="F107" s="957"/>
      <c r="G107" s="957"/>
      <c r="H107" s="957"/>
      <c r="I107" s="957"/>
      <c r="J107" s="957"/>
      <c r="K107" s="957"/>
      <c r="L107" s="958" t="s">
        <v>49</v>
      </c>
      <c r="M107" s="956"/>
      <c r="N107" s="956"/>
      <c r="O107" s="957"/>
      <c r="P107" s="957"/>
      <c r="Q107" s="957"/>
      <c r="R107" s="957"/>
      <c r="S107" s="957"/>
      <c r="T107" s="957"/>
      <c r="U107" s="958" t="s">
        <v>51</v>
      </c>
      <c r="V107" s="956"/>
      <c r="W107" s="956"/>
      <c r="X107" s="957" t="s">
        <v>37</v>
      </c>
      <c r="Y107" s="957"/>
      <c r="Z107" s="957"/>
      <c r="AA107" s="957"/>
      <c r="AB107" s="957"/>
      <c r="AC107" s="959"/>
      <c r="AD107" s="33" t="s">
        <v>38</v>
      </c>
    </row>
    <row r="108" spans="2:33" ht="15" customHeight="1" x14ac:dyDescent="0.2">
      <c r="B108" s="28"/>
      <c r="C108" s="967" t="s">
        <v>48</v>
      </c>
      <c r="D108" s="968"/>
      <c r="E108" s="968"/>
      <c r="F108" s="950"/>
      <c r="G108" s="950"/>
      <c r="H108" s="950"/>
      <c r="I108" s="950"/>
      <c r="J108" s="950"/>
      <c r="K108" s="950"/>
      <c r="L108" s="969" t="s">
        <v>50</v>
      </c>
      <c r="M108" s="968"/>
      <c r="N108" s="968"/>
      <c r="O108" s="950" t="s">
        <v>37</v>
      </c>
      <c r="P108" s="950"/>
      <c r="Q108" s="950"/>
      <c r="R108" s="950"/>
      <c r="S108" s="950"/>
      <c r="T108" s="950"/>
      <c r="U108" s="969" t="s">
        <v>52</v>
      </c>
      <c r="V108" s="968"/>
      <c r="W108" s="968"/>
      <c r="X108" s="950"/>
      <c r="Y108" s="950"/>
      <c r="Z108" s="950"/>
      <c r="AA108" s="950"/>
      <c r="AB108" s="950"/>
      <c r="AC108" s="951"/>
      <c r="AD108" s="37"/>
    </row>
    <row r="109" spans="2:33" ht="15" customHeight="1" x14ac:dyDescent="0.2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37"/>
    </row>
    <row r="110" spans="2:33" ht="15" customHeight="1" x14ac:dyDescent="0.2">
      <c r="B110" s="28"/>
      <c r="C110" s="960" t="s">
        <v>53</v>
      </c>
      <c r="D110" s="961"/>
      <c r="E110" s="962"/>
      <c r="F110" s="975" t="s">
        <v>54</v>
      </c>
      <c r="G110" s="976"/>
      <c r="H110" s="976"/>
      <c r="I110" s="966" t="s">
        <v>37</v>
      </c>
      <c r="J110" s="966"/>
      <c r="K110" s="966"/>
      <c r="L110" s="977" t="s">
        <v>56</v>
      </c>
      <c r="M110" s="976"/>
      <c r="N110" s="976"/>
      <c r="O110" s="970" t="s">
        <v>37</v>
      </c>
      <c r="P110" s="966"/>
      <c r="Q110" s="971"/>
      <c r="R110" s="975" t="s">
        <v>58</v>
      </c>
      <c r="S110" s="976"/>
      <c r="T110" s="976"/>
      <c r="U110" s="966" t="s">
        <v>37</v>
      </c>
      <c r="V110" s="966"/>
      <c r="W110" s="966"/>
      <c r="X110" s="977" t="s">
        <v>60</v>
      </c>
      <c r="Y110" s="976"/>
      <c r="Z110" s="976"/>
      <c r="AA110" s="970" t="s">
        <v>37</v>
      </c>
      <c r="AB110" s="966"/>
      <c r="AC110" s="971"/>
      <c r="AD110" s="37"/>
    </row>
    <row r="111" spans="2:33" ht="15" customHeight="1" x14ac:dyDescent="0.2">
      <c r="B111" s="28"/>
      <c r="C111" s="963"/>
      <c r="D111" s="964"/>
      <c r="E111" s="965"/>
      <c r="F111" s="972" t="s">
        <v>55</v>
      </c>
      <c r="G111" s="973"/>
      <c r="H111" s="973"/>
      <c r="I111" s="953" t="s">
        <v>37</v>
      </c>
      <c r="J111" s="953"/>
      <c r="K111" s="953"/>
      <c r="L111" s="974" t="s">
        <v>57</v>
      </c>
      <c r="M111" s="973"/>
      <c r="N111" s="973"/>
      <c r="O111" s="952" t="s">
        <v>37</v>
      </c>
      <c r="P111" s="953"/>
      <c r="Q111" s="954"/>
      <c r="R111" s="972" t="s">
        <v>59</v>
      </c>
      <c r="S111" s="973"/>
      <c r="T111" s="973"/>
      <c r="U111" s="953" t="s">
        <v>37</v>
      </c>
      <c r="V111" s="953"/>
      <c r="W111" s="953"/>
      <c r="X111" s="974" t="s">
        <v>61</v>
      </c>
      <c r="Y111" s="973"/>
      <c r="Z111" s="973"/>
      <c r="AA111" s="952" t="s">
        <v>37</v>
      </c>
      <c r="AB111" s="953"/>
      <c r="AC111" s="954"/>
      <c r="AD111" s="37"/>
    </row>
    <row r="113" spans="1:32" ht="15" customHeight="1" x14ac:dyDescent="0.2">
      <c r="B113" s="28"/>
      <c r="C113" s="955" t="s">
        <v>47</v>
      </c>
      <c r="D113" s="956"/>
      <c r="E113" s="956"/>
      <c r="F113" s="957"/>
      <c r="G113" s="957"/>
      <c r="H113" s="957"/>
      <c r="I113" s="957"/>
      <c r="J113" s="957"/>
      <c r="K113" s="957"/>
      <c r="L113" s="958" t="s">
        <v>49</v>
      </c>
      <c r="M113" s="956"/>
      <c r="N113" s="956"/>
      <c r="O113" s="957"/>
      <c r="P113" s="957"/>
      <c r="Q113" s="957"/>
      <c r="R113" s="957"/>
      <c r="S113" s="957"/>
      <c r="T113" s="957"/>
      <c r="U113" s="958" t="s">
        <v>51</v>
      </c>
      <c r="V113" s="956"/>
      <c r="W113" s="956"/>
      <c r="X113" s="957"/>
      <c r="Y113" s="957"/>
      <c r="Z113" s="957"/>
      <c r="AA113" s="957"/>
      <c r="AB113" s="957"/>
      <c r="AC113" s="959"/>
      <c r="AD113" s="33" t="s">
        <v>27</v>
      </c>
    </row>
    <row r="114" spans="1:32" ht="15" customHeight="1" x14ac:dyDescent="0.2">
      <c r="B114" s="28"/>
      <c r="C114" s="967" t="s">
        <v>48</v>
      </c>
      <c r="D114" s="968"/>
      <c r="E114" s="968"/>
      <c r="F114" s="950"/>
      <c r="G114" s="950"/>
      <c r="H114" s="950"/>
      <c r="I114" s="950"/>
      <c r="J114" s="950"/>
      <c r="K114" s="950"/>
      <c r="L114" s="969" t="s">
        <v>50</v>
      </c>
      <c r="M114" s="968"/>
      <c r="N114" s="968"/>
      <c r="O114" s="950"/>
      <c r="P114" s="950"/>
      <c r="Q114" s="950"/>
      <c r="R114" s="950"/>
      <c r="S114" s="950"/>
      <c r="T114" s="950"/>
      <c r="U114" s="969" t="s">
        <v>52</v>
      </c>
      <c r="V114" s="968"/>
      <c r="W114" s="968"/>
      <c r="X114" s="950"/>
      <c r="Y114" s="950"/>
      <c r="Z114" s="950"/>
      <c r="AA114" s="950"/>
      <c r="AB114" s="950"/>
      <c r="AC114" s="951"/>
      <c r="AD114" s="37"/>
    </row>
    <row r="116" spans="1:32" ht="15" customHeight="1" x14ac:dyDescent="0.2">
      <c r="A116" s="107" t="s">
        <v>347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</row>
    <row r="118" spans="1:32" ht="15" customHeight="1" x14ac:dyDescent="0.2">
      <c r="B118" s="103" t="s">
        <v>348</v>
      </c>
      <c r="AD118" s="108" t="s">
        <v>351</v>
      </c>
    </row>
    <row r="119" spans="1:32" ht="15" customHeight="1" x14ac:dyDescent="0.2">
      <c r="B119" s="103" t="s">
        <v>349</v>
      </c>
      <c r="AD119" s="108" t="s">
        <v>352</v>
      </c>
    </row>
    <row r="121" spans="1:32" ht="15" customHeight="1" x14ac:dyDescent="0.2">
      <c r="C121" s="998" t="s">
        <v>355</v>
      </c>
      <c r="D121" s="999"/>
      <c r="E121" s="999"/>
      <c r="F121" s="996"/>
      <c r="G121" s="996"/>
      <c r="H121" s="996"/>
      <c r="I121" s="996"/>
      <c r="J121" s="996"/>
      <c r="K121" s="996"/>
      <c r="L121" s="999" t="s">
        <v>353</v>
      </c>
      <c r="M121" s="999"/>
      <c r="N121" s="999"/>
      <c r="O121" s="996"/>
      <c r="P121" s="996"/>
      <c r="Q121" s="996"/>
      <c r="R121" s="996"/>
      <c r="S121" s="996"/>
      <c r="T121" s="996"/>
      <c r="U121" s="999" t="s">
        <v>354</v>
      </c>
      <c r="V121" s="999"/>
      <c r="W121" s="999"/>
      <c r="X121" s="996"/>
      <c r="Y121" s="996"/>
      <c r="Z121" s="996"/>
      <c r="AA121" s="996"/>
      <c r="AB121" s="996"/>
      <c r="AC121" s="997"/>
      <c r="AD121" s="492" t="s">
        <v>3788</v>
      </c>
    </row>
    <row r="122" spans="1:32" ht="15" customHeight="1" x14ac:dyDescent="0.25">
      <c r="C122" s="994" t="s">
        <v>356</v>
      </c>
      <c r="D122" s="985"/>
      <c r="E122" s="985"/>
      <c r="F122" s="986"/>
      <c r="G122" s="986"/>
      <c r="H122" s="986"/>
      <c r="I122" s="986"/>
      <c r="J122" s="986"/>
      <c r="K122" s="986"/>
      <c r="L122" s="985" t="s">
        <v>357</v>
      </c>
      <c r="M122" s="985"/>
      <c r="N122" s="985"/>
      <c r="O122" s="986"/>
      <c r="P122" s="986"/>
      <c r="Q122" s="986"/>
      <c r="R122" s="986"/>
      <c r="S122" s="986"/>
      <c r="T122" s="986"/>
      <c r="U122" s="984" t="s">
        <v>3846</v>
      </c>
      <c r="V122" s="985"/>
      <c r="W122" s="985"/>
      <c r="X122" s="986"/>
      <c r="Y122" s="986"/>
      <c r="Z122" s="986"/>
      <c r="AA122" s="986"/>
      <c r="AB122" s="986"/>
      <c r="AC122" s="987"/>
      <c r="AD122" s="108"/>
      <c r="AF122" s="115" t="s">
        <v>422</v>
      </c>
    </row>
    <row r="123" spans="1:32" ht="15" customHeight="1" x14ac:dyDescent="0.25">
      <c r="C123" s="995" t="s">
        <v>358</v>
      </c>
      <c r="D123" s="985"/>
      <c r="E123" s="985"/>
      <c r="F123" s="986"/>
      <c r="G123" s="986"/>
      <c r="H123" s="986"/>
      <c r="I123" s="986"/>
      <c r="J123" s="986"/>
      <c r="K123" s="986"/>
      <c r="L123" s="988" t="s">
        <v>360</v>
      </c>
      <c r="M123" s="985"/>
      <c r="N123" s="985"/>
      <c r="O123" s="986"/>
      <c r="P123" s="986"/>
      <c r="Q123" s="986"/>
      <c r="R123" s="986"/>
      <c r="S123" s="986"/>
      <c r="T123" s="986"/>
      <c r="U123" s="988" t="s">
        <v>362</v>
      </c>
      <c r="V123" s="985"/>
      <c r="W123" s="985"/>
      <c r="X123" s="986"/>
      <c r="Y123" s="986"/>
      <c r="Z123" s="986"/>
      <c r="AA123" s="986"/>
      <c r="AB123" s="986"/>
      <c r="AC123" s="987"/>
      <c r="AD123" s="108"/>
      <c r="AF123" s="115" t="s">
        <v>423</v>
      </c>
    </row>
    <row r="124" spans="1:32" ht="15" customHeight="1" x14ac:dyDescent="0.25">
      <c r="C124" s="1000" t="s">
        <v>359</v>
      </c>
      <c r="D124" s="982"/>
      <c r="E124" s="982"/>
      <c r="F124" s="980"/>
      <c r="G124" s="980"/>
      <c r="H124" s="980"/>
      <c r="I124" s="980"/>
      <c r="J124" s="980"/>
      <c r="K124" s="980"/>
      <c r="L124" s="981" t="s">
        <v>361</v>
      </c>
      <c r="M124" s="982"/>
      <c r="N124" s="982"/>
      <c r="O124" s="980"/>
      <c r="P124" s="980"/>
      <c r="Q124" s="980"/>
      <c r="R124" s="980"/>
      <c r="S124" s="980"/>
      <c r="T124" s="980"/>
      <c r="U124" s="981" t="s">
        <v>2219</v>
      </c>
      <c r="V124" s="982"/>
      <c r="W124" s="982"/>
      <c r="X124" s="980"/>
      <c r="Y124" s="980"/>
      <c r="Z124" s="980"/>
      <c r="AA124" s="980"/>
      <c r="AB124" s="980"/>
      <c r="AC124" s="983"/>
      <c r="AD124" s="108"/>
      <c r="AF124" s="115" t="s">
        <v>424</v>
      </c>
    </row>
    <row r="125" spans="1:32" ht="15" customHeight="1" x14ac:dyDescent="0.2">
      <c r="AF125" s="115" t="s">
        <v>425</v>
      </c>
    </row>
    <row r="126" spans="1:32" ht="15" customHeight="1" x14ac:dyDescent="0.2">
      <c r="A126" s="107" t="s">
        <v>2210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</row>
    <row r="128" spans="1:32" ht="15" customHeight="1" x14ac:dyDescent="0.2">
      <c r="B128" s="54" t="s">
        <v>41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2:30" ht="15" customHeight="1" x14ac:dyDescent="0.2">
      <c r="B129" s="29"/>
      <c r="C129" s="54" t="s">
        <v>39</v>
      </c>
      <c r="D129" s="28"/>
      <c r="E129" s="28"/>
      <c r="F129" s="948"/>
      <c r="G129" s="948"/>
      <c r="H129" s="948"/>
      <c r="I129" s="948"/>
      <c r="J129" s="948"/>
      <c r="K129" s="948"/>
      <c r="L129" s="948"/>
      <c r="M129" s="28"/>
      <c r="N129" s="28"/>
      <c r="O129" s="28"/>
      <c r="P129" s="28"/>
      <c r="Q129" s="28"/>
      <c r="R129" s="30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2"/>
      <c r="AD129" s="33" t="s">
        <v>2211</v>
      </c>
    </row>
    <row r="130" spans="2:30" ht="15" customHeight="1" x14ac:dyDescent="0.2">
      <c r="B130" s="28"/>
      <c r="C130" s="54" t="s">
        <v>28</v>
      </c>
      <c r="D130" s="34" t="s">
        <v>20</v>
      </c>
      <c r="E130" s="947"/>
      <c r="F130" s="947"/>
      <c r="G130" s="947"/>
      <c r="H130" s="54" t="s">
        <v>21</v>
      </c>
      <c r="I130" s="28"/>
      <c r="J130" s="54" t="s">
        <v>31</v>
      </c>
      <c r="K130" s="34" t="s">
        <v>20</v>
      </c>
      <c r="L130" s="947"/>
      <c r="M130" s="947"/>
      <c r="N130" s="947"/>
      <c r="O130" s="54" t="s">
        <v>21</v>
      </c>
      <c r="P130" s="28"/>
      <c r="Q130" s="28"/>
      <c r="R130" s="35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36"/>
      <c r="AD130" s="37"/>
    </row>
    <row r="131" spans="2:30" ht="15" customHeight="1" x14ac:dyDescent="0.2">
      <c r="B131" s="28"/>
      <c r="C131" s="54" t="s">
        <v>32</v>
      </c>
      <c r="D131" s="34" t="s">
        <v>20</v>
      </c>
      <c r="E131" s="947"/>
      <c r="F131" s="947"/>
      <c r="G131" s="947"/>
      <c r="H131" s="54" t="s">
        <v>21</v>
      </c>
      <c r="I131" s="28"/>
      <c r="J131" s="54" t="s">
        <v>33</v>
      </c>
      <c r="K131" s="34" t="s">
        <v>20</v>
      </c>
      <c r="L131" s="947"/>
      <c r="M131" s="947"/>
      <c r="N131" s="947"/>
      <c r="O131" s="54" t="s">
        <v>21</v>
      </c>
      <c r="P131" s="28"/>
      <c r="Q131" s="28"/>
      <c r="R131" s="35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36"/>
      <c r="AD131" s="37"/>
    </row>
    <row r="132" spans="2:30" ht="15" customHeight="1" x14ac:dyDescent="0.2">
      <c r="B132" s="29"/>
      <c r="C132" s="54" t="s">
        <v>29</v>
      </c>
      <c r="D132" s="34" t="s">
        <v>20</v>
      </c>
      <c r="E132" s="947"/>
      <c r="F132" s="947"/>
      <c r="G132" s="947"/>
      <c r="H132" s="54" t="s">
        <v>21</v>
      </c>
      <c r="I132" s="28"/>
      <c r="J132" s="54" t="s">
        <v>34</v>
      </c>
      <c r="K132" s="34" t="s">
        <v>20</v>
      </c>
      <c r="L132" s="947"/>
      <c r="M132" s="947"/>
      <c r="N132" s="947"/>
      <c r="O132" s="54" t="s">
        <v>21</v>
      </c>
      <c r="P132" s="28"/>
      <c r="Q132" s="28"/>
      <c r="R132" s="35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36"/>
      <c r="AD132" s="37"/>
    </row>
    <row r="133" spans="2:30" ht="15" customHeight="1" x14ac:dyDescent="0.2">
      <c r="B133" s="28"/>
      <c r="C133" s="54" t="s">
        <v>30</v>
      </c>
      <c r="D133" s="34" t="s">
        <v>20</v>
      </c>
      <c r="E133" s="947"/>
      <c r="F133" s="947"/>
      <c r="G133" s="947"/>
      <c r="H133" s="54" t="s">
        <v>21</v>
      </c>
      <c r="I133" s="28"/>
      <c r="J133" s="54" t="s">
        <v>22</v>
      </c>
      <c r="K133" s="34" t="s">
        <v>20</v>
      </c>
      <c r="L133" s="947"/>
      <c r="M133" s="947"/>
      <c r="N133" s="947"/>
      <c r="O133" s="54" t="s">
        <v>21</v>
      </c>
      <c r="P133" s="28"/>
      <c r="Q133" s="28"/>
      <c r="R133" s="35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36"/>
      <c r="AD133" s="37"/>
    </row>
    <row r="134" spans="2:30" ht="15" customHeight="1" x14ac:dyDescent="0.2">
      <c r="B134" s="28"/>
      <c r="C134" s="54" t="s">
        <v>2213</v>
      </c>
      <c r="D134" s="34" t="s">
        <v>20</v>
      </c>
      <c r="E134" s="947"/>
      <c r="F134" s="947"/>
      <c r="G134" s="947"/>
      <c r="H134" s="54" t="s">
        <v>21</v>
      </c>
      <c r="I134" s="28"/>
      <c r="J134" s="54" t="s">
        <v>2214</v>
      </c>
      <c r="K134" s="34" t="s">
        <v>20</v>
      </c>
      <c r="L134" s="947"/>
      <c r="M134" s="947"/>
      <c r="N134" s="947"/>
      <c r="O134" s="54" t="s">
        <v>21</v>
      </c>
      <c r="P134" s="28"/>
      <c r="Q134" s="28"/>
      <c r="R134" s="35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36"/>
      <c r="AD134" s="37"/>
    </row>
    <row r="135" spans="2:30" ht="15" customHeight="1" x14ac:dyDescent="0.2">
      <c r="B135" s="28"/>
      <c r="C135" s="28"/>
      <c r="D135" s="38"/>
      <c r="E135" s="40"/>
      <c r="F135" s="40"/>
      <c r="G135" s="40"/>
      <c r="H135" s="28"/>
      <c r="I135" s="28"/>
      <c r="J135" s="28"/>
      <c r="K135" s="38"/>
      <c r="L135" s="40"/>
      <c r="M135" s="40"/>
      <c r="N135" s="40"/>
      <c r="O135" s="28"/>
      <c r="P135" s="28"/>
      <c r="Q135" s="28"/>
      <c r="R135" s="35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36"/>
      <c r="AD135" s="37"/>
    </row>
    <row r="136" spans="2:30" ht="15" customHeight="1" x14ac:dyDescent="0.2">
      <c r="B136" s="28"/>
      <c r="C136" s="28"/>
      <c r="D136" s="38"/>
      <c r="E136" s="39"/>
      <c r="F136" s="39"/>
      <c r="G136" s="39"/>
      <c r="H136" s="28"/>
      <c r="I136" s="28"/>
      <c r="J136" s="28"/>
      <c r="K136" s="38"/>
      <c r="L136" s="39"/>
      <c r="M136" s="39"/>
      <c r="N136" s="39"/>
      <c r="O136" s="28"/>
      <c r="P136" s="28"/>
      <c r="Q136" s="28"/>
      <c r="R136" s="35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36"/>
      <c r="AD136" s="37"/>
    </row>
    <row r="137" spans="2:30" ht="15" customHeight="1" x14ac:dyDescent="0.2">
      <c r="B137" s="28"/>
      <c r="C137" s="28"/>
      <c r="D137" s="38"/>
      <c r="E137" s="39"/>
      <c r="F137" s="39"/>
      <c r="G137" s="39"/>
      <c r="H137" s="28"/>
      <c r="I137" s="28"/>
      <c r="J137" s="28"/>
      <c r="K137" s="38"/>
      <c r="L137" s="39"/>
      <c r="M137" s="39"/>
      <c r="N137" s="39"/>
      <c r="O137" s="28"/>
      <c r="P137" s="28"/>
      <c r="Q137" s="28"/>
      <c r="R137" s="35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36"/>
      <c r="AD137" s="37"/>
    </row>
    <row r="138" spans="2:30" ht="15" customHeight="1" x14ac:dyDescent="0.2">
      <c r="B138" s="28"/>
      <c r="C138" s="28"/>
      <c r="D138" s="38"/>
      <c r="E138" s="39"/>
      <c r="F138" s="39"/>
      <c r="G138" s="39"/>
      <c r="H138" s="28"/>
      <c r="I138" s="28"/>
      <c r="J138" s="28"/>
      <c r="K138" s="38"/>
      <c r="L138" s="40"/>
      <c r="M138" s="40"/>
      <c r="N138" s="40"/>
      <c r="O138" s="28"/>
      <c r="P138" s="28"/>
      <c r="Q138" s="28"/>
      <c r="R138" s="35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36"/>
      <c r="AD138" s="37"/>
    </row>
    <row r="139" spans="2:30" ht="15" customHeight="1" x14ac:dyDescent="0.2">
      <c r="B139" s="28"/>
      <c r="C139" s="28"/>
      <c r="D139" s="38"/>
      <c r="E139" s="39"/>
      <c r="F139" s="39"/>
      <c r="G139" s="39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41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3"/>
      <c r="AD139" s="37"/>
    </row>
    <row r="141" spans="2:30" ht="15" customHeight="1" x14ac:dyDescent="0.2">
      <c r="B141" s="54" t="s">
        <v>41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</row>
    <row r="142" spans="2:30" ht="15" customHeight="1" x14ac:dyDescent="0.2">
      <c r="B142" s="29"/>
      <c r="C142" s="54" t="s">
        <v>39</v>
      </c>
      <c r="D142" s="28"/>
      <c r="E142" s="28"/>
      <c r="F142" s="948"/>
      <c r="G142" s="948"/>
      <c r="H142" s="948"/>
      <c r="I142" s="948"/>
      <c r="J142" s="948"/>
      <c r="K142" s="948"/>
      <c r="L142" s="948"/>
      <c r="M142" s="28"/>
      <c r="N142" s="28"/>
      <c r="O142" s="28"/>
      <c r="P142" s="28"/>
      <c r="Q142" s="28"/>
      <c r="R142" s="30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2"/>
      <c r="AD142" s="33" t="s">
        <v>2212</v>
      </c>
    </row>
    <row r="143" spans="2:30" ht="15" customHeight="1" x14ac:dyDescent="0.2">
      <c r="B143" s="28"/>
      <c r="C143" s="54" t="s">
        <v>28</v>
      </c>
      <c r="D143" s="34" t="s">
        <v>20</v>
      </c>
      <c r="E143" s="947"/>
      <c r="F143" s="947"/>
      <c r="G143" s="947"/>
      <c r="H143" s="54" t="s">
        <v>21</v>
      </c>
      <c r="I143" s="28"/>
      <c r="J143" s="54" t="s">
        <v>31</v>
      </c>
      <c r="K143" s="34" t="s">
        <v>20</v>
      </c>
      <c r="L143" s="947"/>
      <c r="M143" s="947"/>
      <c r="N143" s="947"/>
      <c r="O143" s="54" t="s">
        <v>21</v>
      </c>
      <c r="P143" s="28"/>
      <c r="Q143" s="28"/>
      <c r="R143" s="35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36"/>
      <c r="AD143" s="37"/>
    </row>
    <row r="144" spans="2:30" ht="15" customHeight="1" x14ac:dyDescent="0.2">
      <c r="B144" s="28"/>
      <c r="C144" s="54" t="s">
        <v>32</v>
      </c>
      <c r="D144" s="34" t="s">
        <v>20</v>
      </c>
      <c r="E144" s="947"/>
      <c r="F144" s="947"/>
      <c r="G144" s="947"/>
      <c r="H144" s="54" t="s">
        <v>21</v>
      </c>
      <c r="I144" s="28"/>
      <c r="J144" s="54" t="s">
        <v>33</v>
      </c>
      <c r="K144" s="34" t="s">
        <v>20</v>
      </c>
      <c r="L144" s="947"/>
      <c r="M144" s="947"/>
      <c r="N144" s="947"/>
      <c r="O144" s="54" t="s">
        <v>21</v>
      </c>
      <c r="P144" s="28"/>
      <c r="Q144" s="28"/>
      <c r="R144" s="35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36"/>
      <c r="AD144" s="37"/>
    </row>
    <row r="145" spans="1:30" ht="15" customHeight="1" x14ac:dyDescent="0.2">
      <c r="B145" s="29"/>
      <c r="C145" s="54" t="s">
        <v>29</v>
      </c>
      <c r="D145" s="34" t="s">
        <v>20</v>
      </c>
      <c r="E145" s="947"/>
      <c r="F145" s="947"/>
      <c r="G145" s="947"/>
      <c r="H145" s="54" t="s">
        <v>21</v>
      </c>
      <c r="I145" s="28"/>
      <c r="J145" s="54" t="s">
        <v>34</v>
      </c>
      <c r="K145" s="34" t="s">
        <v>20</v>
      </c>
      <c r="L145" s="947"/>
      <c r="M145" s="947"/>
      <c r="N145" s="947"/>
      <c r="O145" s="54" t="s">
        <v>21</v>
      </c>
      <c r="P145" s="28"/>
      <c r="Q145" s="28"/>
      <c r="R145" s="35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36"/>
      <c r="AD145" s="37"/>
    </row>
    <row r="146" spans="1:30" ht="15" customHeight="1" x14ac:dyDescent="0.2">
      <c r="B146" s="28"/>
      <c r="C146" s="54" t="s">
        <v>30</v>
      </c>
      <c r="D146" s="34" t="s">
        <v>20</v>
      </c>
      <c r="E146" s="947"/>
      <c r="F146" s="947"/>
      <c r="G146" s="947"/>
      <c r="H146" s="54" t="s">
        <v>21</v>
      </c>
      <c r="I146" s="28"/>
      <c r="J146" s="54" t="s">
        <v>22</v>
      </c>
      <c r="K146" s="34" t="s">
        <v>20</v>
      </c>
      <c r="L146" s="947"/>
      <c r="M146" s="947"/>
      <c r="N146" s="947"/>
      <c r="O146" s="54" t="s">
        <v>21</v>
      </c>
      <c r="P146" s="28"/>
      <c r="Q146" s="28"/>
      <c r="R146" s="35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36"/>
      <c r="AD146" s="37"/>
    </row>
    <row r="147" spans="1:30" ht="15" customHeight="1" x14ac:dyDescent="0.2">
      <c r="B147" s="28"/>
      <c r="C147" s="54" t="s">
        <v>2213</v>
      </c>
      <c r="D147" s="34" t="s">
        <v>20</v>
      </c>
      <c r="E147" s="947"/>
      <c r="F147" s="947"/>
      <c r="G147" s="947"/>
      <c r="H147" s="54" t="s">
        <v>21</v>
      </c>
      <c r="I147" s="28"/>
      <c r="J147" s="54" t="s">
        <v>2214</v>
      </c>
      <c r="K147" s="34" t="s">
        <v>20</v>
      </c>
      <c r="L147" s="947"/>
      <c r="M147" s="947"/>
      <c r="N147" s="947"/>
      <c r="O147" s="54" t="s">
        <v>21</v>
      </c>
      <c r="P147" s="28"/>
      <c r="Q147" s="28"/>
      <c r="R147" s="35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36"/>
      <c r="AD147" s="37"/>
    </row>
    <row r="148" spans="1:30" ht="15" customHeight="1" x14ac:dyDescent="0.2">
      <c r="B148" s="28"/>
      <c r="C148" s="28"/>
      <c r="D148" s="38"/>
      <c r="E148" s="40"/>
      <c r="F148" s="40"/>
      <c r="G148" s="40"/>
      <c r="H148" s="28"/>
      <c r="I148" s="28"/>
      <c r="J148" s="28"/>
      <c r="K148" s="38"/>
      <c r="L148" s="40"/>
      <c r="M148" s="40"/>
      <c r="N148" s="40"/>
      <c r="O148" s="28"/>
      <c r="P148" s="28"/>
      <c r="Q148" s="28"/>
      <c r="R148" s="35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36"/>
      <c r="AD148" s="37"/>
    </row>
    <row r="149" spans="1:30" ht="15" customHeight="1" x14ac:dyDescent="0.2">
      <c r="B149" s="28"/>
      <c r="C149" s="28"/>
      <c r="D149" s="38"/>
      <c r="E149" s="39"/>
      <c r="F149" s="39"/>
      <c r="G149" s="39"/>
      <c r="H149" s="28"/>
      <c r="I149" s="28"/>
      <c r="J149" s="28"/>
      <c r="K149" s="38"/>
      <c r="L149" s="39"/>
      <c r="M149" s="39"/>
      <c r="N149" s="39"/>
      <c r="O149" s="28"/>
      <c r="P149" s="28"/>
      <c r="Q149" s="28"/>
      <c r="R149" s="35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36"/>
      <c r="AD149" s="37"/>
    </row>
    <row r="150" spans="1:30" ht="15" customHeight="1" x14ac:dyDescent="0.2">
      <c r="B150" s="28"/>
      <c r="C150" s="28"/>
      <c r="D150" s="38"/>
      <c r="E150" s="39"/>
      <c r="F150" s="39"/>
      <c r="G150" s="39"/>
      <c r="H150" s="28"/>
      <c r="I150" s="28"/>
      <c r="J150" s="28"/>
      <c r="K150" s="38"/>
      <c r="L150" s="39"/>
      <c r="M150" s="39"/>
      <c r="N150" s="39"/>
      <c r="O150" s="28"/>
      <c r="P150" s="28"/>
      <c r="Q150" s="28"/>
      <c r="R150" s="35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36"/>
      <c r="AD150" s="37"/>
    </row>
    <row r="151" spans="1:30" ht="15" customHeight="1" x14ac:dyDescent="0.2">
      <c r="B151" s="28"/>
      <c r="C151" s="28"/>
      <c r="D151" s="38"/>
      <c r="E151" s="39"/>
      <c r="F151" s="39"/>
      <c r="G151" s="39"/>
      <c r="H151" s="28"/>
      <c r="I151" s="28"/>
      <c r="J151" s="28"/>
      <c r="K151" s="38"/>
      <c r="L151" s="40"/>
      <c r="M151" s="40"/>
      <c r="N151" s="40"/>
      <c r="O151" s="28"/>
      <c r="P151" s="28"/>
      <c r="Q151" s="28"/>
      <c r="R151" s="35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36"/>
      <c r="AD151" s="37"/>
    </row>
    <row r="152" spans="1:30" ht="15" customHeight="1" x14ac:dyDescent="0.2">
      <c r="B152" s="28"/>
      <c r="C152" s="28"/>
      <c r="D152" s="38"/>
      <c r="E152" s="39"/>
      <c r="F152" s="39"/>
      <c r="G152" s="39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41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3"/>
      <c r="AD152" s="37"/>
    </row>
    <row r="154" spans="1:30" ht="15" customHeight="1" x14ac:dyDescent="0.2">
      <c r="A154" s="241" t="s">
        <v>2662</v>
      </c>
      <c r="B154" s="240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P154" s="240"/>
      <c r="Q154" s="240"/>
      <c r="R154" s="240"/>
      <c r="S154" s="240"/>
      <c r="T154" s="240"/>
      <c r="U154" s="240"/>
      <c r="V154" s="240"/>
      <c r="W154" s="240"/>
      <c r="X154" s="240"/>
      <c r="Y154" s="240"/>
      <c r="Z154" s="240"/>
      <c r="AA154" s="240"/>
      <c r="AB154" s="240"/>
      <c r="AC154" s="240"/>
    </row>
    <row r="155" spans="1:30" ht="15" customHeight="1" x14ac:dyDescent="0.2">
      <c r="C155" s="931" t="s">
        <v>2655</v>
      </c>
      <c r="D155" s="932"/>
      <c r="E155" s="932"/>
      <c r="F155" s="932"/>
      <c r="G155" s="932" t="s">
        <v>2656</v>
      </c>
      <c r="H155" s="933"/>
      <c r="I155" s="933"/>
      <c r="J155" s="934" t="s">
        <v>2664</v>
      </c>
      <c r="K155" s="935"/>
      <c r="L155" s="935"/>
      <c r="M155" s="936"/>
      <c r="N155" s="937" t="s">
        <v>2658</v>
      </c>
      <c r="O155" s="935"/>
      <c r="P155" s="935"/>
      <c r="Q155" s="936"/>
      <c r="R155" s="932" t="s">
        <v>2659</v>
      </c>
      <c r="S155" s="933"/>
      <c r="T155" s="933"/>
      <c r="U155" s="933"/>
      <c r="V155" s="932" t="s">
        <v>2663</v>
      </c>
      <c r="W155" s="933"/>
      <c r="X155" s="933"/>
      <c r="Y155" s="933"/>
      <c r="Z155" s="932" t="s">
        <v>2665</v>
      </c>
      <c r="AA155" s="933"/>
      <c r="AB155" s="933"/>
      <c r="AC155" s="938"/>
      <c r="AD155" s="384" t="s">
        <v>3688</v>
      </c>
    </row>
    <row r="156" spans="1:30" ht="15" customHeight="1" x14ac:dyDescent="0.2"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</row>
    <row r="157" spans="1:30" ht="15" customHeight="1" x14ac:dyDescent="0.2">
      <c r="C157" s="923"/>
      <c r="D157" s="924"/>
      <c r="E157" s="924"/>
      <c r="F157" s="925"/>
      <c r="G157" s="926"/>
      <c r="H157" s="924"/>
      <c r="I157" s="925"/>
      <c r="J157" s="930"/>
      <c r="K157" s="930"/>
      <c r="L157" s="930"/>
      <c r="M157" s="930"/>
      <c r="N157" s="930"/>
      <c r="O157" s="930"/>
      <c r="P157" s="930"/>
      <c r="Q157" s="930"/>
      <c r="R157" s="930"/>
      <c r="S157" s="930"/>
      <c r="T157" s="930"/>
      <c r="U157" s="930"/>
      <c r="V157" s="930"/>
      <c r="W157" s="930"/>
      <c r="X157" s="930"/>
      <c r="Y157" s="930"/>
      <c r="Z157" s="939"/>
      <c r="AA157" s="939"/>
      <c r="AB157" s="939"/>
      <c r="AC157" s="940"/>
      <c r="AD157" s="37" t="s">
        <v>2666</v>
      </c>
    </row>
    <row r="158" spans="1:30" ht="15" customHeight="1" x14ac:dyDescent="0.2"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</row>
    <row r="159" spans="1:30" ht="15" customHeight="1" x14ac:dyDescent="0.2">
      <c r="C159" s="914"/>
      <c r="D159" s="915"/>
      <c r="E159" s="915"/>
      <c r="F159" s="916"/>
      <c r="G159" s="917"/>
      <c r="H159" s="915"/>
      <c r="I159" s="916"/>
      <c r="J159" s="918"/>
      <c r="K159" s="918"/>
      <c r="L159" s="918"/>
      <c r="M159" s="918"/>
      <c r="N159" s="918"/>
      <c r="O159" s="918"/>
      <c r="P159" s="918"/>
      <c r="Q159" s="918"/>
      <c r="R159" s="918"/>
      <c r="S159" s="918"/>
      <c r="T159" s="918"/>
      <c r="U159" s="918"/>
      <c r="V159" s="918"/>
      <c r="W159" s="918"/>
      <c r="X159" s="918"/>
      <c r="Y159" s="918"/>
      <c r="Z159" s="941"/>
      <c r="AA159" s="941"/>
      <c r="AB159" s="941"/>
      <c r="AC159" s="942"/>
      <c r="AD159" s="37" t="s">
        <v>2667</v>
      </c>
    </row>
    <row r="161" spans="1:30" ht="15" customHeight="1" x14ac:dyDescent="0.2">
      <c r="A161" s="241" t="s">
        <v>2654</v>
      </c>
      <c r="B161" s="240"/>
      <c r="C161" s="240"/>
      <c r="D161" s="240"/>
      <c r="E161" s="240"/>
      <c r="F161" s="240"/>
      <c r="G161" s="240"/>
      <c r="H161" s="240"/>
      <c r="I161" s="240"/>
      <c r="J161" s="240"/>
      <c r="K161" s="240"/>
      <c r="L161" s="240"/>
      <c r="M161" s="240"/>
      <c r="N161" s="240"/>
      <c r="O161" s="240"/>
      <c r="P161" s="240"/>
      <c r="Q161" s="240"/>
      <c r="R161" s="240"/>
      <c r="S161" s="240"/>
      <c r="T161" s="240"/>
      <c r="U161" s="240"/>
      <c r="V161" s="240"/>
      <c r="W161" s="240"/>
      <c r="X161" s="240"/>
      <c r="Y161" s="240"/>
      <c r="Z161" s="240"/>
      <c r="AA161" s="240"/>
      <c r="AB161" s="240"/>
      <c r="AC161" s="240"/>
    </row>
    <row r="162" spans="1:30" s="38" customFormat="1" ht="15" customHeight="1" x14ac:dyDescent="0.2">
      <c r="C162" s="931" t="s">
        <v>2655</v>
      </c>
      <c r="D162" s="932"/>
      <c r="E162" s="932"/>
      <c r="F162" s="932"/>
      <c r="G162" s="932" t="s">
        <v>2657</v>
      </c>
      <c r="H162" s="932"/>
      <c r="I162" s="932"/>
      <c r="J162" s="932"/>
      <c r="K162" s="932" t="s">
        <v>2656</v>
      </c>
      <c r="L162" s="933"/>
      <c r="M162" s="933"/>
      <c r="N162" s="932" t="s">
        <v>2658</v>
      </c>
      <c r="O162" s="933"/>
      <c r="P162" s="933"/>
      <c r="Q162" s="933"/>
      <c r="R162" s="932" t="s">
        <v>2659</v>
      </c>
      <c r="S162" s="933"/>
      <c r="T162" s="933"/>
      <c r="U162" s="933"/>
      <c r="V162" s="932" t="s">
        <v>2660</v>
      </c>
      <c r="W162" s="933"/>
      <c r="X162" s="933"/>
      <c r="Y162" s="933"/>
      <c r="Z162" s="932" t="s">
        <v>2661</v>
      </c>
      <c r="AA162" s="933"/>
      <c r="AB162" s="933"/>
      <c r="AC162" s="938"/>
      <c r="AD162" s="384" t="s">
        <v>3787</v>
      </c>
    </row>
    <row r="163" spans="1:30" s="38" customFormat="1" ht="15" customHeight="1" x14ac:dyDescent="0.15"/>
    <row r="164" spans="1:30" s="38" customFormat="1" ht="15" customHeight="1" x14ac:dyDescent="0.2">
      <c r="C164" s="923"/>
      <c r="D164" s="924"/>
      <c r="E164" s="924"/>
      <c r="F164" s="925"/>
      <c r="G164" s="926"/>
      <c r="H164" s="924"/>
      <c r="I164" s="924"/>
      <c r="J164" s="925"/>
      <c r="K164" s="926"/>
      <c r="L164" s="924"/>
      <c r="M164" s="925"/>
      <c r="N164" s="930"/>
      <c r="O164" s="930"/>
      <c r="P164" s="930"/>
      <c r="Q164" s="930"/>
      <c r="R164" s="930"/>
      <c r="S164" s="930"/>
      <c r="T164" s="930"/>
      <c r="U164" s="930"/>
      <c r="V164" s="944" t="s">
        <v>2668</v>
      </c>
      <c r="W164" s="945"/>
      <c r="X164" s="945"/>
      <c r="Y164" s="945"/>
      <c r="Z164" s="944" t="s">
        <v>2668</v>
      </c>
      <c r="AA164" s="945"/>
      <c r="AB164" s="945"/>
      <c r="AC164" s="946"/>
      <c r="AD164" s="384" t="s">
        <v>3632</v>
      </c>
    </row>
    <row r="165" spans="1:30" s="38" customFormat="1" ht="15" customHeight="1" x14ac:dyDescent="0.2">
      <c r="C165" s="28"/>
      <c r="D165" s="28"/>
      <c r="E165" s="28"/>
      <c r="F165" s="28"/>
      <c r="G165" s="28"/>
      <c r="H165" s="28"/>
      <c r="I165" s="28"/>
      <c r="J165" s="28"/>
      <c r="K165" s="48"/>
      <c r="L165" s="48"/>
      <c r="M165" s="48"/>
      <c r="N165" s="242"/>
      <c r="O165" s="242"/>
      <c r="P165" s="242"/>
      <c r="Q165" s="242"/>
      <c r="R165" s="242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2"/>
      <c r="AC165" s="242"/>
      <c r="AD165" s="27"/>
    </row>
    <row r="166" spans="1:30" s="38" customFormat="1" ht="15" customHeight="1" x14ac:dyDescent="0.2">
      <c r="C166" s="923"/>
      <c r="D166" s="924"/>
      <c r="E166" s="924"/>
      <c r="F166" s="925"/>
      <c r="G166" s="926"/>
      <c r="H166" s="924"/>
      <c r="I166" s="924"/>
      <c r="J166" s="925"/>
      <c r="K166" s="926"/>
      <c r="L166" s="924"/>
      <c r="M166" s="925"/>
      <c r="N166" s="930"/>
      <c r="O166" s="930"/>
      <c r="P166" s="930"/>
      <c r="Q166" s="930"/>
      <c r="R166" s="930"/>
      <c r="S166" s="930"/>
      <c r="T166" s="930"/>
      <c r="U166" s="930"/>
      <c r="V166" s="930"/>
      <c r="W166" s="930"/>
      <c r="X166" s="930"/>
      <c r="Y166" s="930"/>
      <c r="Z166" s="930"/>
      <c r="AA166" s="930"/>
      <c r="AB166" s="930"/>
      <c r="AC166" s="943"/>
      <c r="AD166" s="37" t="s">
        <v>2669</v>
      </c>
    </row>
    <row r="167" spans="1:30" s="38" customFormat="1" ht="15" customHeight="1" x14ac:dyDescent="0.2">
      <c r="C167" s="28"/>
      <c r="D167" s="28"/>
      <c r="E167" s="28"/>
      <c r="F167" s="28"/>
      <c r="G167" s="28"/>
      <c r="H167" s="28"/>
      <c r="I167" s="28"/>
      <c r="J167" s="28"/>
      <c r="K167" s="48"/>
      <c r="L167" s="48"/>
      <c r="M167" s="48"/>
      <c r="N167" s="242"/>
      <c r="O167" s="242"/>
      <c r="P167" s="242"/>
      <c r="Q167" s="242"/>
      <c r="R167" s="242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42"/>
      <c r="AC167" s="242"/>
      <c r="AD167" s="27"/>
    </row>
    <row r="168" spans="1:30" s="38" customFormat="1" ht="15" customHeight="1" x14ac:dyDescent="0.2">
      <c r="C168" s="923"/>
      <c r="D168" s="924"/>
      <c r="E168" s="924"/>
      <c r="F168" s="925"/>
      <c r="G168" s="926"/>
      <c r="H168" s="924"/>
      <c r="I168" s="924"/>
      <c r="J168" s="925"/>
      <c r="K168" s="926"/>
      <c r="L168" s="924"/>
      <c r="M168" s="925"/>
      <c r="N168" s="930"/>
      <c r="O168" s="930"/>
      <c r="P168" s="930"/>
      <c r="Q168" s="930"/>
      <c r="R168" s="930"/>
      <c r="S168" s="930"/>
      <c r="T168" s="930"/>
      <c r="U168" s="930"/>
      <c r="V168" s="930"/>
      <c r="W168" s="930"/>
      <c r="X168" s="930"/>
      <c r="Y168" s="930"/>
      <c r="Z168" s="919"/>
      <c r="AA168" s="920"/>
      <c r="AB168" s="920"/>
      <c r="AC168" s="921"/>
      <c r="AD168" s="37" t="s">
        <v>2670</v>
      </c>
    </row>
    <row r="169" spans="1:30" s="38" customFormat="1" ht="15" customHeight="1" x14ac:dyDescent="0.15"/>
    <row r="170" spans="1:30" s="38" customFormat="1" ht="15" customHeight="1" x14ac:dyDescent="0.2">
      <c r="C170" s="914"/>
      <c r="D170" s="915"/>
      <c r="E170" s="915"/>
      <c r="F170" s="916"/>
      <c r="G170" s="917"/>
      <c r="H170" s="915"/>
      <c r="I170" s="915"/>
      <c r="J170" s="916"/>
      <c r="K170" s="917"/>
      <c r="L170" s="915"/>
      <c r="M170" s="916"/>
      <c r="N170" s="918"/>
      <c r="O170" s="918"/>
      <c r="P170" s="918"/>
      <c r="Q170" s="918"/>
      <c r="R170" s="918"/>
      <c r="S170" s="918"/>
      <c r="T170" s="918"/>
      <c r="U170" s="918"/>
      <c r="V170" s="927" t="s">
        <v>2668</v>
      </c>
      <c r="W170" s="928"/>
      <c r="X170" s="928"/>
      <c r="Y170" s="928"/>
      <c r="Z170" s="927" t="s">
        <v>2668</v>
      </c>
      <c r="AA170" s="928"/>
      <c r="AB170" s="928"/>
      <c r="AC170" s="929"/>
      <c r="AD170" s="37" t="s">
        <v>2671</v>
      </c>
    </row>
    <row r="171" spans="1:30" s="38" customFormat="1" ht="15" customHeight="1" x14ac:dyDescent="0.15"/>
    <row r="172" spans="1:30" s="38" customFormat="1" ht="15" customHeight="1" x14ac:dyDescent="0.2">
      <c r="C172" s="914"/>
      <c r="D172" s="915"/>
      <c r="E172" s="915"/>
      <c r="F172" s="916"/>
      <c r="G172" s="917"/>
      <c r="H172" s="915"/>
      <c r="I172" s="915"/>
      <c r="J172" s="916"/>
      <c r="K172" s="917"/>
      <c r="L172" s="915"/>
      <c r="M172" s="916"/>
      <c r="N172" s="918"/>
      <c r="O172" s="918"/>
      <c r="P172" s="918"/>
      <c r="Q172" s="918"/>
      <c r="R172" s="918"/>
      <c r="S172" s="918"/>
      <c r="T172" s="918"/>
      <c r="U172" s="918"/>
      <c r="V172" s="918"/>
      <c r="W172" s="918"/>
      <c r="X172" s="918"/>
      <c r="Y172" s="918"/>
      <c r="Z172" s="918"/>
      <c r="AA172" s="918"/>
      <c r="AB172" s="918"/>
      <c r="AC172" s="922"/>
      <c r="AD172" s="37" t="s">
        <v>2672</v>
      </c>
    </row>
    <row r="173" spans="1:30" s="38" customFormat="1" ht="15" customHeight="1" x14ac:dyDescent="0.15"/>
    <row r="174" spans="1:30" s="38" customFormat="1" ht="15" customHeight="1" x14ac:dyDescent="0.2">
      <c r="C174" s="914"/>
      <c r="D174" s="915"/>
      <c r="E174" s="915"/>
      <c r="F174" s="916"/>
      <c r="G174" s="917"/>
      <c r="H174" s="915"/>
      <c r="I174" s="915"/>
      <c r="J174" s="916"/>
      <c r="K174" s="917"/>
      <c r="L174" s="915"/>
      <c r="M174" s="916"/>
      <c r="N174" s="918"/>
      <c r="O174" s="918"/>
      <c r="P174" s="918"/>
      <c r="Q174" s="918"/>
      <c r="R174" s="918"/>
      <c r="S174" s="918"/>
      <c r="T174" s="918"/>
      <c r="U174" s="918"/>
      <c r="V174" s="918"/>
      <c r="W174" s="918"/>
      <c r="X174" s="918"/>
      <c r="Y174" s="918"/>
      <c r="Z174" s="911"/>
      <c r="AA174" s="912"/>
      <c r="AB174" s="912"/>
      <c r="AC174" s="913"/>
      <c r="AD174" s="37" t="s">
        <v>2673</v>
      </c>
    </row>
    <row r="175" spans="1:30" s="38" customFormat="1" ht="15" customHeight="1" x14ac:dyDescent="0.15"/>
    <row r="176" spans="1:30" ht="15" customHeight="1" x14ac:dyDescent="0.2">
      <c r="A176" s="241" t="s">
        <v>2604</v>
      </c>
      <c r="B176" s="240"/>
      <c r="C176" s="240"/>
      <c r="D176" s="240"/>
      <c r="E176" s="240"/>
      <c r="F176" s="240"/>
      <c r="G176" s="240"/>
      <c r="H176" s="240"/>
      <c r="I176" s="240"/>
      <c r="J176" s="240"/>
      <c r="K176" s="240"/>
      <c r="L176" s="240"/>
      <c r="M176" s="240"/>
      <c r="N176" s="240"/>
      <c r="O176" s="240"/>
      <c r="P176" s="240"/>
      <c r="Q176" s="240"/>
      <c r="R176" s="240"/>
      <c r="S176" s="240"/>
      <c r="T176" s="240"/>
      <c r="U176" s="240"/>
      <c r="V176" s="240"/>
      <c r="W176" s="240"/>
      <c r="X176" s="240"/>
      <c r="Y176" s="240"/>
      <c r="Z176" s="240"/>
      <c r="AA176" s="240"/>
      <c r="AB176" s="240"/>
      <c r="AC176" s="240"/>
    </row>
    <row r="177" spans="2:30" ht="15" customHeight="1" x14ac:dyDescent="0.2">
      <c r="B177" s="54" t="s">
        <v>41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</row>
    <row r="178" spans="2:30" ht="15" customHeight="1" x14ac:dyDescent="0.2">
      <c r="B178" s="29"/>
      <c r="C178" s="54" t="s">
        <v>39</v>
      </c>
      <c r="D178" s="28"/>
      <c r="E178" s="28"/>
      <c r="F178" s="948"/>
      <c r="G178" s="948"/>
      <c r="H178" s="948"/>
      <c r="I178" s="948"/>
      <c r="J178" s="948"/>
      <c r="K178" s="948"/>
      <c r="L178" s="948"/>
      <c r="M178" s="28"/>
      <c r="N178" s="28"/>
      <c r="O178" s="28"/>
      <c r="P178" s="28"/>
      <c r="Q178" s="28"/>
      <c r="R178" s="30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2"/>
      <c r="AD178" s="33" t="s">
        <v>2610</v>
      </c>
    </row>
    <row r="179" spans="2:30" ht="15" customHeight="1" x14ac:dyDescent="0.2">
      <c r="B179" s="28"/>
      <c r="C179" s="54" t="s">
        <v>25</v>
      </c>
      <c r="D179" s="34" t="s">
        <v>20</v>
      </c>
      <c r="E179" s="947"/>
      <c r="F179" s="947"/>
      <c r="G179" s="947"/>
      <c r="H179" s="54" t="s">
        <v>21</v>
      </c>
      <c r="I179" s="28"/>
      <c r="J179" s="28"/>
      <c r="K179" s="38"/>
      <c r="L179" s="44"/>
      <c r="M179" s="44"/>
      <c r="N179" s="44"/>
      <c r="O179" s="28"/>
      <c r="P179" s="28"/>
      <c r="Q179" s="28"/>
      <c r="R179" s="35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36"/>
      <c r="AD179" s="37"/>
    </row>
    <row r="180" spans="2:30" ht="15" customHeight="1" x14ac:dyDescent="0.2">
      <c r="B180" s="28"/>
      <c r="C180" s="54" t="s">
        <v>30</v>
      </c>
      <c r="D180" s="34" t="s">
        <v>20</v>
      </c>
      <c r="E180" s="947"/>
      <c r="F180" s="947"/>
      <c r="G180" s="947"/>
      <c r="H180" s="54" t="s">
        <v>21</v>
      </c>
      <c r="I180" s="28"/>
      <c r="J180" s="28"/>
      <c r="K180" s="38"/>
      <c r="L180" s="44"/>
      <c r="M180" s="44"/>
      <c r="N180" s="44"/>
      <c r="O180" s="28"/>
      <c r="P180" s="28"/>
      <c r="Q180" s="28"/>
      <c r="R180" s="35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36"/>
      <c r="AD180" s="37"/>
    </row>
    <row r="181" spans="2:30" ht="15" customHeight="1" x14ac:dyDescent="0.2">
      <c r="B181" s="29"/>
      <c r="C181" s="28"/>
      <c r="D181" s="38"/>
      <c r="E181" s="44"/>
      <c r="F181" s="44"/>
      <c r="G181" s="44"/>
      <c r="H181" s="28"/>
      <c r="I181" s="28"/>
      <c r="J181" s="28"/>
      <c r="K181" s="38"/>
      <c r="L181" s="44"/>
      <c r="M181" s="44"/>
      <c r="N181" s="44"/>
      <c r="O181" s="28"/>
      <c r="P181" s="28"/>
      <c r="Q181" s="28"/>
      <c r="R181" s="35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36"/>
      <c r="AD181" s="37"/>
    </row>
    <row r="182" spans="2:30" ht="15" customHeight="1" x14ac:dyDescent="0.2">
      <c r="B182" s="28"/>
      <c r="C182" s="28"/>
      <c r="D182" s="38"/>
      <c r="E182" s="44"/>
      <c r="F182" s="44"/>
      <c r="G182" s="44"/>
      <c r="H182" s="28"/>
      <c r="I182" s="28"/>
      <c r="J182" s="28"/>
      <c r="K182" s="38"/>
      <c r="L182" s="44"/>
      <c r="M182" s="44"/>
      <c r="N182" s="44"/>
      <c r="O182" s="28"/>
      <c r="P182" s="28"/>
      <c r="Q182" s="28"/>
      <c r="R182" s="35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36"/>
      <c r="AD182" s="37"/>
    </row>
    <row r="183" spans="2:30" ht="15" customHeight="1" x14ac:dyDescent="0.2">
      <c r="B183" s="28"/>
      <c r="C183" s="28"/>
      <c r="D183" s="38"/>
      <c r="E183" s="44"/>
      <c r="F183" s="44"/>
      <c r="G183" s="44"/>
      <c r="H183" s="28"/>
      <c r="I183" s="28"/>
      <c r="J183" s="28"/>
      <c r="K183" s="38"/>
      <c r="L183" s="44"/>
      <c r="M183" s="44"/>
      <c r="N183" s="44"/>
      <c r="O183" s="28"/>
      <c r="P183" s="28"/>
      <c r="Q183" s="28"/>
      <c r="R183" s="35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36"/>
      <c r="AD183" s="37"/>
    </row>
    <row r="184" spans="2:30" ht="15" customHeight="1" x14ac:dyDescent="0.2">
      <c r="B184" s="28"/>
      <c r="C184" s="28"/>
      <c r="D184" s="38"/>
      <c r="E184" s="45"/>
      <c r="F184" s="45"/>
      <c r="G184" s="45"/>
      <c r="H184" s="28"/>
      <c r="I184" s="28"/>
      <c r="J184" s="28"/>
      <c r="K184" s="38"/>
      <c r="L184" s="45"/>
      <c r="M184" s="45"/>
      <c r="N184" s="45"/>
      <c r="O184" s="28"/>
      <c r="P184" s="28"/>
      <c r="Q184" s="28"/>
      <c r="R184" s="35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36"/>
      <c r="AD184" s="37"/>
    </row>
    <row r="185" spans="2:30" ht="15" customHeight="1" x14ac:dyDescent="0.2">
      <c r="B185" s="28"/>
      <c r="C185" s="28"/>
      <c r="D185" s="38"/>
      <c r="E185" s="44"/>
      <c r="F185" s="44"/>
      <c r="G185" s="44"/>
      <c r="H185" s="28"/>
      <c r="I185" s="28"/>
      <c r="J185" s="28"/>
      <c r="K185" s="38"/>
      <c r="L185" s="44"/>
      <c r="M185" s="44"/>
      <c r="N185" s="44"/>
      <c r="O185" s="28"/>
      <c r="P185" s="28"/>
      <c r="Q185" s="28"/>
      <c r="R185" s="35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36"/>
      <c r="AD185" s="37"/>
    </row>
    <row r="186" spans="2:30" ht="15" customHeight="1" x14ac:dyDescent="0.2">
      <c r="B186" s="28"/>
      <c r="C186" s="28"/>
      <c r="D186" s="38"/>
      <c r="E186" s="44"/>
      <c r="F186" s="44"/>
      <c r="G186" s="44"/>
      <c r="H186" s="28"/>
      <c r="I186" s="28"/>
      <c r="J186" s="28"/>
      <c r="K186" s="38"/>
      <c r="L186" s="44"/>
      <c r="M186" s="44"/>
      <c r="N186" s="44"/>
      <c r="O186" s="28"/>
      <c r="P186" s="28"/>
      <c r="Q186" s="28"/>
      <c r="R186" s="35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36"/>
      <c r="AD186" s="37"/>
    </row>
    <row r="187" spans="2:30" ht="15" customHeight="1" x14ac:dyDescent="0.2">
      <c r="B187" s="28"/>
      <c r="C187" s="28"/>
      <c r="D187" s="38"/>
      <c r="E187" s="44"/>
      <c r="F187" s="44"/>
      <c r="G187" s="44"/>
      <c r="H187" s="28"/>
      <c r="I187" s="28"/>
      <c r="J187" s="28"/>
      <c r="K187" s="38"/>
      <c r="L187" s="45"/>
      <c r="M187" s="45"/>
      <c r="N187" s="45"/>
      <c r="O187" s="28"/>
      <c r="P187" s="28"/>
      <c r="Q187" s="28"/>
      <c r="R187" s="35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36"/>
      <c r="AD187" s="37"/>
    </row>
    <row r="188" spans="2:30" ht="15" customHeight="1" x14ac:dyDescent="0.2">
      <c r="B188" s="28"/>
      <c r="C188" s="28"/>
      <c r="D188" s="38"/>
      <c r="E188" s="949"/>
      <c r="F188" s="949"/>
      <c r="G188" s="949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41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3"/>
      <c r="AD188" s="37"/>
    </row>
    <row r="190" spans="2:30" ht="15" customHeight="1" x14ac:dyDescent="0.2">
      <c r="B190" s="54" t="s">
        <v>41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2:30" ht="15" customHeight="1" x14ac:dyDescent="0.2">
      <c r="B191" s="29"/>
      <c r="C191" s="54" t="s">
        <v>39</v>
      </c>
      <c r="D191" s="28"/>
      <c r="E191" s="28"/>
      <c r="F191" s="948"/>
      <c r="G191" s="948"/>
      <c r="H191" s="948"/>
      <c r="I191" s="948"/>
      <c r="J191" s="948"/>
      <c r="K191" s="948"/>
      <c r="L191" s="948"/>
      <c r="M191" s="28"/>
      <c r="N191" s="28"/>
      <c r="O191" s="28"/>
      <c r="P191" s="28"/>
      <c r="Q191" s="28"/>
      <c r="R191" s="30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2"/>
      <c r="AD191" s="33" t="s">
        <v>2611</v>
      </c>
    </row>
    <row r="192" spans="2:30" ht="15" customHeight="1" x14ac:dyDescent="0.2">
      <c r="B192" s="28"/>
      <c r="C192" s="54" t="s">
        <v>28</v>
      </c>
      <c r="D192" s="34" t="s">
        <v>20</v>
      </c>
      <c r="E192" s="947"/>
      <c r="F192" s="947"/>
      <c r="G192" s="947"/>
      <c r="H192" s="54" t="s">
        <v>21</v>
      </c>
      <c r="I192" s="28"/>
      <c r="J192" s="54" t="s">
        <v>31</v>
      </c>
      <c r="K192" s="34" t="s">
        <v>20</v>
      </c>
      <c r="L192" s="947"/>
      <c r="M192" s="947"/>
      <c r="N192" s="947"/>
      <c r="O192" s="54" t="s">
        <v>21</v>
      </c>
      <c r="P192" s="28"/>
      <c r="Q192" s="28"/>
      <c r="R192" s="35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36"/>
      <c r="AD192" s="37"/>
    </row>
    <row r="193" spans="2:31" ht="15" customHeight="1" x14ac:dyDescent="0.2">
      <c r="B193" s="28"/>
      <c r="C193" s="54" t="s">
        <v>32</v>
      </c>
      <c r="D193" s="34" t="s">
        <v>20</v>
      </c>
      <c r="E193" s="947"/>
      <c r="F193" s="947"/>
      <c r="G193" s="947"/>
      <c r="H193" s="54" t="s">
        <v>21</v>
      </c>
      <c r="I193" s="28"/>
      <c r="J193" s="54" t="s">
        <v>33</v>
      </c>
      <c r="K193" s="34" t="s">
        <v>20</v>
      </c>
      <c r="L193" s="947"/>
      <c r="M193" s="947"/>
      <c r="N193" s="947"/>
      <c r="O193" s="54" t="s">
        <v>21</v>
      </c>
      <c r="P193" s="28"/>
      <c r="Q193" s="28"/>
      <c r="R193" s="35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36"/>
      <c r="AD193" s="37"/>
    </row>
    <row r="194" spans="2:31" ht="15" customHeight="1" x14ac:dyDescent="0.2">
      <c r="B194" s="29"/>
      <c r="C194" s="54" t="s">
        <v>29</v>
      </c>
      <c r="D194" s="34" t="s">
        <v>20</v>
      </c>
      <c r="E194" s="947"/>
      <c r="F194" s="947"/>
      <c r="G194" s="947"/>
      <c r="H194" s="54" t="s">
        <v>21</v>
      </c>
      <c r="I194" s="28"/>
      <c r="J194" s="54" t="s">
        <v>34</v>
      </c>
      <c r="K194" s="34" t="s">
        <v>20</v>
      </c>
      <c r="L194" s="947"/>
      <c r="M194" s="947"/>
      <c r="N194" s="947"/>
      <c r="O194" s="54" t="s">
        <v>21</v>
      </c>
      <c r="P194" s="28"/>
      <c r="Q194" s="28"/>
      <c r="R194" s="35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36"/>
      <c r="AD194" s="37"/>
    </row>
    <row r="195" spans="2:31" ht="15" customHeight="1" x14ac:dyDescent="0.2">
      <c r="B195" s="28"/>
      <c r="C195" s="54" t="s">
        <v>30</v>
      </c>
      <c r="D195" s="34" t="s">
        <v>20</v>
      </c>
      <c r="E195" s="947"/>
      <c r="F195" s="947"/>
      <c r="G195" s="947"/>
      <c r="H195" s="54" t="s">
        <v>21</v>
      </c>
      <c r="I195" s="28"/>
      <c r="J195" s="54" t="s">
        <v>22</v>
      </c>
      <c r="K195" s="34" t="s">
        <v>20</v>
      </c>
      <c r="L195" s="947"/>
      <c r="M195" s="947"/>
      <c r="N195" s="947"/>
      <c r="O195" s="54" t="s">
        <v>21</v>
      </c>
      <c r="P195" s="28"/>
      <c r="Q195" s="28"/>
      <c r="R195" s="35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36"/>
      <c r="AD195" s="37"/>
    </row>
    <row r="196" spans="2:31" ht="15" customHeight="1" x14ac:dyDescent="0.2">
      <c r="B196" s="28"/>
      <c r="C196" s="28"/>
      <c r="D196" s="38"/>
      <c r="E196" s="230"/>
      <c r="F196" s="230"/>
      <c r="G196" s="230"/>
      <c r="H196" s="28"/>
      <c r="I196" s="28"/>
      <c r="J196" s="28"/>
      <c r="K196" s="38"/>
      <c r="L196" s="39"/>
      <c r="M196" s="39"/>
      <c r="N196" s="39"/>
      <c r="O196" s="28"/>
      <c r="P196" s="28"/>
      <c r="Q196" s="28"/>
      <c r="R196" s="35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36"/>
      <c r="AD196" s="37"/>
    </row>
    <row r="197" spans="2:31" ht="15" customHeight="1" x14ac:dyDescent="0.2">
      <c r="B197" s="28"/>
      <c r="C197" s="28"/>
      <c r="D197" s="38"/>
      <c r="E197" s="40"/>
      <c r="F197" s="40"/>
      <c r="G197" s="40"/>
      <c r="H197" s="28"/>
      <c r="I197" s="28"/>
      <c r="J197" s="28"/>
      <c r="K197" s="38"/>
      <c r="L197" s="40"/>
      <c r="M197" s="40"/>
      <c r="N197" s="40"/>
      <c r="O197" s="28"/>
      <c r="P197" s="28"/>
      <c r="Q197" s="28"/>
      <c r="R197" s="35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36"/>
      <c r="AD197" s="37"/>
    </row>
    <row r="198" spans="2:31" ht="15" customHeight="1" x14ac:dyDescent="0.2">
      <c r="B198" s="28"/>
      <c r="C198" s="28"/>
      <c r="D198" s="38"/>
      <c r="E198" s="39"/>
      <c r="F198" s="39"/>
      <c r="G198" s="39"/>
      <c r="H198" s="28"/>
      <c r="I198" s="28"/>
      <c r="J198" s="28"/>
      <c r="K198" s="38"/>
      <c r="L198" s="39"/>
      <c r="M198" s="39"/>
      <c r="N198" s="39"/>
      <c r="O198" s="28"/>
      <c r="P198" s="28"/>
      <c r="Q198" s="28"/>
      <c r="R198" s="35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36"/>
      <c r="AD198" s="37"/>
    </row>
    <row r="199" spans="2:31" ht="15" customHeight="1" x14ac:dyDescent="0.2">
      <c r="B199" s="28"/>
      <c r="C199" s="28"/>
      <c r="D199" s="38"/>
      <c r="E199" s="39"/>
      <c r="F199" s="39"/>
      <c r="G199" s="39"/>
      <c r="H199" s="28"/>
      <c r="I199" s="28"/>
      <c r="J199" s="28"/>
      <c r="K199" s="38"/>
      <c r="L199" s="39"/>
      <c r="M199" s="39"/>
      <c r="N199" s="39"/>
      <c r="O199" s="28"/>
      <c r="P199" s="28"/>
      <c r="Q199" s="28"/>
      <c r="R199" s="35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36"/>
      <c r="AD199" s="37"/>
    </row>
    <row r="200" spans="2:31" ht="15" customHeight="1" x14ac:dyDescent="0.2">
      <c r="B200" s="28"/>
      <c r="C200" s="28"/>
      <c r="D200" s="38"/>
      <c r="E200" s="39"/>
      <c r="F200" s="39"/>
      <c r="G200" s="39"/>
      <c r="H200" s="28"/>
      <c r="I200" s="28"/>
      <c r="J200" s="28"/>
      <c r="K200" s="38"/>
      <c r="L200" s="40"/>
      <c r="M200" s="40"/>
      <c r="N200" s="40"/>
      <c r="O200" s="28"/>
      <c r="P200" s="28"/>
      <c r="Q200" s="28"/>
      <c r="R200" s="35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36"/>
      <c r="AD200" s="37"/>
    </row>
    <row r="201" spans="2:31" ht="15" customHeight="1" x14ac:dyDescent="0.2">
      <c r="B201" s="28"/>
      <c r="C201" s="28"/>
      <c r="D201" s="38"/>
      <c r="E201" s="39"/>
      <c r="F201" s="39"/>
      <c r="G201" s="39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41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3"/>
      <c r="AD201" s="37"/>
    </row>
    <row r="203" spans="2:31" ht="15" customHeight="1" x14ac:dyDescent="0.2">
      <c r="B203" s="54" t="s">
        <v>41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</row>
    <row r="204" spans="2:31" ht="15" customHeight="1" x14ac:dyDescent="0.2">
      <c r="B204" s="29"/>
      <c r="C204" s="54" t="s">
        <v>39</v>
      </c>
      <c r="D204" s="28"/>
      <c r="E204" s="28"/>
      <c r="F204" s="948"/>
      <c r="G204" s="948"/>
      <c r="H204" s="948"/>
      <c r="I204" s="948"/>
      <c r="J204" s="948"/>
      <c r="K204" s="948"/>
      <c r="L204" s="948"/>
      <c r="M204" s="28"/>
      <c r="N204" s="28"/>
      <c r="O204" s="28"/>
      <c r="R204" s="30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2"/>
      <c r="AD204" s="33" t="s">
        <v>2612</v>
      </c>
      <c r="AE204" s="33"/>
    </row>
    <row r="205" spans="2:31" ht="15" customHeight="1" x14ac:dyDescent="0.2">
      <c r="B205" s="28"/>
      <c r="C205" s="54" t="s">
        <v>28</v>
      </c>
      <c r="D205" s="34" t="s">
        <v>20</v>
      </c>
      <c r="E205" s="947"/>
      <c r="F205" s="947"/>
      <c r="G205" s="947"/>
      <c r="H205" s="54" t="s">
        <v>21</v>
      </c>
      <c r="I205" s="28"/>
      <c r="J205" s="54" t="s">
        <v>31</v>
      </c>
      <c r="K205" s="34" t="s">
        <v>20</v>
      </c>
      <c r="L205" s="947"/>
      <c r="M205" s="947"/>
      <c r="N205" s="947"/>
      <c r="O205" s="54" t="s">
        <v>21</v>
      </c>
      <c r="R205" s="35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36"/>
      <c r="AD205" s="37"/>
    </row>
    <row r="206" spans="2:31" ht="15" customHeight="1" x14ac:dyDescent="0.2">
      <c r="B206" s="28"/>
      <c r="C206" s="54" t="s">
        <v>32</v>
      </c>
      <c r="D206" s="34" t="s">
        <v>20</v>
      </c>
      <c r="E206" s="947"/>
      <c r="F206" s="947"/>
      <c r="G206" s="947"/>
      <c r="H206" s="54" t="s">
        <v>21</v>
      </c>
      <c r="I206" s="28"/>
      <c r="J206" s="54" t="s">
        <v>33</v>
      </c>
      <c r="K206" s="34" t="s">
        <v>20</v>
      </c>
      <c r="L206" s="947"/>
      <c r="M206" s="947"/>
      <c r="N206" s="947"/>
      <c r="O206" s="54" t="s">
        <v>21</v>
      </c>
      <c r="R206" s="35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36"/>
      <c r="AD206" s="37"/>
    </row>
    <row r="207" spans="2:31" ht="15" customHeight="1" x14ac:dyDescent="0.2">
      <c r="B207" s="29"/>
      <c r="C207" s="54" t="s">
        <v>29</v>
      </c>
      <c r="D207" s="34" t="s">
        <v>20</v>
      </c>
      <c r="E207" s="947"/>
      <c r="F207" s="947"/>
      <c r="G207" s="947"/>
      <c r="H207" s="54" t="s">
        <v>21</v>
      </c>
      <c r="I207" s="28"/>
      <c r="J207" s="54" t="s">
        <v>34</v>
      </c>
      <c r="K207" s="34" t="s">
        <v>20</v>
      </c>
      <c r="L207" s="947"/>
      <c r="M207" s="947"/>
      <c r="N207" s="947"/>
      <c r="O207" s="54" t="s">
        <v>21</v>
      </c>
      <c r="R207" s="35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36"/>
      <c r="AD207" s="37"/>
    </row>
    <row r="208" spans="2:31" ht="15" customHeight="1" x14ac:dyDescent="0.2">
      <c r="B208" s="28"/>
      <c r="C208" s="54" t="s">
        <v>30</v>
      </c>
      <c r="D208" s="34" t="s">
        <v>20</v>
      </c>
      <c r="E208" s="947"/>
      <c r="F208" s="947"/>
      <c r="G208" s="947"/>
      <c r="H208" s="54" t="s">
        <v>21</v>
      </c>
      <c r="I208" s="28"/>
      <c r="J208" s="54" t="s">
        <v>22</v>
      </c>
      <c r="K208" s="34" t="s">
        <v>20</v>
      </c>
      <c r="L208" s="947"/>
      <c r="M208" s="947"/>
      <c r="N208" s="947"/>
      <c r="O208" s="54" t="s">
        <v>21</v>
      </c>
      <c r="R208" s="35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36"/>
      <c r="AD208" s="37"/>
    </row>
    <row r="209" spans="2:31" ht="15" customHeight="1" x14ac:dyDescent="0.2">
      <c r="B209" s="28"/>
      <c r="R209" s="35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36"/>
      <c r="AD209" s="37"/>
    </row>
    <row r="210" spans="2:31" ht="15" customHeight="1" x14ac:dyDescent="0.2">
      <c r="R210" s="35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36"/>
      <c r="AD210" s="37"/>
    </row>
    <row r="211" spans="2:31" ht="15" customHeight="1" x14ac:dyDescent="0.2">
      <c r="R211" s="35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36"/>
      <c r="AD211" s="37"/>
    </row>
    <row r="212" spans="2:31" ht="15" customHeight="1" x14ac:dyDescent="0.2">
      <c r="R212" s="35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36"/>
      <c r="AD212" s="37"/>
    </row>
    <row r="213" spans="2:31" ht="15" customHeight="1" x14ac:dyDescent="0.2">
      <c r="R213" s="35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36"/>
      <c r="AD213" s="37"/>
    </row>
    <row r="214" spans="2:31" ht="15" customHeight="1" x14ac:dyDescent="0.2">
      <c r="R214" s="41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3"/>
      <c r="AD214" s="37"/>
    </row>
    <row r="216" spans="2:31" ht="15" customHeight="1" x14ac:dyDescent="0.2">
      <c r="B216" s="54" t="s">
        <v>41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2:31" ht="15" customHeight="1" x14ac:dyDescent="0.2">
      <c r="B217" s="29"/>
      <c r="C217" s="54" t="s">
        <v>39</v>
      </c>
      <c r="D217" s="28"/>
      <c r="E217" s="28"/>
      <c r="F217" s="948"/>
      <c r="G217" s="948"/>
      <c r="H217" s="948"/>
      <c r="I217" s="948"/>
      <c r="J217" s="948"/>
      <c r="K217" s="948"/>
      <c r="L217" s="948"/>
      <c r="M217" s="28"/>
      <c r="N217" s="28"/>
      <c r="O217" s="28"/>
      <c r="P217" s="28"/>
      <c r="Q217" s="28"/>
      <c r="R217" s="30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2"/>
      <c r="AD217" s="33" t="s">
        <v>2613</v>
      </c>
      <c r="AE217" s="33"/>
    </row>
    <row r="218" spans="2:31" ht="15" customHeight="1" x14ac:dyDescent="0.2">
      <c r="B218" s="28"/>
      <c r="C218" s="54" t="s">
        <v>28</v>
      </c>
      <c r="D218" s="34" t="s">
        <v>20</v>
      </c>
      <c r="E218" s="947"/>
      <c r="F218" s="947"/>
      <c r="G218" s="947"/>
      <c r="H218" s="54" t="s">
        <v>21</v>
      </c>
      <c r="I218" s="28"/>
      <c r="J218" s="54" t="s">
        <v>31</v>
      </c>
      <c r="K218" s="34" t="s">
        <v>20</v>
      </c>
      <c r="L218" s="947"/>
      <c r="M218" s="947"/>
      <c r="N218" s="947"/>
      <c r="O218" s="54" t="s">
        <v>21</v>
      </c>
      <c r="P218" s="28"/>
      <c r="Q218" s="28"/>
      <c r="R218" s="35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36"/>
      <c r="AD218" s="37"/>
    </row>
    <row r="219" spans="2:31" ht="15" customHeight="1" x14ac:dyDescent="0.2">
      <c r="B219" s="28"/>
      <c r="C219" s="54" t="s">
        <v>32</v>
      </c>
      <c r="D219" s="34" t="s">
        <v>20</v>
      </c>
      <c r="E219" s="947"/>
      <c r="F219" s="947"/>
      <c r="G219" s="947"/>
      <c r="H219" s="54" t="s">
        <v>21</v>
      </c>
      <c r="I219" s="28"/>
      <c r="J219" s="54" t="s">
        <v>33</v>
      </c>
      <c r="K219" s="34" t="s">
        <v>20</v>
      </c>
      <c r="L219" s="947"/>
      <c r="M219" s="947"/>
      <c r="N219" s="947"/>
      <c r="O219" s="54" t="s">
        <v>21</v>
      </c>
      <c r="P219" s="28"/>
      <c r="Q219" s="28"/>
      <c r="R219" s="35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36"/>
      <c r="AD219" s="37"/>
    </row>
    <row r="220" spans="2:31" ht="15" customHeight="1" x14ac:dyDescent="0.2">
      <c r="B220" s="29"/>
      <c r="C220" s="54" t="s">
        <v>29</v>
      </c>
      <c r="D220" s="34" t="s">
        <v>20</v>
      </c>
      <c r="E220" s="947"/>
      <c r="F220" s="947"/>
      <c r="G220" s="947"/>
      <c r="H220" s="54" t="s">
        <v>21</v>
      </c>
      <c r="I220" s="28"/>
      <c r="J220" s="54" t="s">
        <v>34</v>
      </c>
      <c r="K220" s="34" t="s">
        <v>20</v>
      </c>
      <c r="L220" s="947"/>
      <c r="M220" s="947"/>
      <c r="N220" s="947"/>
      <c r="O220" s="54" t="s">
        <v>21</v>
      </c>
      <c r="P220" s="28"/>
      <c r="Q220" s="28"/>
      <c r="R220" s="35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36"/>
      <c r="AD220" s="37"/>
    </row>
    <row r="221" spans="2:31" ht="15" customHeight="1" x14ac:dyDescent="0.2">
      <c r="B221" s="28"/>
      <c r="C221" s="54" t="s">
        <v>30</v>
      </c>
      <c r="D221" s="34" t="s">
        <v>20</v>
      </c>
      <c r="E221" s="947"/>
      <c r="F221" s="947"/>
      <c r="G221" s="947"/>
      <c r="H221" s="54" t="s">
        <v>21</v>
      </c>
      <c r="I221" s="28"/>
      <c r="J221" s="54" t="s">
        <v>22</v>
      </c>
      <c r="K221" s="34" t="s">
        <v>20</v>
      </c>
      <c r="L221" s="947"/>
      <c r="M221" s="947"/>
      <c r="N221" s="947"/>
      <c r="O221" s="54" t="s">
        <v>21</v>
      </c>
      <c r="P221" s="28"/>
      <c r="Q221" s="28"/>
      <c r="R221" s="35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36"/>
      <c r="AD221" s="37"/>
    </row>
    <row r="222" spans="2:31" ht="15" customHeight="1" x14ac:dyDescent="0.2">
      <c r="B222" s="28"/>
      <c r="C222" s="54" t="s">
        <v>2213</v>
      </c>
      <c r="D222" s="34" t="s">
        <v>20</v>
      </c>
      <c r="E222" s="947"/>
      <c r="F222" s="947"/>
      <c r="G222" s="947"/>
      <c r="H222" s="54" t="s">
        <v>21</v>
      </c>
      <c r="I222" s="28"/>
      <c r="J222" s="54" t="s">
        <v>2214</v>
      </c>
      <c r="K222" s="34" t="s">
        <v>20</v>
      </c>
      <c r="L222" s="947"/>
      <c r="M222" s="947"/>
      <c r="N222" s="947"/>
      <c r="O222" s="54" t="s">
        <v>21</v>
      </c>
      <c r="P222" s="28"/>
      <c r="Q222" s="28"/>
      <c r="R222" s="35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36"/>
      <c r="AD222" s="37"/>
    </row>
    <row r="223" spans="2:31" ht="15" customHeight="1" x14ac:dyDescent="0.2">
      <c r="B223" s="28"/>
      <c r="C223" s="28"/>
      <c r="D223" s="38"/>
      <c r="E223" s="40"/>
      <c r="F223" s="40"/>
      <c r="G223" s="40"/>
      <c r="H223" s="28"/>
      <c r="I223" s="28"/>
      <c r="J223" s="28"/>
      <c r="K223" s="38"/>
      <c r="L223" s="40"/>
      <c r="M223" s="40"/>
      <c r="N223" s="40"/>
      <c r="O223" s="28"/>
      <c r="P223" s="28"/>
      <c r="Q223" s="28"/>
      <c r="R223" s="35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36"/>
      <c r="AD223" s="37"/>
    </row>
    <row r="224" spans="2:31" ht="15" customHeight="1" x14ac:dyDescent="0.2">
      <c r="B224" s="28"/>
      <c r="C224" s="28"/>
      <c r="D224" s="38"/>
      <c r="E224" s="39"/>
      <c r="F224" s="39"/>
      <c r="G224" s="39"/>
      <c r="H224" s="28"/>
      <c r="I224" s="28"/>
      <c r="J224" s="28"/>
      <c r="K224" s="38"/>
      <c r="L224" s="39"/>
      <c r="M224" s="39"/>
      <c r="N224" s="39"/>
      <c r="O224" s="28"/>
      <c r="P224" s="28"/>
      <c r="Q224" s="28"/>
      <c r="R224" s="35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36"/>
      <c r="AD224" s="37"/>
    </row>
    <row r="225" spans="2:30" ht="15" customHeight="1" x14ac:dyDescent="0.2">
      <c r="B225" s="28"/>
      <c r="C225" s="28"/>
      <c r="D225" s="38"/>
      <c r="E225" s="39"/>
      <c r="F225" s="39"/>
      <c r="G225" s="39"/>
      <c r="H225" s="28"/>
      <c r="I225" s="28"/>
      <c r="J225" s="28"/>
      <c r="K225" s="38"/>
      <c r="L225" s="39"/>
      <c r="M225" s="39"/>
      <c r="N225" s="39"/>
      <c r="O225" s="28"/>
      <c r="P225" s="28"/>
      <c r="Q225" s="28"/>
      <c r="R225" s="35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36"/>
      <c r="AD225" s="37"/>
    </row>
    <row r="226" spans="2:30" ht="15" customHeight="1" x14ac:dyDescent="0.2">
      <c r="B226" s="28"/>
      <c r="C226" s="28"/>
      <c r="D226" s="38"/>
      <c r="E226" s="39"/>
      <c r="F226" s="39"/>
      <c r="G226" s="39"/>
      <c r="H226" s="28"/>
      <c r="I226" s="28"/>
      <c r="J226" s="28"/>
      <c r="K226" s="38"/>
      <c r="L226" s="40"/>
      <c r="M226" s="40"/>
      <c r="N226" s="40"/>
      <c r="O226" s="28"/>
      <c r="P226" s="28"/>
      <c r="Q226" s="28"/>
      <c r="R226" s="35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36"/>
      <c r="AD226" s="37"/>
    </row>
    <row r="227" spans="2:30" ht="15" customHeight="1" x14ac:dyDescent="0.2">
      <c r="B227" s="28"/>
      <c r="C227" s="28"/>
      <c r="D227" s="38"/>
      <c r="E227" s="39"/>
      <c r="F227" s="39"/>
      <c r="G227" s="39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41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3"/>
      <c r="AD227" s="37"/>
    </row>
    <row r="231" spans="2:30" ht="15" customHeight="1" x14ac:dyDescent="0.2">
      <c r="B231" s="528"/>
    </row>
    <row r="232" spans="2:30" ht="15" customHeight="1" x14ac:dyDescent="0.2">
      <c r="C232" s="528"/>
    </row>
  </sheetData>
  <mergeCells count="258">
    <mergeCell ref="E147:G147"/>
    <mergeCell ref="L147:N147"/>
    <mergeCell ref="E145:G145"/>
    <mergeCell ref="L145:N145"/>
    <mergeCell ref="E146:G146"/>
    <mergeCell ref="L146:N146"/>
    <mergeCell ref="F4:H4"/>
    <mergeCell ref="I4:L4"/>
    <mergeCell ref="F69:H69"/>
    <mergeCell ref="I69:L69"/>
    <mergeCell ref="F129:H129"/>
    <mergeCell ref="I129:L129"/>
    <mergeCell ref="F43:H43"/>
    <mergeCell ref="I43:L43"/>
    <mergeCell ref="F30:H30"/>
    <mergeCell ref="I30:L30"/>
    <mergeCell ref="F17:H17"/>
    <mergeCell ref="I17:L17"/>
    <mergeCell ref="E133:G133"/>
    <mergeCell ref="L133:N133"/>
    <mergeCell ref="E143:G143"/>
    <mergeCell ref="L143:N143"/>
    <mergeCell ref="L132:N132"/>
    <mergeCell ref="E134:G134"/>
    <mergeCell ref="L134:N134"/>
    <mergeCell ref="C124:E124"/>
    <mergeCell ref="E144:G144"/>
    <mergeCell ref="L144:N144"/>
    <mergeCell ref="E130:G130"/>
    <mergeCell ref="L130:N130"/>
    <mergeCell ref="E131:G131"/>
    <mergeCell ref="L131:N131"/>
    <mergeCell ref="E132:G132"/>
    <mergeCell ref="F142:H142"/>
    <mergeCell ref="I142:L142"/>
    <mergeCell ref="F124:K124"/>
    <mergeCell ref="L124:N124"/>
    <mergeCell ref="C122:E122"/>
    <mergeCell ref="F122:K122"/>
    <mergeCell ref="C123:E123"/>
    <mergeCell ref="F123:K123"/>
    <mergeCell ref="L123:N123"/>
    <mergeCell ref="O123:T123"/>
    <mergeCell ref="L122:N122"/>
    <mergeCell ref="O122:T122"/>
    <mergeCell ref="X121:AC121"/>
    <mergeCell ref="C121:E121"/>
    <mergeCell ref="F121:K121"/>
    <mergeCell ref="L121:N121"/>
    <mergeCell ref="O121:T121"/>
    <mergeCell ref="U121:W121"/>
    <mergeCell ref="O124:T124"/>
    <mergeCell ref="U124:W124"/>
    <mergeCell ref="X124:AC124"/>
    <mergeCell ref="U122:W122"/>
    <mergeCell ref="X122:AC122"/>
    <mergeCell ref="U123:W123"/>
    <mergeCell ref="X123:AC123"/>
    <mergeCell ref="E45:G45"/>
    <mergeCell ref="L45:N45"/>
    <mergeCell ref="E46:G46"/>
    <mergeCell ref="L46:N46"/>
    <mergeCell ref="E53:G53"/>
    <mergeCell ref="E57:G57"/>
    <mergeCell ref="L57:N57"/>
    <mergeCell ref="F56:H56"/>
    <mergeCell ref="I56:L56"/>
    <mergeCell ref="E60:G60"/>
    <mergeCell ref="C101:G101"/>
    <mergeCell ref="H101:J101"/>
    <mergeCell ref="K101:M101"/>
    <mergeCell ref="N101:O101"/>
    <mergeCell ref="C103:G103"/>
    <mergeCell ref="H103:J103"/>
    <mergeCell ref="K103:M103"/>
    <mergeCell ref="E5:G5"/>
    <mergeCell ref="L5:N5"/>
    <mergeCell ref="E6:G6"/>
    <mergeCell ref="L6:N6"/>
    <mergeCell ref="E59:G59"/>
    <mergeCell ref="L59:N59"/>
    <mergeCell ref="E58:G58"/>
    <mergeCell ref="L58:N58"/>
    <mergeCell ref="E20:G20"/>
    <mergeCell ref="L20:N20"/>
    <mergeCell ref="E34:G34"/>
    <mergeCell ref="L34:N34"/>
    <mergeCell ref="E18:G18"/>
    <mergeCell ref="L18:N18"/>
    <mergeCell ref="E19:G19"/>
    <mergeCell ref="L19:N19"/>
    <mergeCell ref="E21:G21"/>
    <mergeCell ref="E44:G44"/>
    <mergeCell ref="L44:N44"/>
    <mergeCell ref="L21:N21"/>
    <mergeCell ref="E31:G31"/>
    <mergeCell ref="L31:N31"/>
    <mergeCell ref="E32:G32"/>
    <mergeCell ref="L32:N32"/>
    <mergeCell ref="E33:G33"/>
    <mergeCell ref="L33:N33"/>
    <mergeCell ref="L60:N60"/>
    <mergeCell ref="C99:G99"/>
    <mergeCell ref="H99:J99"/>
    <mergeCell ref="K99:M99"/>
    <mergeCell ref="N99:O99"/>
    <mergeCell ref="E71:G71"/>
    <mergeCell ref="E79:G79"/>
    <mergeCell ref="E70:G70"/>
    <mergeCell ref="N103:O103"/>
    <mergeCell ref="U108:W108"/>
    <mergeCell ref="X108:AC108"/>
    <mergeCell ref="C107:E107"/>
    <mergeCell ref="F107:K107"/>
    <mergeCell ref="L107:N107"/>
    <mergeCell ref="O107:T107"/>
    <mergeCell ref="U107:W107"/>
    <mergeCell ref="X107:AC107"/>
    <mergeCell ref="I110:K110"/>
    <mergeCell ref="L110:N110"/>
    <mergeCell ref="O110:Q110"/>
    <mergeCell ref="R110:T110"/>
    <mergeCell ref="C108:E108"/>
    <mergeCell ref="F108:K108"/>
    <mergeCell ref="L108:N108"/>
    <mergeCell ref="O108:T108"/>
    <mergeCell ref="X110:Z110"/>
    <mergeCell ref="X114:AC114"/>
    <mergeCell ref="AA111:AC111"/>
    <mergeCell ref="C113:E113"/>
    <mergeCell ref="F113:K113"/>
    <mergeCell ref="L113:N113"/>
    <mergeCell ref="O113:T113"/>
    <mergeCell ref="U113:W113"/>
    <mergeCell ref="X113:AC113"/>
    <mergeCell ref="C110:E111"/>
    <mergeCell ref="U110:W110"/>
    <mergeCell ref="C114:E114"/>
    <mergeCell ref="F114:K114"/>
    <mergeCell ref="L114:N114"/>
    <mergeCell ref="O114:T114"/>
    <mergeCell ref="U114:W114"/>
    <mergeCell ref="AA110:AC110"/>
    <mergeCell ref="F111:H111"/>
    <mergeCell ref="I111:K111"/>
    <mergeCell ref="L111:N111"/>
    <mergeCell ref="O111:Q111"/>
    <mergeCell ref="R111:T111"/>
    <mergeCell ref="U111:W111"/>
    <mergeCell ref="X111:Z111"/>
    <mergeCell ref="F110:H110"/>
    <mergeCell ref="V166:Y166"/>
    <mergeCell ref="E222:G222"/>
    <mergeCell ref="L222:N222"/>
    <mergeCell ref="F217:H217"/>
    <mergeCell ref="I217:L217"/>
    <mergeCell ref="E218:G218"/>
    <mergeCell ref="L218:N218"/>
    <mergeCell ref="E219:G219"/>
    <mergeCell ref="L219:N219"/>
    <mergeCell ref="E208:G208"/>
    <mergeCell ref="L208:N208"/>
    <mergeCell ref="E193:G193"/>
    <mergeCell ref="L193:N193"/>
    <mergeCell ref="E206:G206"/>
    <mergeCell ref="L206:N206"/>
    <mergeCell ref="E207:G207"/>
    <mergeCell ref="L207:N207"/>
    <mergeCell ref="E194:G194"/>
    <mergeCell ref="L194:N194"/>
    <mergeCell ref="E195:G195"/>
    <mergeCell ref="L205:N205"/>
    <mergeCell ref="L195:N195"/>
    <mergeCell ref="I178:L178"/>
    <mergeCell ref="E179:G179"/>
    <mergeCell ref="E220:G220"/>
    <mergeCell ref="L220:N220"/>
    <mergeCell ref="E221:G221"/>
    <mergeCell ref="L221:N221"/>
    <mergeCell ref="F204:H204"/>
    <mergeCell ref="I204:L204"/>
    <mergeCell ref="E205:G205"/>
    <mergeCell ref="K162:M162"/>
    <mergeCell ref="G162:J162"/>
    <mergeCell ref="N162:Q162"/>
    <mergeCell ref="C170:F170"/>
    <mergeCell ref="G170:J170"/>
    <mergeCell ref="K170:M170"/>
    <mergeCell ref="N170:Q170"/>
    <mergeCell ref="C166:F166"/>
    <mergeCell ref="K166:M166"/>
    <mergeCell ref="N166:Q166"/>
    <mergeCell ref="E180:G180"/>
    <mergeCell ref="F191:H191"/>
    <mergeCell ref="I191:L191"/>
    <mergeCell ref="E192:G192"/>
    <mergeCell ref="L192:N192"/>
    <mergeCell ref="E188:G188"/>
    <mergeCell ref="F178:H178"/>
    <mergeCell ref="R157:U157"/>
    <mergeCell ref="V157:Y157"/>
    <mergeCell ref="J159:M159"/>
    <mergeCell ref="N159:Q159"/>
    <mergeCell ref="R159:U159"/>
    <mergeCell ref="Z155:AC155"/>
    <mergeCell ref="Z157:AC157"/>
    <mergeCell ref="Z159:AC159"/>
    <mergeCell ref="Z166:AC166"/>
    <mergeCell ref="V155:Y155"/>
    <mergeCell ref="R155:U155"/>
    <mergeCell ref="V162:Y162"/>
    <mergeCell ref="Z162:AC162"/>
    <mergeCell ref="G164:J164"/>
    <mergeCell ref="K164:M164"/>
    <mergeCell ref="N164:Q164"/>
    <mergeCell ref="R164:U164"/>
    <mergeCell ref="V164:Y164"/>
    <mergeCell ref="Z164:AC164"/>
    <mergeCell ref="V159:Y159"/>
    <mergeCell ref="J157:M157"/>
    <mergeCell ref="G166:J166"/>
    <mergeCell ref="R162:U162"/>
    <mergeCell ref="R166:U166"/>
    <mergeCell ref="C155:F155"/>
    <mergeCell ref="G155:I155"/>
    <mergeCell ref="G157:I157"/>
    <mergeCell ref="G159:I159"/>
    <mergeCell ref="C157:F157"/>
    <mergeCell ref="C159:F159"/>
    <mergeCell ref="J155:M155"/>
    <mergeCell ref="N155:Q155"/>
    <mergeCell ref="K168:M168"/>
    <mergeCell ref="N168:Q168"/>
    <mergeCell ref="N157:Q157"/>
    <mergeCell ref="C164:F164"/>
    <mergeCell ref="C162:F162"/>
    <mergeCell ref="Z174:AC174"/>
    <mergeCell ref="C174:F174"/>
    <mergeCell ref="G174:J174"/>
    <mergeCell ref="K174:M174"/>
    <mergeCell ref="N174:Q174"/>
    <mergeCell ref="R174:U174"/>
    <mergeCell ref="V174:Y174"/>
    <mergeCell ref="Z168:AC168"/>
    <mergeCell ref="C172:F172"/>
    <mergeCell ref="G172:J172"/>
    <mergeCell ref="K172:M172"/>
    <mergeCell ref="N172:Q172"/>
    <mergeCell ref="R172:U172"/>
    <mergeCell ref="V172:Y172"/>
    <mergeCell ref="Z172:AC172"/>
    <mergeCell ref="C168:F168"/>
    <mergeCell ref="G168:J168"/>
    <mergeCell ref="Z170:AC170"/>
    <mergeCell ref="R168:U168"/>
    <mergeCell ref="V168:Y168"/>
    <mergeCell ref="V170:Y170"/>
    <mergeCell ref="R170:U170"/>
  </mergeCells>
  <phoneticPr fontId="3" type="noConversion"/>
  <pageMargins left="0.51181102362204722" right="0.47244094488188981" top="0.78740157480314965" bottom="0.6692913385826772" header="0.51181102362204722" footer="0.39370078740157483"/>
  <pageSetup paperSize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G2623"/>
  <sheetViews>
    <sheetView tabSelected="1" topLeftCell="A725" zoomScale="130" zoomScaleNormal="130" workbookViewId="0">
      <selection activeCell="AB755" sqref="AB755"/>
    </sheetView>
  </sheetViews>
  <sheetFormatPr defaultColWidth="2.77734375" defaultRowHeight="15" customHeight="1" x14ac:dyDescent="0.15"/>
  <cols>
    <col min="1" max="1" width="2.77734375" style="1"/>
    <col min="2" max="4" width="2.77734375" style="1" customWidth="1"/>
    <col min="5" max="6" width="2.77734375" style="1"/>
    <col min="7" max="9" width="2.77734375" style="1" customWidth="1"/>
    <col min="10" max="14" width="2.77734375" style="1"/>
    <col min="15" max="15" width="2.77734375" style="1" customWidth="1"/>
    <col min="16" max="22" width="2.77734375" style="1"/>
    <col min="23" max="23" width="2.77734375" style="1" customWidth="1"/>
    <col min="24" max="16384" width="2.77734375" style="1"/>
  </cols>
  <sheetData>
    <row r="1" spans="1:30" ht="15" customHeight="1" x14ac:dyDescent="0.15">
      <c r="A1" s="339" t="s">
        <v>464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3" spans="1:30" ht="15" customHeight="1" x14ac:dyDescent="0.15">
      <c r="A3" s="64" t="s">
        <v>472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30" ht="15" customHeight="1" x14ac:dyDescent="0.15">
      <c r="B4" s="91" t="s">
        <v>3834</v>
      </c>
      <c r="AD4" s="69" t="s">
        <v>384</v>
      </c>
    </row>
    <row r="5" spans="1:30" ht="15" customHeight="1" x14ac:dyDescent="0.15">
      <c r="B5" s="91" t="s">
        <v>1447</v>
      </c>
      <c r="AD5" s="69" t="s">
        <v>1448</v>
      </c>
    </row>
    <row r="7" spans="1:30" ht="15" customHeight="1" x14ac:dyDescent="0.15">
      <c r="A7" s="111" t="s">
        <v>2821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</row>
    <row r="8" spans="1:30" ht="15" customHeight="1" x14ac:dyDescent="0.15">
      <c r="B8" s="247">
        <v>1</v>
      </c>
      <c r="C8" s="248" t="s">
        <v>2846</v>
      </c>
      <c r="AD8" s="69" t="s">
        <v>2845</v>
      </c>
    </row>
    <row r="9" spans="1:30" ht="15" customHeight="1" x14ac:dyDescent="0.15">
      <c r="B9" s="247">
        <v>2</v>
      </c>
      <c r="C9" s="60" t="s">
        <v>2847</v>
      </c>
      <c r="AD9" s="317" t="s">
        <v>3525</v>
      </c>
    </row>
    <row r="10" spans="1:30" ht="15" customHeight="1" x14ac:dyDescent="0.15">
      <c r="B10" s="247">
        <v>2</v>
      </c>
      <c r="C10" s="60" t="s">
        <v>2848</v>
      </c>
      <c r="AD10" s="317" t="s">
        <v>3761</v>
      </c>
    </row>
    <row r="11" spans="1:30" ht="15" customHeight="1" x14ac:dyDescent="0.15">
      <c r="B11" s="247">
        <v>5</v>
      </c>
      <c r="C11" s="482" t="s">
        <v>4190</v>
      </c>
      <c r="G11" s="345" t="str">
        <f>IF(DgnCode="KSCE-LSD15","(도로교한계상태설계법 6.8.2.3 참고)","(KDS 14 31 10 : 2017 4.4.1.1)")</f>
        <v>(도로교한계상태설계법 6.8.2.3 참고)</v>
      </c>
      <c r="AD11" s="317" t="s">
        <v>2841</v>
      </c>
    </row>
    <row r="12" spans="1:30" ht="15" customHeight="1" x14ac:dyDescent="0.15">
      <c r="B12" s="247">
        <v>5</v>
      </c>
      <c r="C12" s="482" t="s">
        <v>4190</v>
      </c>
      <c r="G12" s="345" t="str">
        <f>IF(DgnCode="KSCE-LSD15","(도로교한계상태설계법 6.9.2.2 참고))","(KDS 14 31 10 : 2017 4.4.1.1)")</f>
        <v>(도로교한계상태설계법 6.9.2.2 참고))</v>
      </c>
      <c r="AD12" s="69" t="s">
        <v>2842</v>
      </c>
    </row>
    <row r="13" spans="1:30" ht="15" customHeight="1" x14ac:dyDescent="0.15">
      <c r="B13" s="246"/>
      <c r="C13" s="68"/>
    </row>
    <row r="14" spans="1:30" ht="15" customHeight="1" x14ac:dyDescent="0.15">
      <c r="B14" s="246">
        <v>3</v>
      </c>
      <c r="C14" s="68" t="s">
        <v>381</v>
      </c>
      <c r="AD14" s="69" t="s">
        <v>385</v>
      </c>
    </row>
    <row r="15" spans="1:30" ht="15" customHeight="1" x14ac:dyDescent="0.15">
      <c r="B15" s="246">
        <v>3</v>
      </c>
      <c r="C15" s="68" t="s">
        <v>382</v>
      </c>
      <c r="AD15" s="317" t="s">
        <v>386</v>
      </c>
    </row>
    <row r="16" spans="1:30" ht="15" customHeight="1" x14ac:dyDescent="0.15">
      <c r="B16" s="246">
        <v>3</v>
      </c>
      <c r="C16" s="68" t="s">
        <v>2843</v>
      </c>
      <c r="AD16" s="69" t="s">
        <v>387</v>
      </c>
    </row>
    <row r="17" spans="1:30" ht="15" customHeight="1" x14ac:dyDescent="0.15">
      <c r="B17" s="246">
        <v>3</v>
      </c>
      <c r="C17" s="68" t="s">
        <v>2840</v>
      </c>
      <c r="AD17" s="69" t="s">
        <v>2844</v>
      </c>
    </row>
    <row r="18" spans="1:30" ht="15" customHeight="1" x14ac:dyDescent="0.15">
      <c r="B18" s="246">
        <v>4</v>
      </c>
      <c r="C18" s="68" t="s">
        <v>383</v>
      </c>
      <c r="AD18" s="69" t="s">
        <v>388</v>
      </c>
    </row>
    <row r="19" spans="1:30" ht="15" customHeight="1" x14ac:dyDescent="0.15">
      <c r="B19" s="67"/>
      <c r="C19" s="68"/>
    </row>
    <row r="20" spans="1:30" ht="15" customHeight="1" x14ac:dyDescent="0.15">
      <c r="A20" s="111" t="s">
        <v>2071</v>
      </c>
      <c r="B20" s="110"/>
      <c r="C20" s="111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</row>
    <row r="21" spans="1:30" ht="15" customHeight="1" x14ac:dyDescent="0.15">
      <c r="B21" s="70" t="s">
        <v>2072</v>
      </c>
      <c r="C21" s="68"/>
      <c r="AD21" s="69" t="s">
        <v>2074</v>
      </c>
    </row>
    <row r="22" spans="1:30" ht="15" customHeight="1" x14ac:dyDescent="0.15">
      <c r="B22" s="70" t="s">
        <v>2073</v>
      </c>
      <c r="C22" s="68"/>
      <c r="AD22" s="69" t="s">
        <v>2075</v>
      </c>
    </row>
    <row r="23" spans="1:30" ht="15" customHeight="1" x14ac:dyDescent="0.15">
      <c r="B23" s="67"/>
      <c r="C23" s="68"/>
    </row>
    <row r="24" spans="1:30" ht="15" customHeight="1" x14ac:dyDescent="0.15">
      <c r="A24" s="111" t="s">
        <v>473</v>
      </c>
      <c r="B24" s="110"/>
      <c r="C24" s="111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</row>
    <row r="25" spans="1:30" ht="15" customHeight="1" x14ac:dyDescent="0.15">
      <c r="B25" s="67"/>
      <c r="C25" s="446" t="s">
        <v>4191</v>
      </c>
      <c r="I25" s="345" t="str">
        <f>IF(DgnCode="KSCE-LSD15","(도로교한계상태설계법 6.8.4 참고)","(KDS 14 31 10 : 2017 4.1.1)")</f>
        <v>(도로교한계상태설계법 6.8.4 참고)</v>
      </c>
      <c r="AD25" s="69" t="s">
        <v>2249</v>
      </c>
    </row>
    <row r="26" spans="1:30" ht="15" customHeight="1" x14ac:dyDescent="0.15">
      <c r="B26" s="67"/>
      <c r="C26" s="446" t="s">
        <v>4191</v>
      </c>
      <c r="I26" s="345" t="str">
        <f>IF(DgnCode="KSCE-LSD15","(도로교한계상태설계법 6.8.4 참고 , 사용자 입력)","(KDS 14 31 10 : 2017 4.1.1)")</f>
        <v>(도로교한계상태설계법 6.8.4 참고 , 사용자 입력)</v>
      </c>
      <c r="AD26" s="317" t="s">
        <v>3849</v>
      </c>
    </row>
    <row r="27" spans="1:30" ht="15" customHeight="1" x14ac:dyDescent="0.15">
      <c r="B27" s="67"/>
      <c r="C27" s="446" t="s">
        <v>4192</v>
      </c>
      <c r="G27" s="345" t="str">
        <f>IF(DgnCode="KSCE-LSD15","(도로교한계상태설계법 6.8.2.1 참고)","(KDS 14 31 10 : 2017 4.1.3)")</f>
        <v>(도로교한계상태설계법 6.8.2.1 참고)</v>
      </c>
      <c r="AD27" s="69" t="s">
        <v>2250</v>
      </c>
    </row>
    <row r="28" spans="1:30" ht="15" customHeight="1" x14ac:dyDescent="0.15">
      <c r="B28" s="67"/>
      <c r="C28" s="68"/>
    </row>
    <row r="29" spans="1:30" ht="15" customHeight="1" x14ac:dyDescent="0.15">
      <c r="B29" s="67"/>
      <c r="C29" s="446" t="s">
        <v>4193</v>
      </c>
      <c r="G29" s="345" t="str">
        <f>IF(DgnCode="KSCE-LSD15","(도로교한계상태설계법 6.10.2 참고)","(KDS 14 31 10 : 2017 4.3.3.1.2.2)")</f>
        <v>(도로교한계상태설계법 6.10.2 참고)</v>
      </c>
      <c r="AD29" s="69" t="s">
        <v>1264</v>
      </c>
    </row>
    <row r="30" spans="1:30" ht="15" customHeight="1" x14ac:dyDescent="0.15">
      <c r="B30" s="67"/>
      <c r="C30" s="446" t="s">
        <v>4194</v>
      </c>
      <c r="I30" s="345" t="str">
        <f>IF(DgnCode="KSCE-LSD15","(도로교한계상태설계법 6.10.2.2 참고)","(KDS 14 31 10 : 2017 4.3.3.1.2.1)")</f>
        <v>(도로교한계상태설계법 6.10.2.2 참고)</v>
      </c>
      <c r="AD30" s="69" t="s">
        <v>1265</v>
      </c>
    </row>
    <row r="31" spans="1:30" ht="15" customHeight="1" x14ac:dyDescent="0.15">
      <c r="B31" s="67"/>
      <c r="C31" s="446" t="s">
        <v>4195</v>
      </c>
      <c r="I31" s="345" t="str">
        <f>IF(DgnCode="KSCE-LSD15","(도로교한계상태설계법 6.10.2.3 참고)","(KDS 14 31 10 : 2017 4.3.3.1.2.1)")</f>
        <v>(도로교한계상태설계법 6.10.2.3 참고)</v>
      </c>
      <c r="AD31" s="69" t="s">
        <v>1266</v>
      </c>
    </row>
    <row r="32" spans="1:30" ht="15" customHeight="1" x14ac:dyDescent="0.15">
      <c r="B32" s="67"/>
      <c r="C32" s="446" t="s">
        <v>4196</v>
      </c>
      <c r="G32" s="345" t="s">
        <v>4197</v>
      </c>
      <c r="AD32" s="69" t="s">
        <v>1267</v>
      </c>
    </row>
    <row r="33" spans="2:30" ht="15" customHeight="1" x14ac:dyDescent="0.15">
      <c r="B33" s="67"/>
      <c r="C33" s="446" t="s">
        <v>4198</v>
      </c>
      <c r="K33" s="345" t="s">
        <v>4199</v>
      </c>
      <c r="AD33" s="69" t="s">
        <v>2866</v>
      </c>
    </row>
    <row r="34" spans="2:30" ht="15" customHeight="1" x14ac:dyDescent="0.15">
      <c r="B34" s="67"/>
      <c r="C34" s="446" t="s">
        <v>4200</v>
      </c>
      <c r="L34" s="345" t="s">
        <v>4201</v>
      </c>
      <c r="AD34" s="69" t="s">
        <v>1268</v>
      </c>
    </row>
    <row r="35" spans="2:30" ht="15" customHeight="1" x14ac:dyDescent="0.15">
      <c r="B35" s="67"/>
      <c r="C35" s="446" t="s">
        <v>4202</v>
      </c>
      <c r="P35" s="345" t="s">
        <v>4203</v>
      </c>
      <c r="AD35" s="69" t="s">
        <v>1269</v>
      </c>
    </row>
    <row r="36" spans="2:30" ht="15" customHeight="1" x14ac:dyDescent="0.15">
      <c r="B36" s="67"/>
      <c r="C36" s="446" t="s">
        <v>4204</v>
      </c>
      <c r="M36" s="345" t="s">
        <v>4205</v>
      </c>
      <c r="AD36" s="69" t="s">
        <v>1270</v>
      </c>
    </row>
    <row r="37" spans="2:30" ht="15" customHeight="1" x14ac:dyDescent="0.15">
      <c r="B37" s="67"/>
      <c r="C37" s="446" t="s">
        <v>4206</v>
      </c>
      <c r="I37" s="345" t="s">
        <v>4207</v>
      </c>
      <c r="AD37" s="69" t="s">
        <v>1271</v>
      </c>
    </row>
    <row r="38" spans="2:30" ht="15" customHeight="1" x14ac:dyDescent="0.15">
      <c r="B38" s="67"/>
      <c r="C38" s="446" t="s">
        <v>4208</v>
      </c>
      <c r="L38" s="345" t="s">
        <v>4209</v>
      </c>
      <c r="AD38" s="69" t="s">
        <v>1273</v>
      </c>
    </row>
    <row r="39" spans="2:30" ht="15" customHeight="1" x14ac:dyDescent="0.15">
      <c r="B39" s="67"/>
      <c r="C39" s="446" t="s">
        <v>4210</v>
      </c>
      <c r="M39" s="345" t="s">
        <v>4211</v>
      </c>
      <c r="AD39" s="69" t="s">
        <v>2829</v>
      </c>
    </row>
    <row r="40" spans="2:30" ht="15" customHeight="1" x14ac:dyDescent="0.15">
      <c r="B40" s="67"/>
      <c r="C40" s="385" t="s">
        <v>4212</v>
      </c>
      <c r="J40" s="345" t="s">
        <v>4213</v>
      </c>
      <c r="AD40" s="69" t="s">
        <v>1272</v>
      </c>
    </row>
    <row r="41" spans="2:30" ht="15" customHeight="1" x14ac:dyDescent="0.15">
      <c r="B41" s="67"/>
      <c r="C41" s="446" t="s">
        <v>4214</v>
      </c>
      <c r="O41" s="345" t="s">
        <v>4215</v>
      </c>
      <c r="AD41" s="69" t="s">
        <v>1274</v>
      </c>
    </row>
    <row r="42" spans="2:30" ht="15" customHeight="1" x14ac:dyDescent="0.15">
      <c r="B42" s="67"/>
      <c r="C42" s="68"/>
    </row>
    <row r="43" spans="2:30" ht="15" customHeight="1" x14ac:dyDescent="0.15">
      <c r="B43" s="67"/>
      <c r="C43" s="446" t="s">
        <v>4216</v>
      </c>
      <c r="G43" s="345" t="s">
        <v>4217</v>
      </c>
      <c r="AD43" s="69" t="s">
        <v>2362</v>
      </c>
    </row>
    <row r="44" spans="2:30" ht="15" customHeight="1" x14ac:dyDescent="0.15">
      <c r="B44" s="67"/>
      <c r="C44" s="446" t="s">
        <v>4216</v>
      </c>
      <c r="G44" s="345" t="s">
        <v>4218</v>
      </c>
      <c r="AD44" s="69" t="s">
        <v>2381</v>
      </c>
    </row>
    <row r="45" spans="2:30" ht="15" customHeight="1" x14ac:dyDescent="0.15">
      <c r="B45" s="67"/>
      <c r="C45" s="446" t="s">
        <v>4216</v>
      </c>
      <c r="G45" s="345" t="s">
        <v>4219</v>
      </c>
      <c r="AD45" s="69" t="s">
        <v>2380</v>
      </c>
    </row>
    <row r="46" spans="2:30" ht="15" customHeight="1" x14ac:dyDescent="0.15">
      <c r="B46" s="67"/>
      <c r="C46" s="68"/>
    </row>
    <row r="47" spans="2:30" ht="15" customHeight="1" x14ac:dyDescent="0.15">
      <c r="B47" s="67"/>
      <c r="C47" s="68"/>
      <c r="D47" s="173" t="s">
        <v>2711</v>
      </c>
      <c r="AD47" s="69" t="s">
        <v>2712</v>
      </c>
    </row>
    <row r="48" spans="2:30" ht="15" customHeight="1" x14ac:dyDescent="0.15">
      <c r="B48" s="67"/>
      <c r="C48" s="68"/>
      <c r="D48" s="173" t="s">
        <v>2819</v>
      </c>
      <c r="AD48" s="69" t="s">
        <v>2820</v>
      </c>
    </row>
    <row r="49" spans="1:30" ht="15" customHeight="1" x14ac:dyDescent="0.15">
      <c r="B49" s="67"/>
      <c r="C49" s="68"/>
    </row>
    <row r="50" spans="1:30" ht="15" customHeight="1" x14ac:dyDescent="0.15">
      <c r="A50" s="152" t="s">
        <v>1604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</row>
    <row r="51" spans="1:30" ht="15" customHeight="1" x14ac:dyDescent="0.15">
      <c r="B51" s="67"/>
      <c r="C51" s="446" t="s">
        <v>4220</v>
      </c>
      <c r="K51" s="345" t="s">
        <v>4221</v>
      </c>
      <c r="AD51" s="69" t="s">
        <v>1600</v>
      </c>
    </row>
    <row r="52" spans="1:30" ht="15" customHeight="1" x14ac:dyDescent="0.15">
      <c r="B52" s="67"/>
      <c r="C52" s="385" t="s">
        <v>4222</v>
      </c>
      <c r="M52" s="345" t="s">
        <v>4223</v>
      </c>
      <c r="AD52" s="69" t="s">
        <v>2466</v>
      </c>
    </row>
    <row r="53" spans="1:30" ht="15" customHeight="1" x14ac:dyDescent="0.15">
      <c r="B53" s="67"/>
      <c r="C53" s="385" t="s">
        <v>4224</v>
      </c>
      <c r="M53" s="345" t="s">
        <v>4225</v>
      </c>
      <c r="AD53" s="69" t="s">
        <v>2467</v>
      </c>
    </row>
    <row r="54" spans="1:30" ht="15" customHeight="1" x14ac:dyDescent="0.15">
      <c r="B54" s="67"/>
      <c r="C54" s="71" t="s">
        <v>2492</v>
      </c>
      <c r="AD54" s="69" t="s">
        <v>2493</v>
      </c>
    </row>
    <row r="55" spans="1:30" ht="15" customHeight="1" x14ac:dyDescent="0.15">
      <c r="B55" s="67"/>
      <c r="C55" s="385" t="s">
        <v>4226</v>
      </c>
      <c r="J55" s="345" t="str">
        <f>IF(DgnCode="KSCE-LSD15","(도로교 설계기준(안) 6.11.2.1 (3) ① 적용)","(KDS 14 31 20 : 2017 4.3.3.2.8.2)")</f>
        <v>(도로교 설계기준(안) 6.11.2.1 (3) ① 적용)</v>
      </c>
      <c r="AD55" s="69" t="s">
        <v>1601</v>
      </c>
    </row>
    <row r="56" spans="1:30" ht="15" customHeight="1" x14ac:dyDescent="0.15">
      <c r="B56" s="67"/>
      <c r="C56" s="385" t="s">
        <v>4227</v>
      </c>
      <c r="J56" s="345" t="str">
        <f>IF(DgnCode="KSCE-LSD15","(도로교 설계기준(안) 6.11.2.1 (2) ① 식(6.11.4) 적용)","(KDS 14 31 20 : 2017 4.3.3.2.8.3)")</f>
        <v>(도로교 설계기준(안) 6.11.2.1 (2) ① 식(6.11.4) 적용)</v>
      </c>
      <c r="AD56" s="317" t="s">
        <v>1602</v>
      </c>
    </row>
    <row r="57" spans="1:30" ht="15" customHeight="1" x14ac:dyDescent="0.15">
      <c r="B57" s="67"/>
      <c r="C57" s="385" t="s">
        <v>4227</v>
      </c>
      <c r="J57" s="345" t="str">
        <f>IF(DgnCode="KSCE-LSD15","(도로교 설계기준(안) 6.11.2.1 (3) ① 식(6.11.11) 적용))","(KDS 14 31 20 : 2017 4.3.3.2.8.3)")</f>
        <v>(도로교 설계기준(안) 6.11.2.1 (3) ① 식(6.11.11) 적용))</v>
      </c>
      <c r="AD57" s="69" t="s">
        <v>1603</v>
      </c>
    </row>
    <row r="58" spans="1:30" ht="15" customHeight="1" x14ac:dyDescent="0.15">
      <c r="B58" s="67"/>
      <c r="C58" s="71" t="s">
        <v>2464</v>
      </c>
      <c r="AD58" s="69" t="s">
        <v>2465</v>
      </c>
    </row>
    <row r="59" spans="1:30" ht="15" customHeight="1" x14ac:dyDescent="0.15">
      <c r="B59" s="67"/>
      <c r="C59" s="71"/>
    </row>
    <row r="60" spans="1:30" ht="15" customHeight="1" x14ac:dyDescent="0.15">
      <c r="A60" s="152" t="s">
        <v>1938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</row>
    <row r="61" spans="1:30" ht="15" customHeight="1" x14ac:dyDescent="0.15">
      <c r="B61" s="67"/>
      <c r="C61" s="446" t="s">
        <v>4228</v>
      </c>
      <c r="D61" s="68"/>
      <c r="H61" s="345" t="s">
        <v>4229</v>
      </c>
      <c r="AD61" s="69" t="s">
        <v>1939</v>
      </c>
    </row>
    <row r="62" spans="1:30" ht="15" customHeight="1" x14ac:dyDescent="0.15">
      <c r="B62" s="67"/>
      <c r="C62" s="446" t="s">
        <v>4230</v>
      </c>
      <c r="D62" s="68"/>
      <c r="H62" s="345" t="s">
        <v>4231</v>
      </c>
      <c r="AD62" s="69" t="s">
        <v>1948</v>
      </c>
    </row>
    <row r="63" spans="1:30" ht="15" customHeight="1" x14ac:dyDescent="0.15">
      <c r="B63" s="67"/>
      <c r="C63" s="446" t="s">
        <v>4232</v>
      </c>
      <c r="D63" s="68"/>
      <c r="H63" s="345" t="s">
        <v>4233</v>
      </c>
      <c r="AC63" s="104" t="s">
        <v>1949</v>
      </c>
    </row>
    <row r="64" spans="1:30" ht="15" customHeight="1" x14ac:dyDescent="0.15">
      <c r="B64" s="67"/>
      <c r="C64" s="68"/>
      <c r="D64" s="68"/>
    </row>
    <row r="65" spans="2:30" ht="15" customHeight="1" x14ac:dyDescent="0.15">
      <c r="B65" s="67"/>
      <c r="C65" s="72" t="s">
        <v>391</v>
      </c>
      <c r="D65" s="68" t="s">
        <v>392</v>
      </c>
      <c r="AD65" s="69" t="s">
        <v>406</v>
      </c>
    </row>
    <row r="66" spans="2:30" ht="15" customHeight="1" x14ac:dyDescent="0.15">
      <c r="B66" s="67"/>
      <c r="C66" s="72" t="s">
        <v>393</v>
      </c>
      <c r="D66" s="70" t="s">
        <v>394</v>
      </c>
      <c r="AD66" s="69" t="s">
        <v>407</v>
      </c>
    </row>
    <row r="67" spans="2:30" ht="15" customHeight="1" x14ac:dyDescent="0.15">
      <c r="B67" s="67"/>
      <c r="C67" s="112" t="s">
        <v>395</v>
      </c>
      <c r="D67" s="70" t="s">
        <v>396</v>
      </c>
      <c r="AD67" s="69" t="s">
        <v>408</v>
      </c>
    </row>
    <row r="68" spans="2:30" ht="15" customHeight="1" x14ac:dyDescent="0.15">
      <c r="B68" s="67"/>
      <c r="C68" s="112"/>
      <c r="D68" s="70"/>
    </row>
    <row r="69" spans="2:30" ht="15" customHeight="1" x14ac:dyDescent="0.15">
      <c r="B69" s="67"/>
      <c r="C69" s="72" t="s">
        <v>1245</v>
      </c>
      <c r="D69" s="68" t="s">
        <v>1246</v>
      </c>
      <c r="AD69" s="69" t="s">
        <v>1275</v>
      </c>
    </row>
    <row r="70" spans="2:30" ht="15" customHeight="1" x14ac:dyDescent="0.15">
      <c r="B70" s="67"/>
      <c r="C70" s="72" t="s">
        <v>1247</v>
      </c>
      <c r="D70" s="1" t="s">
        <v>1248</v>
      </c>
      <c r="AD70" s="69" t="s">
        <v>1276</v>
      </c>
    </row>
    <row r="71" spans="2:30" ht="15" customHeight="1" x14ac:dyDescent="0.15">
      <c r="B71" s="67"/>
      <c r="C71" s="72" t="s">
        <v>1245</v>
      </c>
      <c r="D71" s="446" t="s">
        <v>4234</v>
      </c>
      <c r="O71" s="345" t="s">
        <v>4235</v>
      </c>
      <c r="AC71" s="111" t="s">
        <v>1277</v>
      </c>
    </row>
    <row r="72" spans="2:30" ht="15" customHeight="1" x14ac:dyDescent="0.15">
      <c r="B72" s="67"/>
      <c r="C72" s="72" t="s">
        <v>1247</v>
      </c>
      <c r="D72" s="1" t="s">
        <v>1249</v>
      </c>
      <c r="AD72" s="69" t="s">
        <v>1292</v>
      </c>
    </row>
    <row r="73" spans="2:30" ht="15" customHeight="1" x14ac:dyDescent="0.15">
      <c r="B73" s="67"/>
      <c r="C73" s="72" t="s">
        <v>1245</v>
      </c>
      <c r="D73" s="452" t="s">
        <v>4236</v>
      </c>
      <c r="L73" s="345" t="s">
        <v>4237</v>
      </c>
      <c r="AD73" s="69" t="s">
        <v>1278</v>
      </c>
    </row>
    <row r="74" spans="2:30" ht="15" customHeight="1" x14ac:dyDescent="0.15">
      <c r="B74" s="67"/>
      <c r="C74" s="72" t="s">
        <v>1247</v>
      </c>
      <c r="D74" s="452" t="s">
        <v>4238</v>
      </c>
      <c r="M74" s="345" t="s">
        <v>4239</v>
      </c>
      <c r="AD74" s="69" t="s">
        <v>1279</v>
      </c>
    </row>
    <row r="75" spans="2:30" ht="15" customHeight="1" x14ac:dyDescent="0.15">
      <c r="B75" s="67"/>
      <c r="C75" s="72" t="s">
        <v>1245</v>
      </c>
      <c r="D75" s="474" t="s">
        <v>4240</v>
      </c>
      <c r="J75" s="345" t="s">
        <v>4241</v>
      </c>
      <c r="AD75" s="69" t="s">
        <v>1280</v>
      </c>
    </row>
    <row r="76" spans="2:30" ht="15" customHeight="1" x14ac:dyDescent="0.15">
      <c r="B76" s="67"/>
      <c r="C76" s="72" t="s">
        <v>1247</v>
      </c>
      <c r="D76" s="366" t="s">
        <v>4242</v>
      </c>
      <c r="K76" s="345" t="s">
        <v>4205</v>
      </c>
      <c r="AD76" s="69" t="s">
        <v>1281</v>
      </c>
    </row>
    <row r="77" spans="2:30" ht="15" customHeight="1" x14ac:dyDescent="0.15">
      <c r="B77" s="67"/>
      <c r="C77" s="72" t="s">
        <v>1245</v>
      </c>
      <c r="D77" s="68" t="s">
        <v>1256</v>
      </c>
      <c r="AD77" s="69" t="s">
        <v>1282</v>
      </c>
    </row>
    <row r="78" spans="2:30" ht="15" customHeight="1" x14ac:dyDescent="0.15">
      <c r="B78" s="67"/>
      <c r="C78" s="72" t="s">
        <v>1247</v>
      </c>
      <c r="D78" s="68" t="s">
        <v>1257</v>
      </c>
      <c r="AC78" s="104" t="s">
        <v>1283</v>
      </c>
    </row>
    <row r="79" spans="2:30" ht="15" customHeight="1" x14ac:dyDescent="0.15">
      <c r="B79" s="67"/>
      <c r="C79" s="72" t="s">
        <v>1245</v>
      </c>
      <c r="D79" s="77" t="s">
        <v>1284</v>
      </c>
      <c r="AD79" s="317" t="s">
        <v>1286</v>
      </c>
    </row>
    <row r="80" spans="2:30" ht="15" customHeight="1" x14ac:dyDescent="0.15">
      <c r="B80" s="67"/>
      <c r="C80" s="72" t="s">
        <v>1247</v>
      </c>
      <c r="D80" s="71" t="s">
        <v>1258</v>
      </c>
      <c r="AD80" s="69" t="s">
        <v>1287</v>
      </c>
    </row>
    <row r="81" spans="1:30" ht="15" customHeight="1" x14ac:dyDescent="0.15">
      <c r="B81" s="67"/>
      <c r="C81" s="72" t="s">
        <v>1259</v>
      </c>
      <c r="D81" s="366" t="s">
        <v>4243</v>
      </c>
      <c r="L81" s="345" t="s">
        <v>4244</v>
      </c>
      <c r="AD81" s="69" t="s">
        <v>1290</v>
      </c>
    </row>
    <row r="82" spans="1:30" ht="15" customHeight="1" x14ac:dyDescent="0.15">
      <c r="B82" s="67"/>
      <c r="C82" s="72" t="s">
        <v>1260</v>
      </c>
      <c r="D82" s="366" t="s">
        <v>4245</v>
      </c>
      <c r="L82" s="345" t="s">
        <v>4246</v>
      </c>
      <c r="AD82" s="69" t="s">
        <v>1291</v>
      </c>
    </row>
    <row r="83" spans="1:30" ht="15" customHeight="1" x14ac:dyDescent="0.15">
      <c r="B83" s="67"/>
      <c r="C83" s="72" t="s">
        <v>1245</v>
      </c>
      <c r="D83" s="446" t="s">
        <v>4247</v>
      </c>
      <c r="O83" s="345" t="s">
        <v>4248</v>
      </c>
      <c r="AD83" s="69" t="s">
        <v>1288</v>
      </c>
    </row>
    <row r="84" spans="1:30" ht="15" customHeight="1" x14ac:dyDescent="0.15">
      <c r="B84" s="67"/>
      <c r="C84" s="72" t="s">
        <v>1247</v>
      </c>
      <c r="D84" s="446" t="s">
        <v>4249</v>
      </c>
      <c r="O84" s="345" t="s">
        <v>4250</v>
      </c>
      <c r="AD84" s="69" t="s">
        <v>1289</v>
      </c>
    </row>
    <row r="85" spans="1:30" ht="15" customHeight="1" x14ac:dyDescent="0.15">
      <c r="B85" s="67"/>
      <c r="C85" s="68"/>
    </row>
    <row r="86" spans="1:30" ht="15" customHeight="1" x14ac:dyDescent="0.15">
      <c r="B86" s="67"/>
      <c r="C86" s="72" t="s">
        <v>1245</v>
      </c>
      <c r="D86" s="446" t="s">
        <v>4251</v>
      </c>
      <c r="N86" s="345" t="s">
        <v>4237</v>
      </c>
      <c r="AD86" s="69" t="s">
        <v>2838</v>
      </c>
    </row>
    <row r="87" spans="1:30" ht="15" customHeight="1" x14ac:dyDescent="0.15">
      <c r="B87" s="67"/>
      <c r="C87" s="72" t="s">
        <v>1247</v>
      </c>
      <c r="D87" s="446" t="s">
        <v>4252</v>
      </c>
      <c r="O87" s="345" t="s">
        <v>4237</v>
      </c>
      <c r="AD87" s="69" t="s">
        <v>2839</v>
      </c>
    </row>
    <row r="88" spans="1:30" ht="15" customHeight="1" x14ac:dyDescent="0.15">
      <c r="B88" s="67"/>
      <c r="C88" s="68"/>
    </row>
    <row r="89" spans="1:30" ht="15" customHeight="1" x14ac:dyDescent="0.15">
      <c r="A89" s="152" t="s">
        <v>1604</v>
      </c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</row>
    <row r="90" spans="1:30" ht="15" customHeight="1" x14ac:dyDescent="0.15">
      <c r="A90" s="71"/>
      <c r="B90" s="77"/>
      <c r="C90" s="72" t="s">
        <v>1605</v>
      </c>
      <c r="D90" s="527" t="s">
        <v>4253</v>
      </c>
      <c r="E90" s="77"/>
      <c r="F90" s="77"/>
      <c r="G90" s="77"/>
      <c r="H90" s="77"/>
      <c r="I90" s="77"/>
      <c r="J90" s="77"/>
      <c r="K90" s="77"/>
      <c r="L90" s="340" t="s">
        <v>4254</v>
      </c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69" t="s">
        <v>1607</v>
      </c>
    </row>
    <row r="91" spans="1:30" ht="15" customHeight="1" x14ac:dyDescent="0.15">
      <c r="A91" s="71"/>
      <c r="B91" s="77"/>
      <c r="C91" s="72" t="s">
        <v>1606</v>
      </c>
      <c r="D91" s="527" t="s">
        <v>4255</v>
      </c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340" t="s">
        <v>4254</v>
      </c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69" t="s">
        <v>1608</v>
      </c>
    </row>
    <row r="92" spans="1:30" ht="15" customHeight="1" x14ac:dyDescent="0.15">
      <c r="A92" s="71"/>
      <c r="B92" s="77"/>
      <c r="C92" s="72" t="s">
        <v>1944</v>
      </c>
      <c r="D92" s="190" t="s">
        <v>2685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69" t="s">
        <v>2686</v>
      </c>
    </row>
    <row r="93" spans="1:30" ht="15" customHeight="1" x14ac:dyDescent="0.15">
      <c r="A93" s="71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</row>
    <row r="94" spans="1:30" ht="15" customHeight="1" x14ac:dyDescent="0.15">
      <c r="A94" s="152" t="s">
        <v>1938</v>
      </c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</row>
    <row r="95" spans="1:30" ht="15" customHeight="1" x14ac:dyDescent="0.15">
      <c r="A95" s="71"/>
      <c r="B95" s="77"/>
      <c r="C95" s="72" t="s">
        <v>1940</v>
      </c>
      <c r="D95" s="68" t="s">
        <v>1941</v>
      </c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69" t="s">
        <v>1950</v>
      </c>
    </row>
    <row r="96" spans="1:30" ht="15" customHeight="1" x14ac:dyDescent="0.15">
      <c r="A96" s="71"/>
      <c r="B96" s="77"/>
      <c r="C96" s="72" t="s">
        <v>1942</v>
      </c>
      <c r="D96" s="68" t="s">
        <v>1943</v>
      </c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69" t="s">
        <v>1951</v>
      </c>
    </row>
    <row r="97" spans="1:30" ht="15" customHeight="1" x14ac:dyDescent="0.15">
      <c r="A97" s="71"/>
      <c r="B97" s="77"/>
      <c r="C97" s="72" t="s">
        <v>1944</v>
      </c>
      <c r="D97" s="68" t="s">
        <v>1945</v>
      </c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69" t="s">
        <v>1952</v>
      </c>
    </row>
    <row r="98" spans="1:30" ht="15" customHeight="1" x14ac:dyDescent="0.15">
      <c r="A98" s="71"/>
      <c r="B98" s="77"/>
      <c r="C98" s="72" t="s">
        <v>1940</v>
      </c>
      <c r="D98" s="71" t="s">
        <v>1946</v>
      </c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69" t="s">
        <v>1953</v>
      </c>
    </row>
    <row r="99" spans="1:30" ht="15" customHeight="1" x14ac:dyDescent="0.15">
      <c r="A99" s="71"/>
      <c r="B99" s="77"/>
      <c r="C99" s="72" t="s">
        <v>1942</v>
      </c>
      <c r="D99" s="1" t="s">
        <v>1947</v>
      </c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317" t="s">
        <v>1954</v>
      </c>
    </row>
    <row r="100" spans="1:30" ht="15" customHeight="1" x14ac:dyDescent="0.15">
      <c r="A100" s="71"/>
      <c r="B100" s="77"/>
      <c r="C100" s="72" t="s">
        <v>1940</v>
      </c>
      <c r="D100" s="1" t="s">
        <v>1947</v>
      </c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317" t="s">
        <v>3736</v>
      </c>
    </row>
    <row r="101" spans="1:30" ht="15" customHeight="1" x14ac:dyDescent="0.15">
      <c r="A101" s="71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</row>
    <row r="102" spans="1:30" ht="15" customHeight="1" x14ac:dyDescent="0.15">
      <c r="A102" s="71"/>
      <c r="B102" s="77"/>
      <c r="C102" s="446" t="s">
        <v>4256</v>
      </c>
      <c r="I102" s="345" t="str">
        <f>IF(DgnCode="KSCE-LSD15","(도로교한계상태설계법 6.9.3 참고 , 사용자 입력)","(KDS 14 31 20 : 2017 4.2.2)")</f>
        <v>(도로교한계상태설계법 6.9.3 참고 , 사용자 입력)</v>
      </c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387" t="s">
        <v>3848</v>
      </c>
    </row>
    <row r="103" spans="1:30" ht="15" customHeight="1" x14ac:dyDescent="0.15">
      <c r="B103" s="67"/>
      <c r="C103" s="446" t="s">
        <v>4256</v>
      </c>
      <c r="I103" s="345" t="str">
        <f>IF(DgnCode="KSCE-LSD15","(도로교한계상태설계법 6.9.3 참고)","(KDS 14 31 20 : 2017 4.2.2)")</f>
        <v>(도로교한계상태설계법 6.9.3 참고)</v>
      </c>
      <c r="AD103" s="69" t="s">
        <v>409</v>
      </c>
    </row>
    <row r="104" spans="1:30" ht="15" customHeight="1" x14ac:dyDescent="0.15">
      <c r="B104" s="67"/>
      <c r="C104" s="446" t="s">
        <v>4257</v>
      </c>
      <c r="J104" s="345" t="str">
        <f>IF(DgnCode="KSCE-LSD15","(도로교한계상태설계법 6.9.4.2 참고)","(KDS 14 31 20 : 2017 4.2.1.1.3)")</f>
        <v>(도로교한계상태설계법 6.9.4.2 참고)</v>
      </c>
      <c r="AD104" s="69" t="s">
        <v>410</v>
      </c>
    </row>
    <row r="105" spans="1:30" ht="15" customHeight="1" x14ac:dyDescent="0.15">
      <c r="B105" s="67"/>
      <c r="C105" s="446" t="s">
        <v>4232</v>
      </c>
      <c r="H105" s="345" t="s">
        <v>4233</v>
      </c>
      <c r="AD105" s="69" t="s">
        <v>411</v>
      </c>
    </row>
    <row r="106" spans="1:30" ht="15" customHeight="1" x14ac:dyDescent="0.15">
      <c r="B106" s="67"/>
      <c r="C106" s="68"/>
    </row>
    <row r="107" spans="1:30" ht="15" customHeight="1" x14ac:dyDescent="0.15">
      <c r="B107" s="67"/>
      <c r="C107" s="72" t="s">
        <v>391</v>
      </c>
      <c r="D107" s="68" t="s">
        <v>397</v>
      </c>
      <c r="AD107" s="69" t="s">
        <v>412</v>
      </c>
    </row>
    <row r="108" spans="1:30" ht="15" customHeight="1" x14ac:dyDescent="0.15">
      <c r="B108" s="67"/>
      <c r="C108" s="72" t="s">
        <v>393</v>
      </c>
      <c r="D108" s="68" t="s">
        <v>398</v>
      </c>
      <c r="AD108" s="69" t="s">
        <v>413</v>
      </c>
    </row>
    <row r="109" spans="1:30" ht="15" customHeight="1" x14ac:dyDescent="0.15">
      <c r="B109" s="67"/>
      <c r="C109" s="72" t="s">
        <v>391</v>
      </c>
      <c r="D109" s="446" t="s">
        <v>4336</v>
      </c>
      <c r="J109" s="345" t="str">
        <f>IF(DgnCode="KSCE-LSD15","(강구조설계기준(2009) 5.2 참고)","(KDS 14 31 10 : 2017 4.2.2)")</f>
        <v>(강구조설계기준(2009) 5.2 참고)</v>
      </c>
      <c r="AD109" s="69" t="s">
        <v>414</v>
      </c>
    </row>
    <row r="110" spans="1:30" ht="15" customHeight="1" x14ac:dyDescent="0.15">
      <c r="B110" s="67"/>
      <c r="C110" s="72" t="s">
        <v>393</v>
      </c>
      <c r="D110" s="446" t="s">
        <v>4337</v>
      </c>
      <c r="K110" s="345" t="str">
        <f>IF(DgnCode="KSCE-LSD15","(강구조설계기준(2009) 5.1.1 참고)","(KDS 14 31 10 : 2017 4.2.1.1)")</f>
        <v>(강구조설계기준(2009) 5.1.1 참고)</v>
      </c>
      <c r="AD110" s="69" t="s">
        <v>415</v>
      </c>
    </row>
    <row r="111" spans="1:30" ht="15" customHeight="1" x14ac:dyDescent="0.15">
      <c r="B111" s="67"/>
      <c r="C111" s="72" t="s">
        <v>395</v>
      </c>
      <c r="D111" s="345" t="s">
        <v>382</v>
      </c>
      <c r="H111" s="345" t="str">
        <f>IF(DgnCode="KSCE-LSD15","(강구조설계기준(2009) 5.3~4 참고)","(KDS 14 31 10 : 2017 4.2.3~4.2.4)")</f>
        <v>(강구조설계기준(2009) 5.3~4 참고)</v>
      </c>
      <c r="AD111" s="69" t="s">
        <v>416</v>
      </c>
    </row>
    <row r="112" spans="1:30" ht="15" customHeight="1" x14ac:dyDescent="0.15">
      <c r="B112" s="67"/>
      <c r="C112" s="72" t="s">
        <v>395</v>
      </c>
      <c r="D112" s="345" t="s">
        <v>382</v>
      </c>
      <c r="H112" s="345" t="str">
        <f>IF(DgnCode="KSCE-LSD15","(강구조설계기준(2009) 5.7 참고)","(KDS 14 31 10 : 2017 4.2.7)")</f>
        <v>(강구조설계기준(2009) 5.7 참고)</v>
      </c>
      <c r="AD112" s="69" t="s">
        <v>417</v>
      </c>
    </row>
    <row r="113" spans="1:30" ht="15" customHeight="1" x14ac:dyDescent="0.15">
      <c r="B113" s="67"/>
      <c r="C113" s="67" t="s">
        <v>400</v>
      </c>
      <c r="D113" s="113" t="s">
        <v>401</v>
      </c>
      <c r="AD113" s="69" t="s">
        <v>418</v>
      </c>
    </row>
    <row r="114" spans="1:30" ht="15" customHeight="1" x14ac:dyDescent="0.15">
      <c r="B114" s="67"/>
      <c r="C114" s="67" t="s">
        <v>402</v>
      </c>
      <c r="D114" s="114" t="s">
        <v>403</v>
      </c>
      <c r="AD114" s="69" t="s">
        <v>421</v>
      </c>
    </row>
    <row r="115" spans="1:30" ht="15" customHeight="1" x14ac:dyDescent="0.15">
      <c r="B115" s="67"/>
      <c r="C115" s="67" t="s">
        <v>400</v>
      </c>
      <c r="D115" s="345" t="s">
        <v>4338</v>
      </c>
      <c r="G115" s="345" t="str">
        <f>IF(DgnCode="KSCE-LSD15","(강구조설계기준(2009) 5.3 참고)","(KDS 14 31 10 : 2017 4.2.3)")</f>
        <v>(강구조설계기준(2009) 5.3 참고)</v>
      </c>
      <c r="AD115" s="69" t="s">
        <v>419</v>
      </c>
    </row>
    <row r="116" spans="1:30" ht="15" customHeight="1" x14ac:dyDescent="0.15">
      <c r="B116" s="67"/>
      <c r="C116" s="67" t="s">
        <v>402</v>
      </c>
      <c r="D116" s="446" t="s">
        <v>4339</v>
      </c>
      <c r="K116" s="345" t="str">
        <f>IF(DgnCode="KSCE-LSD15","(강구조설계기준(2009) 5.4 참고)","(KDS 14 31 10 : 2017 4.2.4)")</f>
        <v>(강구조설계기준(2009) 5.4 참고)</v>
      </c>
      <c r="AD116" s="69" t="s">
        <v>420</v>
      </c>
    </row>
    <row r="117" spans="1:30" ht="15" customHeight="1" x14ac:dyDescent="0.15">
      <c r="B117" s="67"/>
      <c r="C117" s="67"/>
      <c r="D117" s="68"/>
    </row>
    <row r="118" spans="1:30" ht="15" customHeight="1" x14ac:dyDescent="0.15">
      <c r="B118" s="67"/>
      <c r="C118" s="67" t="s">
        <v>400</v>
      </c>
      <c r="D118" s="345" t="s">
        <v>4338</v>
      </c>
      <c r="G118" s="345" t="str">
        <f>IF(DgnCode="KSCE-LSD15","(강구조설계기준(2009) 5.7 참고)","(KDS 14 31 10 : 2017 4.2.7)")</f>
        <v>(강구조설계기준(2009) 5.7 참고)</v>
      </c>
      <c r="AD118" s="317" t="s">
        <v>2287</v>
      </c>
    </row>
    <row r="119" spans="1:30" ht="15" customHeight="1" x14ac:dyDescent="0.15">
      <c r="B119" s="67"/>
      <c r="C119" s="67" t="s">
        <v>402</v>
      </c>
      <c r="D119" s="446" t="s">
        <v>4339</v>
      </c>
      <c r="K119" s="345" t="str">
        <f>IF(DgnCode="KSCE-LSD15","(강구조설계기준(2009) 5.7 참고)","(KDS 14 31 10 : 2017 4.2.7)")</f>
        <v>(강구조설계기준(2009) 5.7 참고)</v>
      </c>
      <c r="AD119" s="69" t="s">
        <v>2288</v>
      </c>
    </row>
    <row r="120" spans="1:30" ht="15" customHeight="1" x14ac:dyDescent="0.15">
      <c r="B120" s="67"/>
      <c r="C120" s="67"/>
      <c r="D120" s="68"/>
    </row>
    <row r="121" spans="1:30" ht="15" customHeight="1" x14ac:dyDescent="0.15">
      <c r="A121" s="111" t="s">
        <v>2251</v>
      </c>
      <c r="B121" s="110"/>
      <c r="C121" s="110"/>
      <c r="D121" s="111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</row>
    <row r="122" spans="1:30" ht="15" customHeight="1" x14ac:dyDescent="0.15">
      <c r="B122" s="67"/>
      <c r="C122" s="70" t="s">
        <v>2256</v>
      </c>
      <c r="D122" s="68"/>
      <c r="AD122" s="69" t="s">
        <v>2253</v>
      </c>
    </row>
    <row r="123" spans="1:30" ht="15" customHeight="1" x14ac:dyDescent="0.15">
      <c r="B123" s="67"/>
      <c r="C123" s="70" t="s">
        <v>2257</v>
      </c>
      <c r="D123" s="68"/>
      <c r="AD123" s="69" t="s">
        <v>2252</v>
      </c>
    </row>
    <row r="124" spans="1:30" ht="15" customHeight="1" x14ac:dyDescent="0.15">
      <c r="B124" s="67"/>
      <c r="C124" s="70" t="s">
        <v>2258</v>
      </c>
      <c r="D124" s="68"/>
      <c r="AD124" s="69" t="s">
        <v>2254</v>
      </c>
    </row>
    <row r="125" spans="1:30" ht="15" customHeight="1" x14ac:dyDescent="0.15">
      <c r="B125" s="67"/>
      <c r="C125" s="70" t="s">
        <v>2259</v>
      </c>
      <c r="D125" s="68"/>
      <c r="AD125" s="69" t="s">
        <v>2255</v>
      </c>
    </row>
    <row r="126" spans="1:30" ht="15" customHeight="1" x14ac:dyDescent="0.15">
      <c r="B126" s="67"/>
      <c r="C126" s="452" t="s">
        <v>3767</v>
      </c>
      <c r="D126" s="68"/>
      <c r="AD126" s="317" t="s">
        <v>3768</v>
      </c>
    </row>
    <row r="127" spans="1:30" ht="15" customHeight="1" x14ac:dyDescent="0.15">
      <c r="B127" s="67"/>
      <c r="C127" s="452" t="s">
        <v>3772</v>
      </c>
      <c r="D127" s="68"/>
      <c r="AD127" s="317" t="s">
        <v>3773</v>
      </c>
    </row>
    <row r="128" spans="1:30" ht="15" customHeight="1" x14ac:dyDescent="0.15">
      <c r="B128" s="67"/>
      <c r="C128" s="70"/>
      <c r="D128" s="68"/>
    </row>
    <row r="129" spans="2:30" ht="15" customHeight="1" x14ac:dyDescent="0.15">
      <c r="B129" s="67"/>
      <c r="C129" s="67"/>
      <c r="D129" s="68"/>
    </row>
    <row r="130" spans="2:30" ht="15" customHeight="1" x14ac:dyDescent="0.15">
      <c r="B130" s="67"/>
      <c r="C130" s="67" t="s">
        <v>1250</v>
      </c>
      <c r="D130" s="73" t="s">
        <v>1251</v>
      </c>
      <c r="AC130" s="111" t="s">
        <v>1263</v>
      </c>
    </row>
    <row r="131" spans="2:30" ht="15" customHeight="1" x14ac:dyDescent="0.15">
      <c r="B131" s="67"/>
      <c r="C131" s="67" t="s">
        <v>1252</v>
      </c>
      <c r="D131" s="157" t="s">
        <v>1253</v>
      </c>
      <c r="AC131" s="104"/>
    </row>
    <row r="132" spans="2:30" ht="15" customHeight="1" x14ac:dyDescent="0.15">
      <c r="B132" s="67"/>
      <c r="C132" s="67" t="s">
        <v>1254</v>
      </c>
      <c r="D132" s="157" t="s">
        <v>1255</v>
      </c>
      <c r="AC132" s="104"/>
    </row>
    <row r="133" spans="2:30" ht="15" customHeight="1" x14ac:dyDescent="0.15">
      <c r="B133" s="67"/>
      <c r="C133" s="67" t="s">
        <v>1250</v>
      </c>
      <c r="D133" s="385" t="s">
        <v>4258</v>
      </c>
      <c r="G133" s="345" t="str">
        <f>IF(DgnCode="KSCE-LSD15","(도로교한계상태설계법 6.10.4.3 (2) ① 참고)","(KDS 14 31 20 : 2017 4.3.3.1.8.2)")</f>
        <v>(도로교한계상태설계법 6.10.4.3 (2) ① 참고)</v>
      </c>
      <c r="AD133" s="69" t="s">
        <v>1293</v>
      </c>
    </row>
    <row r="134" spans="2:30" ht="15" customHeight="1" x14ac:dyDescent="0.15">
      <c r="B134" s="67"/>
      <c r="C134" s="67" t="s">
        <v>1252</v>
      </c>
      <c r="D134" s="385" t="s">
        <v>4259</v>
      </c>
      <c r="G134" s="345" t="str">
        <f>IF(DgnCode="KSCE-LSD15","(도로교한계상태설계법 6.10.4.3 (2) ② 참고)","(KDS 14 31 20 : 2017 4.3.3.1.8.3)")</f>
        <v>(도로교한계상태설계법 6.10.4.3 (2) ② 참고)</v>
      </c>
      <c r="AD134" s="317" t="s">
        <v>1294</v>
      </c>
    </row>
    <row r="135" spans="2:30" ht="15" customHeight="1" x14ac:dyDescent="0.15">
      <c r="B135" s="67"/>
      <c r="C135" s="72" t="s">
        <v>1250</v>
      </c>
      <c r="D135" s="1" t="s">
        <v>1261</v>
      </c>
      <c r="AD135" s="69" t="s">
        <v>1295</v>
      </c>
    </row>
    <row r="136" spans="2:30" ht="15" customHeight="1" x14ac:dyDescent="0.15">
      <c r="B136" s="67"/>
      <c r="C136" s="72" t="s">
        <v>1252</v>
      </c>
      <c r="D136" s="345" t="s">
        <v>4260</v>
      </c>
      <c r="J136" s="345" t="s">
        <v>4261</v>
      </c>
      <c r="AD136" s="69" t="s">
        <v>1296</v>
      </c>
    </row>
    <row r="137" spans="2:30" ht="15" customHeight="1" x14ac:dyDescent="0.15">
      <c r="B137" s="67"/>
      <c r="C137" s="72" t="s">
        <v>1254</v>
      </c>
      <c r="D137" s="1" t="s">
        <v>1262</v>
      </c>
      <c r="AD137" s="69" t="s">
        <v>1297</v>
      </c>
    </row>
    <row r="138" spans="2:30" ht="15" customHeight="1" x14ac:dyDescent="0.15">
      <c r="B138" s="67"/>
      <c r="C138" s="67"/>
      <c r="D138" s="68"/>
    </row>
    <row r="139" spans="2:30" ht="15" customHeight="1" x14ac:dyDescent="0.15">
      <c r="B139" s="67"/>
      <c r="C139" s="68" t="s">
        <v>399</v>
      </c>
      <c r="AD139" s="69" t="s">
        <v>426</v>
      </c>
    </row>
    <row r="140" spans="2:30" ht="15" customHeight="1" x14ac:dyDescent="0.15">
      <c r="B140" s="67"/>
      <c r="C140" s="68"/>
      <c r="D140" s="68" t="s">
        <v>2826</v>
      </c>
      <c r="AD140" s="69" t="s">
        <v>427</v>
      </c>
    </row>
    <row r="141" spans="2:30" ht="15" customHeight="1" x14ac:dyDescent="0.15">
      <c r="B141" s="67"/>
      <c r="C141" s="68"/>
      <c r="D141" s="68"/>
    </row>
    <row r="142" spans="2:30" ht="15" customHeight="1" x14ac:dyDescent="0.15">
      <c r="B142" s="67"/>
      <c r="C142" s="68" t="s">
        <v>2857</v>
      </c>
      <c r="D142" s="68"/>
      <c r="AD142" s="317" t="s">
        <v>2858</v>
      </c>
    </row>
    <row r="143" spans="2:30" ht="15" customHeight="1" x14ac:dyDescent="0.15">
      <c r="B143" s="67"/>
      <c r="C143" s="68"/>
      <c r="D143" s="68"/>
    </row>
    <row r="144" spans="2:30" ht="15" customHeight="1" x14ac:dyDescent="0.15">
      <c r="B144" s="67"/>
      <c r="C144" s="70" t="s">
        <v>2614</v>
      </c>
      <c r="AD144" s="104" t="s">
        <v>2617</v>
      </c>
    </row>
    <row r="145" spans="2:30" ht="15" customHeight="1" x14ac:dyDescent="0.15">
      <c r="B145" s="67"/>
      <c r="C145" s="70" t="s">
        <v>2616</v>
      </c>
      <c r="AD145" s="104" t="s">
        <v>2618</v>
      </c>
    </row>
    <row r="146" spans="2:30" ht="15" customHeight="1" x14ac:dyDescent="0.15">
      <c r="B146" s="67"/>
      <c r="C146" s="70" t="s">
        <v>2615</v>
      </c>
      <c r="AD146" s="104"/>
    </row>
    <row r="147" spans="2:30" ht="15" customHeight="1" x14ac:dyDescent="0.15">
      <c r="D147" s="68"/>
    </row>
    <row r="148" spans="2:30" ht="15" customHeight="1" x14ac:dyDescent="0.15">
      <c r="C148" s="68" t="s">
        <v>2289</v>
      </c>
      <c r="D148" s="68"/>
      <c r="AD148" s="317" t="s">
        <v>2290</v>
      </c>
    </row>
    <row r="149" spans="2:30" ht="15" customHeight="1" x14ac:dyDescent="0.15">
      <c r="D149" s="68" t="s">
        <v>405</v>
      </c>
      <c r="AD149" s="69" t="s">
        <v>429</v>
      </c>
    </row>
    <row r="150" spans="2:30" ht="15" customHeight="1" x14ac:dyDescent="0.15">
      <c r="D150" s="68" t="s">
        <v>2291</v>
      </c>
      <c r="AD150" s="69" t="s">
        <v>2293</v>
      </c>
    </row>
    <row r="151" spans="2:30" ht="15" customHeight="1" x14ac:dyDescent="0.15">
      <c r="D151" s="68" t="s">
        <v>2292</v>
      </c>
      <c r="AD151" s="69" t="s">
        <v>2294</v>
      </c>
    </row>
    <row r="152" spans="2:30" ht="15" customHeight="1" x14ac:dyDescent="0.15">
      <c r="D152" s="68" t="s">
        <v>2295</v>
      </c>
      <c r="AD152" s="69" t="s">
        <v>2302</v>
      </c>
    </row>
    <row r="153" spans="2:30" ht="15" customHeight="1" x14ac:dyDescent="0.15">
      <c r="D153" s="68" t="s">
        <v>2297</v>
      </c>
      <c r="AD153" s="69" t="s">
        <v>2301</v>
      </c>
    </row>
    <row r="154" spans="2:30" ht="15" customHeight="1" x14ac:dyDescent="0.15">
      <c r="D154" s="68" t="s">
        <v>2296</v>
      </c>
      <c r="AD154" s="69" t="s">
        <v>2300</v>
      </c>
    </row>
    <row r="155" spans="2:30" ht="15" customHeight="1" x14ac:dyDescent="0.15">
      <c r="D155" s="68" t="s">
        <v>2298</v>
      </c>
      <c r="AD155" s="69" t="s">
        <v>2299</v>
      </c>
    </row>
    <row r="156" spans="2:30" ht="15" customHeight="1" x14ac:dyDescent="0.15">
      <c r="D156" s="68"/>
    </row>
    <row r="157" spans="2:30" ht="15" customHeight="1" x14ac:dyDescent="0.15">
      <c r="D157" s="60" t="s">
        <v>1488</v>
      </c>
      <c r="AD157" s="69" t="s">
        <v>1490</v>
      </c>
    </row>
    <row r="158" spans="2:30" ht="15" customHeight="1" x14ac:dyDescent="0.15">
      <c r="D158" s="60" t="s">
        <v>1489</v>
      </c>
      <c r="AD158" s="69" t="s">
        <v>1491</v>
      </c>
    </row>
    <row r="159" spans="2:30" ht="15" customHeight="1" x14ac:dyDescent="0.15">
      <c r="D159" s="91" t="s">
        <v>1492</v>
      </c>
      <c r="E159" s="186"/>
      <c r="AD159" s="69" t="s">
        <v>1493</v>
      </c>
    </row>
    <row r="160" spans="2:30" ht="15" customHeight="1" x14ac:dyDescent="0.15">
      <c r="D160" s="68"/>
    </row>
    <row r="161" spans="3:30" ht="15" customHeight="1" x14ac:dyDescent="0.15">
      <c r="C161" s="232" t="s">
        <v>2271</v>
      </c>
      <c r="D161" s="68"/>
      <c r="AD161" s="69" t="s">
        <v>2272</v>
      </c>
    </row>
    <row r="163" spans="3:30" ht="15" customHeight="1" x14ac:dyDescent="0.15">
      <c r="C163" s="385" t="s">
        <v>4340</v>
      </c>
      <c r="L163" s="345" t="str">
        <f>IF(DgnCode="KSCE-LSD15","(강구조설계기준(2009), 5.7.1.1 참고)","(KDS 14 31 10 : 2017 4.2.7.1.1)")</f>
        <v>(강구조설계기준(2009), 5.7.1.1 참고)</v>
      </c>
      <c r="AD163" s="69" t="s">
        <v>2273</v>
      </c>
    </row>
    <row r="164" spans="3:30" ht="15" customHeight="1" x14ac:dyDescent="0.15">
      <c r="C164" s="446" t="s">
        <v>4341</v>
      </c>
      <c r="L164" s="345" t="str">
        <f>IF(DgnCode="KSCE-LSD15","(강구조설계기준(2009), 5.7.1.2 참고)","(KDS 14 31 10 : 2017 4.2.7.1.2)")</f>
        <v>(강구조설계기준(2009), 5.7.1.2 참고)</v>
      </c>
      <c r="AD164" s="69" t="s">
        <v>2274</v>
      </c>
    </row>
    <row r="165" spans="3:30" ht="15" customHeight="1" x14ac:dyDescent="0.15">
      <c r="C165" s="446" t="s">
        <v>4341</v>
      </c>
      <c r="L165" s="345" t="str">
        <f>IF(DgnCode="KSCE-LSD15","(강구조설계기준(2009), 5.7.1.3 참고)","(KDS 14 31 10 : 2017 4.2.7.1.3)")</f>
        <v>(강구조설계기준(2009), 5.7.1.3 참고)</v>
      </c>
      <c r="AD165" s="317" t="s">
        <v>3572</v>
      </c>
    </row>
    <row r="166" spans="3:30" ht="15" customHeight="1" x14ac:dyDescent="0.15">
      <c r="C166" s="446" t="s">
        <v>4341</v>
      </c>
      <c r="L166" s="345" t="str">
        <f>IF(DgnCode="KSCE-LSD15","(강구조설계기준(2009), 5.7.1.4 참고)","(KDS 14 31 10 : 2017 4.2.7.1.4)")</f>
        <v>(강구조설계기준(2009), 5.7.1.4 참고)</v>
      </c>
      <c r="AD166" s="69" t="s">
        <v>2275</v>
      </c>
    </row>
    <row r="167" spans="3:30" ht="15" customHeight="1" x14ac:dyDescent="0.15">
      <c r="D167" s="68" t="s">
        <v>404</v>
      </c>
      <c r="AD167" s="69" t="s">
        <v>428</v>
      </c>
    </row>
    <row r="168" spans="3:30" ht="15" customHeight="1" x14ac:dyDescent="0.15">
      <c r="C168" s="385" t="s">
        <v>4343</v>
      </c>
      <c r="L168" s="345" t="str">
        <f>IF(DgnCode="KSCE-LSD15","(강구조설계기준(2009), 5.7.2 (1) 참고)","(KDS 14 31 10 : 2017 4.2.7.2)")</f>
        <v>(강구조설계기준(2009), 5.7.2 (1) 참고)</v>
      </c>
      <c r="AD168" s="69" t="s">
        <v>2276</v>
      </c>
    </row>
    <row r="169" spans="3:30" ht="15" customHeight="1" x14ac:dyDescent="0.15">
      <c r="C169" s="385" t="s">
        <v>4343</v>
      </c>
      <c r="L169" s="345" t="str">
        <f>IF(DgnCode="KSCE-LSD15","(강구조설계기준(2009), 5.7.2 (2) 참고)","(KDS 14 31 10 : 2017 4.2.7.2)")</f>
        <v>(강구조설계기준(2009), 5.7.2 (2) 참고)</v>
      </c>
      <c r="AD169" s="69" t="s">
        <v>2277</v>
      </c>
    </row>
    <row r="170" spans="3:30" ht="15" customHeight="1" x14ac:dyDescent="0.15">
      <c r="C170" s="385" t="s">
        <v>4343</v>
      </c>
      <c r="L170" s="345" t="str">
        <f>IF(DgnCode="KSCE-LSD15","(강구조설계기준(2009), 5.7.2 (3) 참고)","(KDS 14 31 10 : 2017 4.2.7.2)")</f>
        <v>(강구조설계기준(2009), 5.7.2 (3) 참고)</v>
      </c>
      <c r="AD170" s="69" t="s">
        <v>2278</v>
      </c>
    </row>
    <row r="171" spans="3:30" ht="15" customHeight="1" x14ac:dyDescent="0.15">
      <c r="D171" s="91" t="s">
        <v>2462</v>
      </c>
      <c r="AD171" s="69" t="s">
        <v>2283</v>
      </c>
    </row>
    <row r="172" spans="3:30" ht="15" customHeight="1" x14ac:dyDescent="0.15">
      <c r="D172" s="91" t="s">
        <v>2463</v>
      </c>
      <c r="AD172" s="69" t="s">
        <v>2286</v>
      </c>
    </row>
    <row r="173" spans="3:30" ht="15" customHeight="1" x14ac:dyDescent="0.15">
      <c r="D173" s="71"/>
    </row>
    <row r="174" spans="3:30" ht="15" customHeight="1" x14ac:dyDescent="0.15">
      <c r="D174" s="173" t="s">
        <v>2447</v>
      </c>
      <c r="AD174" s="69" t="s">
        <v>2448</v>
      </c>
    </row>
    <row r="175" spans="3:30" ht="15" customHeight="1" x14ac:dyDescent="0.15">
      <c r="D175" s="173" t="s">
        <v>2461</v>
      </c>
      <c r="AD175" s="69" t="s">
        <v>2449</v>
      </c>
    </row>
    <row r="176" spans="3:30" ht="15" customHeight="1" x14ac:dyDescent="0.15">
      <c r="D176" s="173" t="s">
        <v>2709</v>
      </c>
      <c r="AD176" s="69" t="s">
        <v>2450</v>
      </c>
    </row>
    <row r="177" spans="1:30" ht="15" customHeight="1" x14ac:dyDescent="0.15">
      <c r="D177" s="70"/>
    </row>
    <row r="178" spans="1:30" ht="15" customHeight="1" x14ac:dyDescent="0.15">
      <c r="D178" s="173" t="s">
        <v>2457</v>
      </c>
      <c r="AD178" s="317" t="s">
        <v>2458</v>
      </c>
    </row>
    <row r="179" spans="1:30" ht="15" customHeight="1" x14ac:dyDescent="0.15">
      <c r="D179" s="173" t="s">
        <v>2460</v>
      </c>
      <c r="AD179" s="69" t="s">
        <v>2459</v>
      </c>
    </row>
    <row r="180" spans="1:30" ht="15" customHeight="1" x14ac:dyDescent="0.15">
      <c r="D180" s="60" t="s">
        <v>2608</v>
      </c>
      <c r="AD180" s="69" t="s">
        <v>2609</v>
      </c>
    </row>
    <row r="181" spans="1:30" ht="15" customHeight="1" x14ac:dyDescent="0.15">
      <c r="D181" s="60"/>
    </row>
    <row r="182" spans="1:30" ht="15" customHeight="1" x14ac:dyDescent="0.15">
      <c r="A182" s="65" t="s">
        <v>373</v>
      </c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</row>
    <row r="184" spans="1:30" ht="15" customHeight="1" x14ac:dyDescent="0.15">
      <c r="C184" s="1071" t="s">
        <v>363</v>
      </c>
      <c r="D184" s="1071"/>
      <c r="E184" s="109" t="s">
        <v>199</v>
      </c>
      <c r="F184" s="1248"/>
      <c r="G184" s="1248"/>
      <c r="H184" s="1248"/>
      <c r="I184" s="74" t="s">
        <v>2811</v>
      </c>
      <c r="J184" s="1248"/>
      <c r="K184" s="1248"/>
      <c r="L184" s="1248"/>
      <c r="M184" s="109" t="s">
        <v>2812</v>
      </c>
      <c r="N184" s="1248"/>
      <c r="O184" s="1248"/>
      <c r="P184" s="1248"/>
      <c r="Q184" s="109"/>
      <c r="R184" s="1188">
        <v>140</v>
      </c>
      <c r="S184" s="1188"/>
      <c r="Z184" s="1149" t="str">
        <f>IF(R184&gt;N184,"...... OK","...... NG")</f>
        <v>...... OK</v>
      </c>
      <c r="AA184" s="1149"/>
      <c r="AB184" s="1149"/>
      <c r="AD184" s="317" t="s">
        <v>3727</v>
      </c>
    </row>
    <row r="185" spans="1:30" ht="15" customHeight="1" x14ac:dyDescent="0.15">
      <c r="C185" s="1071" t="s">
        <v>364</v>
      </c>
      <c r="D185" s="1071"/>
      <c r="E185" s="109" t="s">
        <v>199</v>
      </c>
      <c r="F185" s="1248"/>
      <c r="G185" s="1248"/>
      <c r="H185" s="1248"/>
      <c r="I185" s="74" t="s">
        <v>2811</v>
      </c>
      <c r="J185" s="1248"/>
      <c r="K185" s="1248"/>
      <c r="L185" s="1248"/>
      <c r="M185" s="109" t="s">
        <v>2812</v>
      </c>
      <c r="N185" s="1248"/>
      <c r="O185" s="1248"/>
      <c r="P185" s="1248"/>
      <c r="Q185" s="109"/>
      <c r="R185" s="1188">
        <v>140</v>
      </c>
      <c r="S185" s="1188"/>
      <c r="Z185" s="1149" t="str">
        <f>IF(R185&gt;N185,"...... OK","...... NG")</f>
        <v>...... OK</v>
      </c>
      <c r="AA185" s="1149"/>
      <c r="AB185" s="1149"/>
      <c r="AD185" s="69"/>
    </row>
    <row r="186" spans="1:30" ht="15" customHeight="1" x14ac:dyDescent="0.15">
      <c r="C186" s="1257" t="s">
        <v>3723</v>
      </c>
      <c r="D186" s="1071"/>
      <c r="E186" s="109" t="s">
        <v>199</v>
      </c>
      <c r="F186" s="1248"/>
      <c r="G186" s="1248"/>
      <c r="H186" s="1248"/>
      <c r="I186" s="74" t="s">
        <v>228</v>
      </c>
      <c r="J186" s="1248"/>
      <c r="K186" s="1248"/>
      <c r="L186" s="1248"/>
      <c r="M186" s="109" t="s">
        <v>199</v>
      </c>
      <c r="N186" s="1248"/>
      <c r="O186" s="1248"/>
      <c r="P186" s="1248"/>
      <c r="Q186" s="109"/>
      <c r="R186" s="1188">
        <v>140</v>
      </c>
      <c r="S186" s="1188"/>
      <c r="Z186" s="1149" t="str">
        <f>IF(R186&gt;N186,"...... OK","...... NG")</f>
        <v>...... OK</v>
      </c>
      <c r="AA186" s="1149"/>
      <c r="AB186" s="1149"/>
      <c r="AD186" s="317" t="s">
        <v>3729</v>
      </c>
    </row>
    <row r="188" spans="1:30" ht="15" customHeight="1" x14ac:dyDescent="0.15">
      <c r="C188" s="68" t="s">
        <v>206</v>
      </c>
      <c r="E188" s="74" t="s">
        <v>365</v>
      </c>
      <c r="F188" s="74" t="s">
        <v>207</v>
      </c>
      <c r="G188" s="68" t="s">
        <v>366</v>
      </c>
      <c r="AD188" s="317" t="s">
        <v>374</v>
      </c>
    </row>
    <row r="189" spans="1:30" ht="15" customHeight="1" x14ac:dyDescent="0.15">
      <c r="E189" s="74" t="s">
        <v>367</v>
      </c>
      <c r="F189" s="74" t="s">
        <v>207</v>
      </c>
      <c r="G189" s="68" t="s">
        <v>368</v>
      </c>
      <c r="AD189" s="69"/>
    </row>
    <row r="190" spans="1:30" ht="15" customHeight="1" x14ac:dyDescent="0.15">
      <c r="E190" s="74" t="s">
        <v>369</v>
      </c>
      <c r="F190" s="74" t="s">
        <v>207</v>
      </c>
      <c r="G190" s="68" t="s">
        <v>370</v>
      </c>
      <c r="AD190" s="69"/>
    </row>
    <row r="191" spans="1:30" ht="15" customHeight="1" x14ac:dyDescent="0.15">
      <c r="E191" s="74" t="s">
        <v>371</v>
      </c>
      <c r="F191" s="74" t="s">
        <v>207</v>
      </c>
      <c r="G191" s="68" t="s">
        <v>372</v>
      </c>
      <c r="AD191" s="317"/>
    </row>
    <row r="192" spans="1:30" ht="15" customHeight="1" x14ac:dyDescent="0.15">
      <c r="E192" s="472" t="s">
        <v>3724</v>
      </c>
      <c r="F192" s="74" t="s">
        <v>207</v>
      </c>
      <c r="G192" s="446" t="s">
        <v>3726</v>
      </c>
      <c r="AD192" s="317" t="s">
        <v>3731</v>
      </c>
    </row>
    <row r="194" spans="1:30" ht="15" customHeight="1" x14ac:dyDescent="0.15">
      <c r="A194" s="65" t="s">
        <v>379</v>
      </c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</row>
    <row r="197" spans="1:30" ht="15" customHeight="1" x14ac:dyDescent="0.15">
      <c r="C197" s="1067" t="s">
        <v>375</v>
      </c>
      <c r="D197" s="1071"/>
      <c r="E197" s="109" t="s">
        <v>199</v>
      </c>
      <c r="F197" s="1186"/>
      <c r="G197" s="1186"/>
      <c r="H197" s="74" t="s">
        <v>2813</v>
      </c>
      <c r="I197" s="1248"/>
      <c r="J197" s="1248"/>
      <c r="K197" s="1248"/>
      <c r="L197" s="74" t="s">
        <v>2811</v>
      </c>
      <c r="M197" s="1248"/>
      <c r="N197" s="1248"/>
      <c r="O197" s="1248"/>
      <c r="P197" s="109" t="s">
        <v>2812</v>
      </c>
      <c r="Q197" s="1248"/>
      <c r="R197" s="1248"/>
      <c r="S197" s="1248"/>
      <c r="T197" s="109"/>
      <c r="U197" s="1188">
        <v>120</v>
      </c>
      <c r="V197" s="1188"/>
      <c r="W197" s="109"/>
      <c r="X197" s="109"/>
      <c r="Z197" s="1149" t="str">
        <f>IF(U197&gt;Q197,"...... OK","...... NG")</f>
        <v>...... OK</v>
      </c>
      <c r="AA197" s="1149"/>
      <c r="AB197" s="1149"/>
      <c r="AD197" s="317" t="s">
        <v>3728</v>
      </c>
    </row>
    <row r="198" spans="1:30" ht="15" customHeight="1" x14ac:dyDescent="0.15">
      <c r="C198" s="1067" t="s">
        <v>376</v>
      </c>
      <c r="D198" s="1071"/>
      <c r="E198" s="109" t="s">
        <v>199</v>
      </c>
      <c r="F198" s="1186"/>
      <c r="G198" s="1186"/>
      <c r="H198" s="74" t="s">
        <v>2813</v>
      </c>
      <c r="I198" s="1248"/>
      <c r="J198" s="1248"/>
      <c r="K198" s="1248"/>
      <c r="L198" s="74" t="s">
        <v>2811</v>
      </c>
      <c r="M198" s="1248"/>
      <c r="N198" s="1248"/>
      <c r="O198" s="1248"/>
      <c r="P198" s="109" t="s">
        <v>2812</v>
      </c>
      <c r="Q198" s="1248"/>
      <c r="R198" s="1248"/>
      <c r="S198" s="1248"/>
      <c r="T198" s="109"/>
      <c r="U198" s="1188">
        <v>120</v>
      </c>
      <c r="V198" s="1188"/>
      <c r="W198" s="109"/>
      <c r="X198" s="109"/>
      <c r="Z198" s="1149" t="str">
        <f>IF(U198&gt;Q198,"...... OK","...... NG")</f>
        <v>...... OK</v>
      </c>
      <c r="AA198" s="1149"/>
      <c r="AB198" s="1149"/>
      <c r="AD198" s="69"/>
    </row>
    <row r="199" spans="1:30" ht="15" customHeight="1" x14ac:dyDescent="0.15">
      <c r="C199" s="1269" t="s">
        <v>3725</v>
      </c>
      <c r="D199" s="1071"/>
      <c r="E199" s="109" t="s">
        <v>199</v>
      </c>
      <c r="F199" s="1186"/>
      <c r="G199" s="1186"/>
      <c r="H199" s="74" t="s">
        <v>217</v>
      </c>
      <c r="I199" s="1248"/>
      <c r="J199" s="1248"/>
      <c r="K199" s="1248"/>
      <c r="L199" s="74" t="s">
        <v>228</v>
      </c>
      <c r="M199" s="1248"/>
      <c r="N199" s="1248"/>
      <c r="O199" s="1248"/>
      <c r="P199" s="109" t="s">
        <v>199</v>
      </c>
      <c r="Q199" s="1248"/>
      <c r="R199" s="1248"/>
      <c r="S199" s="1248"/>
      <c r="T199" s="109"/>
      <c r="U199" s="1188">
        <v>120</v>
      </c>
      <c r="V199" s="1188"/>
      <c r="W199" s="109"/>
      <c r="X199" s="109"/>
      <c r="Z199" s="1149" t="str">
        <f>IF(U199&gt;Q199,"...... OK","...... NG")</f>
        <v>...... OK</v>
      </c>
      <c r="AA199" s="1149"/>
      <c r="AB199" s="1149"/>
      <c r="AD199" s="317" t="s">
        <v>3730</v>
      </c>
    </row>
    <row r="201" spans="1:30" ht="15" customHeight="1" x14ac:dyDescent="0.15">
      <c r="C201" s="68" t="s">
        <v>206</v>
      </c>
      <c r="E201" s="74" t="s">
        <v>377</v>
      </c>
      <c r="F201" s="74" t="s">
        <v>207</v>
      </c>
      <c r="G201" s="446" t="s">
        <v>4520</v>
      </c>
      <c r="AD201" s="69" t="s">
        <v>380</v>
      </c>
    </row>
    <row r="202" spans="1:30" ht="15" customHeight="1" x14ac:dyDescent="0.15">
      <c r="E202" s="74" t="s">
        <v>378</v>
      </c>
      <c r="F202" s="74" t="s">
        <v>207</v>
      </c>
      <c r="G202" s="446" t="s">
        <v>4521</v>
      </c>
      <c r="AD202" s="69"/>
    </row>
    <row r="203" spans="1:30" ht="15" customHeight="1" x14ac:dyDescent="0.15">
      <c r="E203" s="74" t="s">
        <v>365</v>
      </c>
      <c r="F203" s="74" t="s">
        <v>207</v>
      </c>
      <c r="G203" s="68" t="s">
        <v>366</v>
      </c>
      <c r="AD203" s="69"/>
    </row>
    <row r="204" spans="1:30" ht="15" customHeight="1" x14ac:dyDescent="0.15">
      <c r="E204" s="74" t="s">
        <v>367</v>
      </c>
      <c r="F204" s="74" t="s">
        <v>207</v>
      </c>
      <c r="G204" s="68" t="s">
        <v>368</v>
      </c>
      <c r="AD204" s="69"/>
    </row>
    <row r="205" spans="1:30" ht="15" customHeight="1" x14ac:dyDescent="0.15">
      <c r="E205" s="74" t="s">
        <v>369</v>
      </c>
      <c r="F205" s="74" t="s">
        <v>207</v>
      </c>
      <c r="G205" s="68" t="s">
        <v>370</v>
      </c>
      <c r="AD205" s="69"/>
    </row>
    <row r="206" spans="1:30" ht="15" customHeight="1" x14ac:dyDescent="0.15">
      <c r="E206" s="74" t="s">
        <v>371</v>
      </c>
      <c r="F206" s="74" t="s">
        <v>207</v>
      </c>
      <c r="G206" s="68" t="s">
        <v>372</v>
      </c>
      <c r="AD206" s="69"/>
    </row>
    <row r="208" spans="1:30" ht="15" customHeight="1" x14ac:dyDescent="0.15">
      <c r="A208" s="65" t="s">
        <v>430</v>
      </c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</row>
    <row r="210" spans="1:31" s="77" customFormat="1" ht="15" customHeight="1" x14ac:dyDescent="0.15">
      <c r="D210" s="76" t="s">
        <v>441</v>
      </c>
      <c r="E210" s="76" t="s">
        <v>455</v>
      </c>
      <c r="F210" s="385" t="s">
        <v>3386</v>
      </c>
      <c r="H210" s="76" t="s">
        <v>455</v>
      </c>
      <c r="I210" s="1070"/>
      <c r="J210" s="1091"/>
      <c r="K210" s="1091"/>
      <c r="L210" s="76" t="s">
        <v>456</v>
      </c>
      <c r="M210" s="1150"/>
      <c r="N210" s="1150"/>
      <c r="O210" s="1150"/>
      <c r="P210" s="76" t="s">
        <v>455</v>
      </c>
      <c r="Q210" s="1070"/>
      <c r="R210" s="1070"/>
      <c r="S210" s="1070"/>
      <c r="T210" s="1070"/>
      <c r="U210" s="71" t="s">
        <v>457</v>
      </c>
      <c r="AD210" s="83" t="s">
        <v>460</v>
      </c>
    </row>
    <row r="211" spans="1:31" s="77" customFormat="1" ht="15" customHeight="1" x14ac:dyDescent="0.15">
      <c r="D211" s="76" t="s">
        <v>458</v>
      </c>
      <c r="E211" s="76" t="s">
        <v>455</v>
      </c>
      <c r="F211" s="71" t="s">
        <v>459</v>
      </c>
      <c r="H211" s="76" t="s">
        <v>455</v>
      </c>
      <c r="I211" s="1136"/>
      <c r="J211" s="1136"/>
      <c r="K211" s="76" t="s">
        <v>456</v>
      </c>
      <c r="L211" s="1070"/>
      <c r="M211" s="1070"/>
      <c r="N211" s="1070"/>
      <c r="O211" s="1070"/>
      <c r="P211" s="76" t="s">
        <v>455</v>
      </c>
      <c r="Q211" s="1070"/>
      <c r="R211" s="1070"/>
      <c r="S211" s="1070"/>
      <c r="T211" s="1070"/>
      <c r="U211" s="71" t="s">
        <v>457</v>
      </c>
      <c r="AD211" s="83"/>
    </row>
    <row r="212" spans="1:31" s="77" customFormat="1" ht="15" customHeight="1" x14ac:dyDescent="0.15"/>
    <row r="213" spans="1:31" s="77" customFormat="1" ht="15" customHeight="1" x14ac:dyDescent="0.15">
      <c r="D213" s="76" t="s">
        <v>443</v>
      </c>
      <c r="E213" s="76" t="s">
        <v>455</v>
      </c>
      <c r="F213" s="385" t="s">
        <v>3387</v>
      </c>
      <c r="H213" s="76" t="s">
        <v>455</v>
      </c>
      <c r="I213" s="1070"/>
      <c r="J213" s="1091"/>
      <c r="K213" s="1091"/>
      <c r="L213" s="76" t="s">
        <v>456</v>
      </c>
      <c r="M213" s="1150"/>
      <c r="N213" s="1150"/>
      <c r="O213" s="1150"/>
      <c r="P213" s="76" t="s">
        <v>456</v>
      </c>
      <c r="Q213" s="1150"/>
      <c r="R213" s="1150"/>
      <c r="S213" s="1150"/>
      <c r="T213" s="76" t="s">
        <v>455</v>
      </c>
      <c r="U213" s="1070"/>
      <c r="V213" s="1070"/>
      <c r="W213" s="1070"/>
      <c r="X213" s="1070"/>
      <c r="Y213" s="71" t="s">
        <v>457</v>
      </c>
      <c r="Z213" s="71"/>
      <c r="AA213" s="71"/>
      <c r="AB213" s="66"/>
      <c r="AC213" s="66"/>
      <c r="AD213" s="83" t="s">
        <v>461</v>
      </c>
    </row>
    <row r="214" spans="1:31" s="77" customFormat="1" ht="15" customHeight="1" x14ac:dyDescent="0.15">
      <c r="D214" s="342" t="s">
        <v>3302</v>
      </c>
      <c r="E214" s="76" t="s">
        <v>455</v>
      </c>
      <c r="F214" s="71" t="s">
        <v>1446</v>
      </c>
      <c r="H214" s="76" t="s">
        <v>455</v>
      </c>
      <c r="I214" s="1136"/>
      <c r="J214" s="1136"/>
      <c r="K214" s="76" t="s">
        <v>456</v>
      </c>
      <c r="L214" s="1070"/>
      <c r="M214" s="1070"/>
      <c r="N214" s="1070"/>
      <c r="O214" s="1070"/>
      <c r="P214" s="76" t="s">
        <v>455</v>
      </c>
      <c r="Q214" s="1070"/>
      <c r="R214" s="1070"/>
      <c r="S214" s="1070"/>
      <c r="T214" s="1070"/>
      <c r="U214" s="71" t="s">
        <v>457</v>
      </c>
      <c r="AD214" s="83"/>
      <c r="AE214" s="152" t="s">
        <v>1442</v>
      </c>
    </row>
    <row r="215" spans="1:31" s="77" customFormat="1" ht="15" customHeight="1" x14ac:dyDescent="0.15"/>
    <row r="216" spans="1:31" s="77" customFormat="1" ht="15" customHeight="1" x14ac:dyDescent="0.15">
      <c r="D216" s="76" t="s">
        <v>439</v>
      </c>
      <c r="E216" s="76" t="s">
        <v>455</v>
      </c>
      <c r="F216" s="366" t="s">
        <v>3303</v>
      </c>
      <c r="G216" s="76"/>
      <c r="H216" s="76"/>
      <c r="I216" s="76"/>
      <c r="J216" s="76" t="s">
        <v>455</v>
      </c>
      <c r="K216" s="1070"/>
      <c r="L216" s="1070"/>
      <c r="M216" s="1070"/>
      <c r="N216" s="1070"/>
      <c r="O216" s="71" t="s">
        <v>457</v>
      </c>
      <c r="P216" s="87"/>
      <c r="Q216" s="76" t="s">
        <v>436</v>
      </c>
      <c r="R216" s="76" t="s">
        <v>455</v>
      </c>
      <c r="S216" s="1070"/>
      <c r="T216" s="1070"/>
      <c r="U216" s="1070"/>
      <c r="V216" s="1070"/>
      <c r="W216" s="71" t="s">
        <v>457</v>
      </c>
      <c r="X216" s="80"/>
      <c r="Y216" s="66"/>
      <c r="Z216" s="1149" t="str">
        <f>IF(K216&gt;=S216,"...... OK","...... NG")</f>
        <v>...... OK</v>
      </c>
      <c r="AA216" s="1149"/>
      <c r="AB216" s="1149"/>
      <c r="AD216" s="83" t="s">
        <v>2862</v>
      </c>
    </row>
    <row r="217" spans="1:31" s="77" customFormat="1" ht="15" customHeight="1" x14ac:dyDescent="0.15">
      <c r="A217" s="152" t="s">
        <v>1451</v>
      </c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  <c r="AC217" s="153"/>
    </row>
    <row r="218" spans="1:31" s="77" customFormat="1" ht="15" customHeight="1" x14ac:dyDescent="0.15">
      <c r="D218" s="76" t="s">
        <v>439</v>
      </c>
      <c r="E218" s="76" t="s">
        <v>431</v>
      </c>
      <c r="F218" s="366" t="s">
        <v>3303</v>
      </c>
      <c r="G218" s="76"/>
      <c r="H218" s="76"/>
      <c r="I218" s="76"/>
      <c r="J218" s="76" t="s">
        <v>431</v>
      </c>
      <c r="K218" s="1070"/>
      <c r="L218" s="1070"/>
      <c r="M218" s="1070"/>
      <c r="N218" s="1070"/>
      <c r="O218" s="71" t="s">
        <v>433</v>
      </c>
      <c r="P218" s="87"/>
      <c r="Q218" s="76" t="s">
        <v>1454</v>
      </c>
      <c r="R218" s="76" t="s">
        <v>431</v>
      </c>
      <c r="S218" s="1070"/>
      <c r="T218" s="1070"/>
      <c r="U218" s="1070"/>
      <c r="V218" s="1070"/>
      <c r="W218" s="71" t="s">
        <v>433</v>
      </c>
      <c r="X218" s="80"/>
      <c r="Y218" s="66"/>
      <c r="Z218" s="1149" t="str">
        <f>IF(K218&gt;=S218,"...... OK","...... NG")</f>
        <v>...... OK</v>
      </c>
      <c r="AA218" s="1149"/>
      <c r="AB218" s="1149"/>
      <c r="AD218" s="83" t="s">
        <v>1455</v>
      </c>
    </row>
    <row r="219" spans="1:31" s="77" customFormat="1" ht="15" customHeight="1" x14ac:dyDescent="0.15"/>
    <row r="220" spans="1:31" s="77" customFormat="1" ht="15" customHeight="1" x14ac:dyDescent="0.15">
      <c r="A220" s="152" t="s">
        <v>1451</v>
      </c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  <c r="AC220" s="153"/>
    </row>
    <row r="221" spans="1:31" ht="15" customHeight="1" x14ac:dyDescent="0.15">
      <c r="D221" s="71" t="s">
        <v>435</v>
      </c>
      <c r="E221" s="77"/>
      <c r="F221" s="71" t="s">
        <v>436</v>
      </c>
      <c r="G221" s="76" t="s">
        <v>437</v>
      </c>
      <c r="H221" s="71" t="s">
        <v>438</v>
      </c>
      <c r="AD221" s="83" t="s">
        <v>462</v>
      </c>
    </row>
    <row r="222" spans="1:31" ht="15" customHeight="1" x14ac:dyDescent="0.15">
      <c r="D222" s="77"/>
      <c r="E222" s="77"/>
      <c r="F222" s="71" t="s">
        <v>439</v>
      </c>
      <c r="G222" s="76" t="s">
        <v>437</v>
      </c>
      <c r="H222" s="71" t="s">
        <v>440</v>
      </c>
      <c r="AD222" s="83"/>
    </row>
    <row r="223" spans="1:31" ht="15" customHeight="1" x14ac:dyDescent="0.15">
      <c r="D223" s="77"/>
      <c r="E223" s="77"/>
      <c r="F223" s="71" t="s">
        <v>441</v>
      </c>
      <c r="G223" s="76" t="s">
        <v>437</v>
      </c>
      <c r="H223" s="71" t="s">
        <v>442</v>
      </c>
      <c r="AD223" s="83"/>
    </row>
    <row r="224" spans="1:31" ht="15" customHeight="1" x14ac:dyDescent="0.15">
      <c r="D224" s="77"/>
      <c r="E224" s="77"/>
      <c r="F224" s="71" t="s">
        <v>443</v>
      </c>
      <c r="G224" s="76" t="s">
        <v>437</v>
      </c>
      <c r="H224" s="71" t="s">
        <v>444</v>
      </c>
      <c r="AD224" s="83"/>
    </row>
    <row r="225" spans="4:30" ht="15" customHeight="1" x14ac:dyDescent="0.15">
      <c r="D225" s="77"/>
      <c r="E225" s="77"/>
      <c r="F225" s="71"/>
      <c r="G225" s="76"/>
      <c r="H225" s="71"/>
      <c r="AD225" s="77"/>
    </row>
    <row r="226" spans="4:30" ht="15" customHeight="1" x14ac:dyDescent="0.15">
      <c r="D226" s="77"/>
      <c r="E226" s="77"/>
      <c r="F226" s="71" t="s">
        <v>445</v>
      </c>
      <c r="G226" s="342" t="s">
        <v>434</v>
      </c>
      <c r="H226" s="71" t="s">
        <v>1452</v>
      </c>
      <c r="AD226" s="83" t="s">
        <v>1443</v>
      </c>
    </row>
    <row r="227" spans="4:30" ht="15" customHeight="1" x14ac:dyDescent="0.15">
      <c r="D227" s="77"/>
      <c r="E227" s="77"/>
      <c r="F227" s="71" t="s">
        <v>446</v>
      </c>
      <c r="G227" s="76" t="s">
        <v>434</v>
      </c>
      <c r="H227" s="71" t="s">
        <v>1453</v>
      </c>
      <c r="AD227" s="83"/>
    </row>
    <row r="228" spans="4:30" ht="15" customHeight="1" x14ac:dyDescent="0.15">
      <c r="D228" s="77"/>
      <c r="E228" s="77"/>
      <c r="F228" s="71"/>
      <c r="G228" s="76"/>
      <c r="H228" s="71"/>
      <c r="AD228" s="77"/>
    </row>
    <row r="229" spans="4:30" ht="15" customHeight="1" x14ac:dyDescent="0.15">
      <c r="F229" s="71" t="s">
        <v>445</v>
      </c>
      <c r="G229" s="76" t="s">
        <v>434</v>
      </c>
      <c r="H229" s="71" t="s">
        <v>1472</v>
      </c>
      <c r="AD229" s="83" t="s">
        <v>1444</v>
      </c>
    </row>
    <row r="230" spans="4:30" ht="15" customHeight="1" x14ac:dyDescent="0.15">
      <c r="F230" s="71" t="s">
        <v>446</v>
      </c>
      <c r="G230" s="76" t="s">
        <v>434</v>
      </c>
      <c r="H230" s="71" t="s">
        <v>1473</v>
      </c>
      <c r="AD230" s="83"/>
    </row>
    <row r="232" spans="4:30" ht="15" customHeight="1" x14ac:dyDescent="0.15">
      <c r="F232" s="385" t="s">
        <v>3388</v>
      </c>
      <c r="G232" s="76" t="s">
        <v>434</v>
      </c>
      <c r="H232" s="77" t="s">
        <v>447</v>
      </c>
      <c r="AD232" s="83" t="s">
        <v>1445</v>
      </c>
    </row>
    <row r="233" spans="4:30" ht="15" customHeight="1" x14ac:dyDescent="0.15">
      <c r="F233" s="385" t="s">
        <v>3389</v>
      </c>
      <c r="G233" s="76" t="s">
        <v>434</v>
      </c>
      <c r="H233" s="77" t="s">
        <v>448</v>
      </c>
      <c r="AD233" s="83"/>
    </row>
    <row r="234" spans="4:30" ht="15" customHeight="1" x14ac:dyDescent="0.15">
      <c r="F234" s="71" t="s">
        <v>449</v>
      </c>
      <c r="G234" s="76" t="s">
        <v>434</v>
      </c>
      <c r="H234" s="71" t="s">
        <v>450</v>
      </c>
      <c r="AD234" s="83"/>
    </row>
    <row r="235" spans="4:30" ht="15" customHeight="1" x14ac:dyDescent="0.15">
      <c r="F235" s="71" t="s">
        <v>451</v>
      </c>
      <c r="G235" s="76" t="s">
        <v>434</v>
      </c>
      <c r="H235" s="71" t="s">
        <v>452</v>
      </c>
      <c r="AD235" s="83"/>
    </row>
    <row r="236" spans="4:30" ht="15" customHeight="1" x14ac:dyDescent="0.15">
      <c r="F236" s="71" t="s">
        <v>453</v>
      </c>
      <c r="G236" s="76" t="s">
        <v>434</v>
      </c>
      <c r="H236" s="71" t="s">
        <v>454</v>
      </c>
      <c r="AD236" s="83"/>
    </row>
    <row r="237" spans="4:30" ht="15" customHeight="1" x14ac:dyDescent="0.15">
      <c r="F237" s="71"/>
      <c r="G237" s="76"/>
      <c r="H237" s="71"/>
      <c r="AD237" s="83"/>
    </row>
    <row r="238" spans="4:30" ht="15" customHeight="1" x14ac:dyDescent="0.15">
      <c r="F238" s="71" t="s">
        <v>445</v>
      </c>
      <c r="G238" s="76" t="s">
        <v>434</v>
      </c>
      <c r="H238" s="385" t="s">
        <v>4666</v>
      </c>
      <c r="AD238" s="341" t="s">
        <v>4668</v>
      </c>
    </row>
    <row r="239" spans="4:30" ht="15" customHeight="1" x14ac:dyDescent="0.15">
      <c r="F239" s="71" t="s">
        <v>446</v>
      </c>
      <c r="G239" s="76" t="s">
        <v>434</v>
      </c>
      <c r="H239" s="385" t="s">
        <v>4667</v>
      </c>
      <c r="AD239" s="83"/>
    </row>
    <row r="241" spans="1:34" ht="15" customHeight="1" x14ac:dyDescent="0.15">
      <c r="A241" s="65" t="s">
        <v>970</v>
      </c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</row>
    <row r="243" spans="1:34" s="77" customFormat="1" ht="15" customHeight="1" x14ac:dyDescent="0.15">
      <c r="C243" s="76" t="s">
        <v>716</v>
      </c>
      <c r="D243" s="76" t="s">
        <v>717</v>
      </c>
      <c r="E243" s="1074"/>
      <c r="F243" s="1075"/>
      <c r="G243" s="1075"/>
      <c r="H243" s="71" t="s">
        <v>718</v>
      </c>
      <c r="AD243" s="341" t="s">
        <v>738</v>
      </c>
    </row>
    <row r="244" spans="1:34" s="77" customFormat="1" ht="15" customHeight="1" x14ac:dyDescent="0.15">
      <c r="C244" s="76" t="s">
        <v>719</v>
      </c>
      <c r="D244" s="76" t="s">
        <v>717</v>
      </c>
      <c r="E244" s="1074"/>
      <c r="F244" s="1075"/>
      <c r="G244" s="1075"/>
      <c r="H244" s="71" t="s">
        <v>718</v>
      </c>
      <c r="AD244" s="83"/>
    </row>
    <row r="245" spans="1:34" s="77" customFormat="1" ht="15" customHeight="1" x14ac:dyDescent="0.15">
      <c r="C245" s="76" t="s">
        <v>720</v>
      </c>
      <c r="D245" s="76" t="s">
        <v>717</v>
      </c>
      <c r="E245" s="1074"/>
      <c r="F245" s="1075"/>
      <c r="G245" s="1075"/>
      <c r="H245" s="71" t="s">
        <v>718</v>
      </c>
      <c r="AD245" s="83"/>
    </row>
    <row r="246" spans="1:34" s="77" customFormat="1" ht="15" customHeight="1" x14ac:dyDescent="0.15">
      <c r="C246" s="76" t="s">
        <v>725</v>
      </c>
      <c r="D246" s="76" t="s">
        <v>717</v>
      </c>
      <c r="E246" s="1074"/>
      <c r="F246" s="1075"/>
      <c r="G246" s="1075"/>
      <c r="H246" s="71" t="s">
        <v>718</v>
      </c>
      <c r="AD246" s="83"/>
    </row>
    <row r="247" spans="1:34" s="77" customFormat="1" ht="15" customHeight="1" x14ac:dyDescent="0.15"/>
    <row r="248" spans="1:34" s="77" customFormat="1" ht="15" customHeight="1" x14ac:dyDescent="0.15">
      <c r="C248" s="76" t="s">
        <v>716</v>
      </c>
      <c r="D248" s="76" t="s">
        <v>717</v>
      </c>
      <c r="E248" s="1074"/>
      <c r="F248" s="1075"/>
      <c r="G248" s="1075"/>
      <c r="H248" s="71" t="s">
        <v>718</v>
      </c>
      <c r="AD248" s="341" t="s">
        <v>3187</v>
      </c>
    </row>
    <row r="249" spans="1:34" s="77" customFormat="1" ht="15" customHeight="1" x14ac:dyDescent="0.15">
      <c r="C249" s="76" t="s">
        <v>719</v>
      </c>
      <c r="D249" s="76" t="s">
        <v>717</v>
      </c>
      <c r="E249" s="1074"/>
      <c r="F249" s="1075"/>
      <c r="G249" s="1075"/>
      <c r="H249" s="71" t="s">
        <v>718</v>
      </c>
      <c r="AD249" s="83"/>
    </row>
    <row r="250" spans="1:34" s="77" customFormat="1" ht="15" customHeight="1" x14ac:dyDescent="0.15">
      <c r="C250" s="343" t="s">
        <v>3186</v>
      </c>
      <c r="D250" s="76" t="s">
        <v>717</v>
      </c>
      <c r="E250" s="1074"/>
      <c r="F250" s="1075"/>
      <c r="G250" s="1075"/>
      <c r="H250" s="71" t="s">
        <v>718</v>
      </c>
      <c r="AD250" s="83"/>
    </row>
    <row r="251" spans="1:34" s="77" customFormat="1" ht="15" customHeight="1" x14ac:dyDescent="0.15">
      <c r="C251" s="76" t="s">
        <v>725</v>
      </c>
      <c r="D251" s="76" t="s">
        <v>717</v>
      </c>
      <c r="E251" s="1074"/>
      <c r="F251" s="1075"/>
      <c r="G251" s="1075"/>
      <c r="H251" s="71" t="s">
        <v>718</v>
      </c>
      <c r="AD251" s="83"/>
    </row>
    <row r="252" spans="1:34" s="77" customFormat="1" ht="15" customHeight="1" x14ac:dyDescent="0.15"/>
    <row r="253" spans="1:34" s="77" customFormat="1" ht="15" customHeight="1" x14ac:dyDescent="0.15">
      <c r="C253" s="76" t="s">
        <v>721</v>
      </c>
      <c r="D253" s="76" t="s">
        <v>717</v>
      </c>
      <c r="E253" s="1074"/>
      <c r="F253" s="1075"/>
      <c r="G253" s="1075"/>
      <c r="H253" s="71" t="s">
        <v>733</v>
      </c>
      <c r="AD253" s="83" t="s">
        <v>739</v>
      </c>
      <c r="AH253" s="71" t="s">
        <v>2269</v>
      </c>
    </row>
    <row r="254" spans="1:34" s="77" customFormat="1" ht="15" customHeight="1" x14ac:dyDescent="0.15">
      <c r="C254" s="76" t="s">
        <v>721</v>
      </c>
      <c r="D254" s="76" t="s">
        <v>717</v>
      </c>
      <c r="E254" s="1074"/>
      <c r="F254" s="1075"/>
      <c r="G254" s="1075"/>
      <c r="H254" s="71" t="s">
        <v>732</v>
      </c>
      <c r="AD254" s="83" t="s">
        <v>740</v>
      </c>
      <c r="AH254" s="71" t="s">
        <v>2264</v>
      </c>
    </row>
    <row r="255" spans="1:34" s="77" customFormat="1" ht="15" customHeight="1" x14ac:dyDescent="0.15">
      <c r="C255" s="76" t="s">
        <v>721</v>
      </c>
      <c r="D255" s="76" t="s">
        <v>717</v>
      </c>
      <c r="E255" s="1074"/>
      <c r="F255" s="1075"/>
      <c r="G255" s="1075"/>
      <c r="H255" s="71" t="s">
        <v>731</v>
      </c>
      <c r="AD255" s="83" t="s">
        <v>741</v>
      </c>
      <c r="AH255" s="77" t="s">
        <v>2268</v>
      </c>
    </row>
    <row r="256" spans="1:34" s="77" customFormat="1" ht="15" customHeight="1" x14ac:dyDescent="0.15">
      <c r="C256" s="76" t="s">
        <v>721</v>
      </c>
      <c r="D256" s="76" t="s">
        <v>717</v>
      </c>
      <c r="E256" s="1074"/>
      <c r="F256" s="1075"/>
      <c r="G256" s="1075"/>
      <c r="H256" s="71" t="s">
        <v>735</v>
      </c>
      <c r="AD256" s="83" t="s">
        <v>742</v>
      </c>
      <c r="AH256" s="71" t="s">
        <v>2265</v>
      </c>
    </row>
    <row r="257" spans="1:34" s="77" customFormat="1" ht="15" customHeight="1" x14ac:dyDescent="0.15">
      <c r="C257" s="76" t="s">
        <v>721</v>
      </c>
      <c r="D257" s="76" t="s">
        <v>717</v>
      </c>
      <c r="E257" s="1074"/>
      <c r="F257" s="1075"/>
      <c r="G257" s="1075"/>
      <c r="H257" s="71" t="s">
        <v>734</v>
      </c>
      <c r="AD257" s="83" t="s">
        <v>743</v>
      </c>
    </row>
    <row r="258" spans="1:34" s="77" customFormat="1" ht="15" customHeight="1" x14ac:dyDescent="0.15">
      <c r="C258" s="76" t="s">
        <v>721</v>
      </c>
      <c r="D258" s="76" t="s">
        <v>717</v>
      </c>
      <c r="E258" s="1074"/>
      <c r="F258" s="1075"/>
      <c r="G258" s="1075"/>
      <c r="H258" s="71" t="s">
        <v>737</v>
      </c>
      <c r="AD258" s="83" t="s">
        <v>744</v>
      </c>
      <c r="AH258" s="77" t="s">
        <v>2267</v>
      </c>
    </row>
    <row r="259" spans="1:34" s="77" customFormat="1" ht="15" customHeight="1" x14ac:dyDescent="0.15">
      <c r="C259" s="76" t="s">
        <v>721</v>
      </c>
      <c r="D259" s="76" t="s">
        <v>717</v>
      </c>
      <c r="E259" s="1074"/>
      <c r="F259" s="1074"/>
      <c r="G259" s="1074"/>
      <c r="H259" s="71" t="s">
        <v>736</v>
      </c>
      <c r="AD259" s="83" t="s">
        <v>745</v>
      </c>
      <c r="AH259" s="71" t="s">
        <v>2266</v>
      </c>
    </row>
    <row r="260" spans="1:34" s="77" customFormat="1" ht="15" customHeight="1" x14ac:dyDescent="0.15">
      <c r="C260" s="74" t="s">
        <v>1499</v>
      </c>
      <c r="D260" s="76" t="s">
        <v>1504</v>
      </c>
      <c r="E260" s="1074"/>
      <c r="F260" s="1075"/>
      <c r="G260" s="1075"/>
      <c r="H260" s="340" t="s">
        <v>3182</v>
      </c>
      <c r="AD260" s="341" t="s">
        <v>3184</v>
      </c>
      <c r="AH260" s="71"/>
    </row>
    <row r="261" spans="1:34" s="77" customFormat="1" ht="15" customHeight="1" x14ac:dyDescent="0.15">
      <c r="C261" s="74" t="s">
        <v>1499</v>
      </c>
      <c r="D261" s="76" t="s">
        <v>1504</v>
      </c>
      <c r="E261" s="1074"/>
      <c r="F261" s="1075"/>
      <c r="G261" s="1075"/>
      <c r="H261" s="340" t="s">
        <v>3183</v>
      </c>
      <c r="AD261" s="341" t="s">
        <v>3185</v>
      </c>
      <c r="AH261" s="71"/>
    </row>
    <row r="262" spans="1:34" s="77" customFormat="1" ht="15" customHeight="1" x14ac:dyDescent="0.15">
      <c r="A262" s="152" t="s">
        <v>1503</v>
      </c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  <c r="AC262" s="153"/>
    </row>
    <row r="263" spans="1:34" s="77" customFormat="1" ht="15" customHeight="1" x14ac:dyDescent="0.15">
      <c r="C263" s="74" t="s">
        <v>1499</v>
      </c>
      <c r="D263" s="76" t="s">
        <v>1504</v>
      </c>
      <c r="E263" s="1074"/>
      <c r="F263" s="1075"/>
      <c r="G263" s="1075"/>
      <c r="H263" s="77" t="s">
        <v>3812</v>
      </c>
      <c r="I263" s="1"/>
      <c r="AD263" s="83" t="s">
        <v>1505</v>
      </c>
    </row>
    <row r="264" spans="1:34" s="77" customFormat="1" ht="15" customHeight="1" x14ac:dyDescent="0.15">
      <c r="C264" s="76"/>
      <c r="D264" s="76"/>
      <c r="E264" s="137"/>
      <c r="F264" s="100"/>
      <c r="G264" s="100"/>
      <c r="H264" s="71"/>
    </row>
    <row r="265" spans="1:34" s="77" customFormat="1" ht="15" customHeight="1" x14ac:dyDescent="0.15">
      <c r="C265" s="84" t="s">
        <v>716</v>
      </c>
      <c r="D265" s="1067" t="s">
        <v>717</v>
      </c>
      <c r="E265" s="1068"/>
      <c r="F265" s="1069"/>
      <c r="G265" s="1069"/>
      <c r="H265" s="1067" t="s">
        <v>717</v>
      </c>
      <c r="I265" s="1070">
        <v>1</v>
      </c>
      <c r="J265" s="1070"/>
      <c r="K265" s="1070"/>
      <c r="L265" s="1071" t="str">
        <f>IF(I265&lt;=W265,"≤","＞")</f>
        <v>＞</v>
      </c>
      <c r="M265" s="1105" t="s">
        <v>722</v>
      </c>
      <c r="N265" s="84" t="s">
        <v>723</v>
      </c>
      <c r="O265" s="1067" t="s">
        <v>717</v>
      </c>
      <c r="P265" s="1070"/>
      <c r="Q265" s="1070"/>
      <c r="R265" s="1067" t="s">
        <v>724</v>
      </c>
      <c r="S265" s="1155"/>
      <c r="T265" s="1155"/>
      <c r="U265" s="1155"/>
      <c r="V265" s="1067" t="s">
        <v>717</v>
      </c>
      <c r="W265" s="1070"/>
      <c r="X265" s="1070"/>
      <c r="Y265" s="1070"/>
      <c r="Z265" s="1315" t="str">
        <f>IF(I265&lt;=W265,"비세장부재","세장부재")</f>
        <v>세장부재</v>
      </c>
      <c r="AA265" s="1315"/>
      <c r="AB265" s="1315"/>
      <c r="AD265" s="341" t="s">
        <v>3733</v>
      </c>
    </row>
    <row r="266" spans="1:34" s="77" customFormat="1" ht="15" customHeight="1" x14ac:dyDescent="0.15">
      <c r="C266" s="76" t="s">
        <v>719</v>
      </c>
      <c r="D266" s="1067"/>
      <c r="E266" s="1074"/>
      <c r="F266" s="1075"/>
      <c r="G266" s="1075"/>
      <c r="H266" s="1067"/>
      <c r="I266" s="1070"/>
      <c r="J266" s="1070"/>
      <c r="K266" s="1070"/>
      <c r="L266" s="1071"/>
      <c r="M266" s="1091"/>
      <c r="N266" s="342" t="s">
        <v>3385</v>
      </c>
      <c r="O266" s="1067"/>
      <c r="P266" s="1070"/>
      <c r="Q266" s="1070"/>
      <c r="R266" s="1067"/>
      <c r="S266" s="1074"/>
      <c r="T266" s="1074"/>
      <c r="U266" s="1074"/>
      <c r="V266" s="1067"/>
      <c r="W266" s="1070"/>
      <c r="X266" s="1070"/>
      <c r="Y266" s="1070"/>
      <c r="Z266" s="1315"/>
      <c r="AA266" s="1315"/>
      <c r="AB266" s="1315"/>
      <c r="AD266" s="83"/>
    </row>
    <row r="267" spans="1:34" s="77" customFormat="1" ht="15" customHeight="1" x14ac:dyDescent="0.15"/>
    <row r="268" spans="1:34" s="77" customFormat="1" ht="15" customHeight="1" x14ac:dyDescent="0.15">
      <c r="C268" s="84" t="s">
        <v>720</v>
      </c>
      <c r="D268" s="1067" t="s">
        <v>717</v>
      </c>
      <c r="E268" s="1068"/>
      <c r="F268" s="1069"/>
      <c r="G268" s="1069"/>
      <c r="H268" s="1067" t="s">
        <v>717</v>
      </c>
      <c r="I268" s="1070">
        <v>1</v>
      </c>
      <c r="J268" s="1070"/>
      <c r="K268" s="1070"/>
      <c r="L268" s="1071" t="str">
        <f>IF(I268&lt;=W268,"≤","＞")</f>
        <v>＞</v>
      </c>
      <c r="M268" s="1105" t="s">
        <v>722</v>
      </c>
      <c r="N268" s="84" t="s">
        <v>723</v>
      </c>
      <c r="O268" s="1067" t="s">
        <v>717</v>
      </c>
      <c r="P268" s="1070"/>
      <c r="Q268" s="1070"/>
      <c r="R268" s="1067" t="s">
        <v>724</v>
      </c>
      <c r="S268" s="1155"/>
      <c r="T268" s="1155"/>
      <c r="U268" s="1155"/>
      <c r="V268" s="1067" t="s">
        <v>717</v>
      </c>
      <c r="W268" s="1070"/>
      <c r="X268" s="1070"/>
      <c r="Y268" s="1070"/>
      <c r="Z268" s="1315" t="str">
        <f>IF(I268&lt;=W268,"비세장부재","세장부재")</f>
        <v>세장부재</v>
      </c>
      <c r="AA268" s="1315"/>
      <c r="AB268" s="1315"/>
      <c r="AD268" s="341" t="s">
        <v>3802</v>
      </c>
    </row>
    <row r="269" spans="1:34" s="77" customFormat="1" ht="15" customHeight="1" x14ac:dyDescent="0.15">
      <c r="C269" s="76" t="s">
        <v>725</v>
      </c>
      <c r="D269" s="1067"/>
      <c r="E269" s="1074"/>
      <c r="F269" s="1075"/>
      <c r="G269" s="1075"/>
      <c r="H269" s="1067"/>
      <c r="I269" s="1070"/>
      <c r="J269" s="1070"/>
      <c r="K269" s="1070"/>
      <c r="L269" s="1071"/>
      <c r="M269" s="1091"/>
      <c r="N269" s="342" t="s">
        <v>3385</v>
      </c>
      <c r="O269" s="1067"/>
      <c r="P269" s="1070"/>
      <c r="Q269" s="1070"/>
      <c r="R269" s="1067"/>
      <c r="S269" s="1074"/>
      <c r="T269" s="1074"/>
      <c r="U269" s="1074"/>
      <c r="V269" s="1067"/>
      <c r="W269" s="1070"/>
      <c r="X269" s="1070"/>
      <c r="Y269" s="1070"/>
      <c r="Z269" s="1315"/>
      <c r="AA269" s="1315"/>
      <c r="AB269" s="1315"/>
      <c r="AD269" s="83"/>
    </row>
    <row r="270" spans="1:34" s="77" customFormat="1" ht="15" customHeight="1" x14ac:dyDescent="0.15">
      <c r="C270" s="76"/>
      <c r="D270" s="76"/>
      <c r="E270" s="137"/>
      <c r="F270" s="100"/>
      <c r="G270" s="100"/>
      <c r="H270" s="76"/>
      <c r="I270" s="80"/>
      <c r="J270" s="80"/>
      <c r="K270" s="80"/>
      <c r="L270" s="78"/>
      <c r="N270" s="76"/>
      <c r="O270" s="76"/>
      <c r="P270" s="80"/>
      <c r="Q270" s="80"/>
      <c r="R270" s="76"/>
      <c r="S270" s="137"/>
      <c r="T270" s="137"/>
      <c r="U270" s="137"/>
      <c r="V270" s="76"/>
      <c r="W270" s="80"/>
      <c r="X270" s="80"/>
      <c r="Y270" s="80"/>
      <c r="Z270" s="136"/>
      <c r="AA270" s="136"/>
      <c r="AB270" s="497"/>
    </row>
    <row r="271" spans="1:34" s="77" customFormat="1" ht="15" customHeight="1" x14ac:dyDescent="0.15">
      <c r="C271" s="344" t="s">
        <v>3186</v>
      </c>
      <c r="D271" s="1067" t="s">
        <v>717</v>
      </c>
      <c r="E271" s="1068"/>
      <c r="F271" s="1069"/>
      <c r="G271" s="1069"/>
      <c r="H271" s="1067" t="s">
        <v>717</v>
      </c>
      <c r="I271" s="1070"/>
      <c r="J271" s="1070"/>
      <c r="K271" s="1070"/>
      <c r="L271" s="1071" t="str">
        <f>IF(I271&lt;=W271,"≤","＞")</f>
        <v>≤</v>
      </c>
      <c r="M271" s="1105" t="s">
        <v>722</v>
      </c>
      <c r="N271" s="84" t="s">
        <v>723</v>
      </c>
      <c r="O271" s="1067" t="s">
        <v>717</v>
      </c>
      <c r="P271" s="1070"/>
      <c r="Q271" s="1070"/>
      <c r="R271" s="1067" t="s">
        <v>724</v>
      </c>
      <c r="S271" s="1155"/>
      <c r="T271" s="1155"/>
      <c r="U271" s="1155"/>
      <c r="V271" s="1067" t="s">
        <v>717</v>
      </c>
      <c r="W271" s="1070"/>
      <c r="X271" s="1070"/>
      <c r="Y271" s="1070"/>
      <c r="Z271" s="1315" t="str">
        <f>IF(I271&lt;=W271,"비세장부재","세장부재")</f>
        <v>비세장부재</v>
      </c>
      <c r="AA271" s="1315"/>
      <c r="AB271" s="1315"/>
      <c r="AD271" s="341" t="s">
        <v>3188</v>
      </c>
    </row>
    <row r="272" spans="1:34" s="77" customFormat="1" ht="15" customHeight="1" x14ac:dyDescent="0.15">
      <c r="C272" s="76" t="s">
        <v>725</v>
      </c>
      <c r="D272" s="1067"/>
      <c r="E272" s="1074"/>
      <c r="F272" s="1075"/>
      <c r="G272" s="1075"/>
      <c r="H272" s="1067"/>
      <c r="I272" s="1070"/>
      <c r="J272" s="1070"/>
      <c r="K272" s="1070"/>
      <c r="L272" s="1071"/>
      <c r="M272" s="1091"/>
      <c r="N272" s="342" t="s">
        <v>3385</v>
      </c>
      <c r="O272" s="1067"/>
      <c r="P272" s="1070"/>
      <c r="Q272" s="1070"/>
      <c r="R272" s="1067"/>
      <c r="S272" s="1074"/>
      <c r="T272" s="1074"/>
      <c r="U272" s="1074"/>
      <c r="V272" s="1067"/>
      <c r="W272" s="1070"/>
      <c r="X272" s="1070"/>
      <c r="Y272" s="1070"/>
      <c r="Z272" s="1315"/>
      <c r="AA272" s="1315"/>
      <c r="AB272" s="1315"/>
      <c r="AD272" s="83"/>
    </row>
    <row r="273" spans="3:30" s="77" customFormat="1" ht="15" customHeight="1" x14ac:dyDescent="0.15">
      <c r="G273" s="77" t="str">
        <f>CONCATENATE("1", "2")</f>
        <v>12</v>
      </c>
    </row>
    <row r="274" spans="3:30" s="77" customFormat="1" ht="15" customHeight="1" x14ac:dyDescent="0.15">
      <c r="C274" s="71" t="s">
        <v>726</v>
      </c>
      <c r="E274" s="76" t="s">
        <v>716</v>
      </c>
      <c r="F274" s="76" t="s">
        <v>727</v>
      </c>
      <c r="G274" s="71" t="str">
        <f>CONCATENATE(IF(DgnCode="KSCE-LSD15","표6.9.1","표4.2-2"), "에 규정된 플랜지의 폭 (mm)")</f>
        <v>표6.9.1에 규정된 플랜지의 폭 (mm)</v>
      </c>
      <c r="AD274" s="83" t="s">
        <v>746</v>
      </c>
    </row>
    <row r="275" spans="3:30" s="77" customFormat="1" ht="15" customHeight="1" x14ac:dyDescent="0.15">
      <c r="E275" s="76" t="s">
        <v>719</v>
      </c>
      <c r="F275" s="76" t="s">
        <v>727</v>
      </c>
      <c r="G275" s="71" t="s">
        <v>728</v>
      </c>
      <c r="AD275" s="83"/>
    </row>
    <row r="276" spans="3:30" s="77" customFormat="1" ht="15" customHeight="1" x14ac:dyDescent="0.15">
      <c r="E276" s="76" t="s">
        <v>721</v>
      </c>
      <c r="F276" s="76" t="s">
        <v>727</v>
      </c>
      <c r="G276" s="385" t="s">
        <v>4522</v>
      </c>
      <c r="AD276" s="83"/>
    </row>
    <row r="277" spans="3:30" s="77" customFormat="1" ht="15" customHeight="1" x14ac:dyDescent="0.15">
      <c r="E277" s="342" t="s">
        <v>3385</v>
      </c>
      <c r="F277" s="76" t="s">
        <v>727</v>
      </c>
      <c r="G277" s="71" t="s">
        <v>730</v>
      </c>
      <c r="AD277" s="83"/>
    </row>
    <row r="279" spans="3:30" ht="15" customHeight="1" x14ac:dyDescent="0.15">
      <c r="C279" s="71" t="s">
        <v>726</v>
      </c>
      <c r="D279" s="77"/>
      <c r="E279" s="76" t="s">
        <v>720</v>
      </c>
      <c r="F279" s="76" t="s">
        <v>727</v>
      </c>
      <c r="G279" s="71" t="str">
        <f>CONCATENATE(IF(DgnCode="KSCE-LSD15","표6.9.1","표4.2-2"), "에 규정된 복부판의 폭 (mm)")</f>
        <v>표6.9.1에 규정된 복부판의 폭 (mm)</v>
      </c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83" t="s">
        <v>2263</v>
      </c>
    </row>
    <row r="280" spans="3:30" ht="15" customHeight="1" x14ac:dyDescent="0.15">
      <c r="C280" s="77"/>
      <c r="D280" s="77"/>
      <c r="E280" s="76" t="s">
        <v>725</v>
      </c>
      <c r="F280" s="76" t="s">
        <v>727</v>
      </c>
      <c r="G280" s="71" t="s">
        <v>729</v>
      </c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  <c r="AA280" s="77"/>
      <c r="AB280" s="77"/>
      <c r="AC280" s="77"/>
      <c r="AD280" s="83"/>
    </row>
    <row r="281" spans="3:30" ht="15" customHeight="1" x14ac:dyDescent="0.15">
      <c r="C281" s="77"/>
      <c r="D281" s="77"/>
      <c r="E281" s="76" t="s">
        <v>721</v>
      </c>
      <c r="F281" s="76" t="s">
        <v>727</v>
      </c>
      <c r="G281" s="385" t="s">
        <v>4522</v>
      </c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  <c r="AA281" s="77"/>
      <c r="AB281" s="77"/>
      <c r="AC281" s="77"/>
      <c r="AD281" s="83"/>
    </row>
    <row r="282" spans="3:30" ht="15" customHeight="1" x14ac:dyDescent="0.15">
      <c r="C282" s="77"/>
      <c r="D282" s="77"/>
      <c r="E282" s="342" t="s">
        <v>3385</v>
      </c>
      <c r="F282" s="76" t="s">
        <v>727</v>
      </c>
      <c r="G282" s="71" t="s">
        <v>730</v>
      </c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83"/>
    </row>
    <row r="284" spans="3:30" ht="15" customHeight="1" x14ac:dyDescent="0.15">
      <c r="C284" s="71" t="s">
        <v>726</v>
      </c>
      <c r="D284" s="77"/>
      <c r="E284" s="342" t="s">
        <v>3186</v>
      </c>
      <c r="F284" s="76" t="s">
        <v>727</v>
      </c>
      <c r="G284" s="71" t="str">
        <f>CONCATENATE(IF(DgnCode="KSCE-LSD15","표6.9.1","표4.2-2"), "에 규정된 복부판의 폭 (mm)")</f>
        <v>표6.9.1에 규정된 복부판의 폭 (mm)</v>
      </c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  <c r="AA284" s="77"/>
      <c r="AB284" s="77"/>
      <c r="AC284" s="77"/>
      <c r="AD284" s="317" t="s">
        <v>3189</v>
      </c>
    </row>
    <row r="285" spans="3:30" ht="15" customHeight="1" x14ac:dyDescent="0.15">
      <c r="C285" s="77"/>
      <c r="D285" s="77"/>
      <c r="E285" s="76" t="s">
        <v>725</v>
      </c>
      <c r="F285" s="76" t="s">
        <v>727</v>
      </c>
      <c r="G285" s="71" t="s">
        <v>729</v>
      </c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7"/>
      <c r="AB285" s="77"/>
      <c r="AC285" s="77"/>
      <c r="AD285" s="69"/>
    </row>
    <row r="286" spans="3:30" ht="15" customHeight="1" x14ac:dyDescent="0.15">
      <c r="C286" s="77"/>
      <c r="D286" s="77"/>
      <c r="E286" s="76" t="s">
        <v>721</v>
      </c>
      <c r="F286" s="76" t="s">
        <v>727</v>
      </c>
      <c r="G286" s="385" t="s">
        <v>4522</v>
      </c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7"/>
      <c r="AB286" s="77"/>
      <c r="AC286" s="77"/>
      <c r="AD286" s="69"/>
    </row>
    <row r="287" spans="3:30" ht="15" customHeight="1" x14ac:dyDescent="0.15">
      <c r="C287" s="77"/>
      <c r="D287" s="77"/>
      <c r="E287" s="342" t="s">
        <v>3385</v>
      </c>
      <c r="F287" s="76" t="s">
        <v>727</v>
      </c>
      <c r="G287" s="71" t="s">
        <v>730</v>
      </c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  <c r="AA287" s="77"/>
      <c r="AB287" s="77"/>
      <c r="AC287" s="77"/>
      <c r="AD287" s="69"/>
    </row>
    <row r="289" spans="1:30" ht="15" customHeight="1" x14ac:dyDescent="0.15">
      <c r="A289" s="152" t="s">
        <v>1503</v>
      </c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  <c r="AC289" s="153"/>
    </row>
    <row r="290" spans="1:30" ht="15" customHeight="1" x14ac:dyDescent="0.15">
      <c r="C290" s="68" t="s">
        <v>1494</v>
      </c>
      <c r="E290" s="74" t="s">
        <v>1495</v>
      </c>
      <c r="F290" s="74" t="s">
        <v>1496</v>
      </c>
      <c r="G290" s="71" t="str">
        <f>CONCATENATE(IF(DgnCode="KSCE-LSD15","표6.9.1","표4.2-2"), "에 규정된 플랜지의 폭 (mm)")</f>
        <v>표6.9.1에 규정된 플랜지의 폭 (mm)</v>
      </c>
      <c r="AD290" s="83" t="s">
        <v>1502</v>
      </c>
    </row>
    <row r="291" spans="1:30" ht="15" customHeight="1" x14ac:dyDescent="0.15">
      <c r="E291" s="74" t="s">
        <v>1497</v>
      </c>
      <c r="F291" s="74" t="s">
        <v>1496</v>
      </c>
      <c r="G291" s="68" t="s">
        <v>1498</v>
      </c>
      <c r="AD291" s="69"/>
    </row>
    <row r="292" spans="1:30" ht="15" customHeight="1" x14ac:dyDescent="0.15">
      <c r="E292" s="74" t="s">
        <v>1499</v>
      </c>
      <c r="F292" s="74" t="s">
        <v>1496</v>
      </c>
      <c r="G292" s="68" t="s">
        <v>1500</v>
      </c>
      <c r="AD292" s="69"/>
    </row>
    <row r="293" spans="1:30" ht="15" customHeight="1" x14ac:dyDescent="0.15">
      <c r="E293" s="342" t="s">
        <v>3385</v>
      </c>
      <c r="F293" s="74" t="s">
        <v>1496</v>
      </c>
      <c r="G293" s="68" t="s">
        <v>1501</v>
      </c>
      <c r="AD293" s="69"/>
    </row>
    <row r="295" spans="1:30" ht="15" customHeight="1" x14ac:dyDescent="0.15">
      <c r="A295" s="152" t="s">
        <v>1506</v>
      </c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87" t="s">
        <v>1519</v>
      </c>
    </row>
    <row r="297" spans="1:30" s="77" customFormat="1" ht="15" customHeight="1" x14ac:dyDescent="0.15">
      <c r="C297" s="76" t="s">
        <v>1507</v>
      </c>
      <c r="D297" s="78" t="s">
        <v>1504</v>
      </c>
      <c r="E297" s="1074"/>
      <c r="F297" s="1074"/>
      <c r="G297" s="1074"/>
      <c r="H297" s="71" t="s">
        <v>1508</v>
      </c>
      <c r="AD297" s="83" t="s">
        <v>1516</v>
      </c>
    </row>
    <row r="298" spans="1:30" s="77" customFormat="1" ht="15" customHeight="1" x14ac:dyDescent="0.15">
      <c r="C298" s="76" t="s">
        <v>1497</v>
      </c>
      <c r="D298" s="78" t="s">
        <v>1504</v>
      </c>
      <c r="E298" s="1074"/>
      <c r="F298" s="1075"/>
      <c r="G298" s="1075"/>
      <c r="H298" s="71" t="s">
        <v>1508</v>
      </c>
      <c r="AD298" s="83"/>
    </row>
    <row r="299" spans="1:30" s="77" customFormat="1" ht="15" customHeight="1" x14ac:dyDescent="0.15"/>
    <row r="300" spans="1:30" s="77" customFormat="1" ht="15" customHeight="1" x14ac:dyDescent="0.15">
      <c r="C300" s="84" t="s">
        <v>1507</v>
      </c>
      <c r="D300" s="1067" t="s">
        <v>1504</v>
      </c>
      <c r="E300" s="1068"/>
      <c r="F300" s="1069"/>
      <c r="G300" s="1069"/>
      <c r="H300" s="1067" t="s">
        <v>1504</v>
      </c>
      <c r="I300" s="1070"/>
      <c r="J300" s="1070"/>
      <c r="K300" s="1070"/>
      <c r="AD300" s="83" t="s">
        <v>1517</v>
      </c>
    </row>
    <row r="301" spans="1:30" s="77" customFormat="1" ht="15" customHeight="1" x14ac:dyDescent="0.15">
      <c r="C301" s="76" t="s">
        <v>1497</v>
      </c>
      <c r="D301" s="1067"/>
      <c r="E301" s="1074"/>
      <c r="F301" s="1075"/>
      <c r="G301" s="1075"/>
      <c r="H301" s="1067"/>
      <c r="I301" s="1070"/>
      <c r="J301" s="1070"/>
      <c r="K301" s="1070"/>
      <c r="AD301" s="83"/>
    </row>
    <row r="302" spans="1:30" s="77" customFormat="1" ht="15" customHeight="1" x14ac:dyDescent="0.15"/>
    <row r="303" spans="1:30" s="77" customFormat="1" ht="15" customHeight="1" x14ac:dyDescent="0.15">
      <c r="C303" s="1067" t="s">
        <v>1509</v>
      </c>
      <c r="D303" s="1067" t="s">
        <v>1504</v>
      </c>
      <c r="E303" s="1152" t="s">
        <v>1510</v>
      </c>
      <c r="F303" s="1153"/>
      <c r="G303" s="1103" t="s">
        <v>1511</v>
      </c>
      <c r="H303" s="344" t="s">
        <v>1539</v>
      </c>
      <c r="I303" s="1067" t="s">
        <v>1504</v>
      </c>
      <c r="J303" s="1156"/>
      <c r="K303" s="1156"/>
      <c r="L303" s="1156"/>
      <c r="M303" s="1103" t="s">
        <v>1511</v>
      </c>
      <c r="N303" s="1155"/>
      <c r="O303" s="1155"/>
      <c r="P303" s="1155"/>
      <c r="Q303" s="1067" t="s">
        <v>1504</v>
      </c>
      <c r="R303" s="1192"/>
      <c r="S303" s="1192"/>
      <c r="T303" s="1192"/>
      <c r="U303" s="1071" t="str">
        <f>IF(R303&lt;=V303,"≤","＞")</f>
        <v>≤</v>
      </c>
      <c r="V303" s="1151"/>
      <c r="W303" s="1151"/>
      <c r="X303" s="78"/>
      <c r="Y303" s="157"/>
      <c r="Z303" s="1149" t="str">
        <f>IF(R303&lt;=V303,"...... OK","...... NG")</f>
        <v>...... OK</v>
      </c>
      <c r="AA303" s="1149"/>
      <c r="AB303" s="1149"/>
      <c r="AD303" s="341" t="s">
        <v>3642</v>
      </c>
    </row>
    <row r="304" spans="1:30" s="77" customFormat="1" ht="15" customHeight="1" x14ac:dyDescent="0.15">
      <c r="C304" s="1067"/>
      <c r="D304" s="1067"/>
      <c r="E304" s="1151">
        <v>1.9</v>
      </c>
      <c r="F304" s="1151"/>
      <c r="G304" s="1073"/>
      <c r="H304" s="76" t="s">
        <v>1512</v>
      </c>
      <c r="I304" s="1067"/>
      <c r="J304" s="1256">
        <v>1.9</v>
      </c>
      <c r="K304" s="1256"/>
      <c r="L304" s="1256"/>
      <c r="M304" s="1073"/>
      <c r="N304" s="1074"/>
      <c r="O304" s="1074"/>
      <c r="P304" s="1074"/>
      <c r="Q304" s="1067"/>
      <c r="R304" s="1192"/>
      <c r="S304" s="1192"/>
      <c r="T304" s="1192"/>
      <c r="U304" s="1071"/>
      <c r="V304" s="1151"/>
      <c r="W304" s="1151"/>
      <c r="X304" s="78"/>
      <c r="Y304" s="157"/>
      <c r="Z304" s="1149"/>
      <c r="AA304" s="1149"/>
      <c r="AB304" s="1149"/>
      <c r="AD304" s="83"/>
    </row>
    <row r="305" spans="1:30" s="77" customFormat="1" ht="15" customHeight="1" x14ac:dyDescent="0.15"/>
    <row r="306" spans="1:30" s="77" customFormat="1" ht="15" customHeight="1" x14ac:dyDescent="0.15">
      <c r="C306" s="118" t="s">
        <v>1494</v>
      </c>
      <c r="D306" s="78"/>
      <c r="E306" s="76" t="s">
        <v>1507</v>
      </c>
      <c r="F306" s="76" t="s">
        <v>1496</v>
      </c>
      <c r="G306" s="73" t="s">
        <v>1513</v>
      </c>
      <c r="AD306" s="83" t="s">
        <v>1518</v>
      </c>
    </row>
    <row r="307" spans="1:30" s="77" customFormat="1" ht="15" customHeight="1" x14ac:dyDescent="0.15">
      <c r="C307" s="38"/>
      <c r="D307" s="78"/>
      <c r="E307" s="76" t="s">
        <v>1497</v>
      </c>
      <c r="F307" s="76" t="s">
        <v>1496</v>
      </c>
      <c r="G307" s="157" t="s">
        <v>1514</v>
      </c>
      <c r="AD307" s="83"/>
    </row>
    <row r="308" spans="1:30" s="77" customFormat="1" ht="15" customHeight="1" x14ac:dyDescent="0.15">
      <c r="C308" s="38"/>
      <c r="D308" s="78"/>
      <c r="E308" s="76" t="s">
        <v>1509</v>
      </c>
      <c r="F308" s="76" t="s">
        <v>1496</v>
      </c>
      <c r="G308" s="73" t="s">
        <v>1515</v>
      </c>
      <c r="AD308" s="83"/>
    </row>
    <row r="309" spans="1:30" s="77" customFormat="1" ht="15" customHeight="1" x14ac:dyDescent="0.15">
      <c r="C309" s="38"/>
      <c r="D309" s="78"/>
      <c r="E309" s="342" t="s">
        <v>1539</v>
      </c>
      <c r="F309" s="76" t="s">
        <v>1496</v>
      </c>
      <c r="G309" s="71" t="s">
        <v>1501</v>
      </c>
      <c r="AD309" s="83"/>
    </row>
    <row r="311" spans="1:30" ht="15" customHeight="1" x14ac:dyDescent="0.15">
      <c r="A311" s="152" t="s">
        <v>1840</v>
      </c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  <c r="AC311" s="153"/>
    </row>
    <row r="312" spans="1:30" s="77" customFormat="1" ht="15" customHeight="1" x14ac:dyDescent="0.15">
      <c r="C312" s="76" t="s">
        <v>1841</v>
      </c>
      <c r="D312" s="76" t="s">
        <v>1842</v>
      </c>
      <c r="E312" s="1074"/>
      <c r="F312" s="1075"/>
      <c r="G312" s="1075"/>
      <c r="H312" s="77" t="s">
        <v>3813</v>
      </c>
      <c r="AD312" s="83" t="s">
        <v>1849</v>
      </c>
    </row>
    <row r="313" spans="1:30" s="77" customFormat="1" ht="15" customHeight="1" x14ac:dyDescent="0.15"/>
    <row r="314" spans="1:30" s="77" customFormat="1" ht="15" customHeight="1" x14ac:dyDescent="0.15">
      <c r="C314" s="84" t="s">
        <v>1843</v>
      </c>
      <c r="D314" s="1067" t="s">
        <v>1844</v>
      </c>
      <c r="E314" s="1068"/>
      <c r="F314" s="1069"/>
      <c r="G314" s="1069"/>
      <c r="H314" s="1067" t="s">
        <v>1844</v>
      </c>
      <c r="I314" s="1070"/>
      <c r="J314" s="1070"/>
      <c r="K314" s="1070"/>
      <c r="L314" s="1071" t="str">
        <f>IF(I314&lt;=W314,"≤","＞")</f>
        <v>≤</v>
      </c>
      <c r="M314" s="1067" t="s">
        <v>1845</v>
      </c>
      <c r="N314" s="84" t="s">
        <v>1846</v>
      </c>
      <c r="O314" s="1067" t="s">
        <v>1844</v>
      </c>
      <c r="P314" s="1070"/>
      <c r="Q314" s="1070"/>
      <c r="R314" s="1067" t="s">
        <v>1847</v>
      </c>
      <c r="S314" s="1155"/>
      <c r="T314" s="1155"/>
      <c r="U314" s="1155"/>
      <c r="V314" s="1067" t="s">
        <v>1844</v>
      </c>
      <c r="W314" s="1070"/>
      <c r="X314" s="1070"/>
      <c r="Y314" s="1070"/>
      <c r="Z314" s="1149" t="str">
        <f>IF(I314&lt;=W314,"...... OK","...... NG")</f>
        <v>...... OK</v>
      </c>
      <c r="AA314" s="1149"/>
      <c r="AB314" s="1149"/>
      <c r="AD314" s="83" t="s">
        <v>1850</v>
      </c>
    </row>
    <row r="315" spans="1:30" s="77" customFormat="1" ht="15" customHeight="1" x14ac:dyDescent="0.15">
      <c r="C315" s="76" t="s">
        <v>1848</v>
      </c>
      <c r="D315" s="1067"/>
      <c r="E315" s="1074"/>
      <c r="F315" s="1075"/>
      <c r="G315" s="1075"/>
      <c r="H315" s="1067"/>
      <c r="I315" s="1070"/>
      <c r="J315" s="1070"/>
      <c r="K315" s="1070"/>
      <c r="L315" s="1071"/>
      <c r="M315" s="1067"/>
      <c r="N315" s="342" t="s">
        <v>3385</v>
      </c>
      <c r="O315" s="1067"/>
      <c r="P315" s="1070"/>
      <c r="Q315" s="1070"/>
      <c r="R315" s="1067"/>
      <c r="S315" s="1074"/>
      <c r="T315" s="1074"/>
      <c r="U315" s="1074"/>
      <c r="V315" s="1067"/>
      <c r="W315" s="1070"/>
      <c r="X315" s="1070"/>
      <c r="Y315" s="1070"/>
      <c r="Z315" s="1149"/>
      <c r="AA315" s="1149"/>
      <c r="AB315" s="1149"/>
      <c r="AD315" s="83"/>
    </row>
    <row r="317" spans="1:30" ht="15" customHeight="1" x14ac:dyDescent="0.15">
      <c r="C317" s="68" t="s">
        <v>1494</v>
      </c>
      <c r="E317" s="74" t="s">
        <v>2260</v>
      </c>
      <c r="F317" s="74" t="s">
        <v>1496</v>
      </c>
      <c r="G317" s="68" t="s">
        <v>2261</v>
      </c>
      <c r="AD317" s="341" t="s">
        <v>3669</v>
      </c>
    </row>
    <row r="318" spans="1:30" ht="15" customHeight="1" x14ac:dyDescent="0.15">
      <c r="E318" s="74" t="s">
        <v>1497</v>
      </c>
      <c r="F318" s="74" t="s">
        <v>1496</v>
      </c>
      <c r="G318" s="68" t="s">
        <v>2262</v>
      </c>
      <c r="AD318" s="69"/>
    </row>
    <row r="319" spans="1:30" ht="15" customHeight="1" x14ac:dyDescent="0.15">
      <c r="E319" s="74" t="s">
        <v>1499</v>
      </c>
      <c r="F319" s="74" t="s">
        <v>1496</v>
      </c>
      <c r="G319" s="446" t="s">
        <v>3670</v>
      </c>
      <c r="AD319" s="69"/>
    </row>
    <row r="320" spans="1:30" ht="15" customHeight="1" x14ac:dyDescent="0.15">
      <c r="E320" s="342" t="s">
        <v>3385</v>
      </c>
      <c r="F320" s="74" t="s">
        <v>1496</v>
      </c>
      <c r="G320" s="68" t="s">
        <v>1501</v>
      </c>
      <c r="AD320" s="69"/>
    </row>
    <row r="322" spans="1:59" ht="15" customHeight="1" x14ac:dyDescent="0.15">
      <c r="A322" s="65" t="s">
        <v>969</v>
      </c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</row>
    <row r="324" spans="1:59" s="77" customFormat="1" ht="15" customHeight="1" x14ac:dyDescent="0.15">
      <c r="C324" s="1067" t="s">
        <v>755</v>
      </c>
      <c r="D324" s="1067" t="s">
        <v>756</v>
      </c>
      <c r="E324" s="1103" t="s">
        <v>757</v>
      </c>
      <c r="F324" s="84" t="s">
        <v>758</v>
      </c>
      <c r="G324" s="1105" t="s">
        <v>759</v>
      </c>
      <c r="H324" s="84" t="s">
        <v>760</v>
      </c>
      <c r="I324" s="1067" t="s">
        <v>756</v>
      </c>
      <c r="J324" s="1103" t="s">
        <v>757</v>
      </c>
      <c r="K324" s="1156"/>
      <c r="L324" s="1193"/>
      <c r="M324" s="84" t="s">
        <v>761</v>
      </c>
      <c r="N324" s="1156"/>
      <c r="O324" s="1193"/>
      <c r="P324" s="1193"/>
      <c r="Q324" s="1105" t="s">
        <v>759</v>
      </c>
      <c r="R324" s="1156"/>
      <c r="S324" s="1193"/>
      <c r="T324" s="1193"/>
      <c r="U324" s="1067" t="s">
        <v>756</v>
      </c>
      <c r="V324" s="1070"/>
      <c r="W324" s="1070"/>
      <c r="X324" s="1070"/>
      <c r="AD324" s="83" t="s">
        <v>774</v>
      </c>
    </row>
    <row r="325" spans="1:59" s="77" customFormat="1" ht="15" customHeight="1" x14ac:dyDescent="0.15">
      <c r="C325" s="1067"/>
      <c r="D325" s="1071"/>
      <c r="E325" s="1073"/>
      <c r="F325" s="76" t="s">
        <v>762</v>
      </c>
      <c r="G325" s="1091"/>
      <c r="H325" s="76" t="s">
        <v>763</v>
      </c>
      <c r="I325" s="1071"/>
      <c r="J325" s="1073"/>
      <c r="K325" s="1070"/>
      <c r="L325" s="1091"/>
      <c r="M325" s="1091"/>
      <c r="N325" s="1091"/>
      <c r="O325" s="76" t="s">
        <v>761</v>
      </c>
      <c r="P325" s="71" t="s">
        <v>764</v>
      </c>
      <c r="Q325" s="1091"/>
      <c r="R325" s="1136"/>
      <c r="S325" s="1136"/>
      <c r="T325" s="1136"/>
      <c r="U325" s="1071"/>
      <c r="V325" s="1070"/>
      <c r="W325" s="1070"/>
      <c r="X325" s="1070"/>
      <c r="AD325" s="83"/>
    </row>
    <row r="326" spans="1:59" s="77" customFormat="1" ht="15" customHeight="1" x14ac:dyDescent="0.15"/>
    <row r="327" spans="1:59" s="77" customFormat="1" ht="15" customHeight="1" x14ac:dyDescent="0.15">
      <c r="C327" s="76" t="s">
        <v>765</v>
      </c>
      <c r="D327" s="76" t="s">
        <v>756</v>
      </c>
      <c r="E327" s="71" t="s">
        <v>766</v>
      </c>
      <c r="H327" s="76" t="s">
        <v>756</v>
      </c>
      <c r="I327" s="1136">
        <v>0.66</v>
      </c>
      <c r="J327" s="1136"/>
      <c r="K327" s="1314"/>
      <c r="L327" s="1314"/>
      <c r="M327" s="76" t="s">
        <v>749</v>
      </c>
      <c r="N327" s="1091"/>
      <c r="O327" s="1091"/>
      <c r="P327" s="1091"/>
      <c r="Q327" s="76" t="s">
        <v>761</v>
      </c>
      <c r="R327" s="1091"/>
      <c r="S327" s="1091"/>
      <c r="T327" s="1091"/>
      <c r="U327" s="76" t="s">
        <v>756</v>
      </c>
      <c r="V327" s="1070"/>
      <c r="W327" s="1070"/>
      <c r="X327" s="1070"/>
      <c r="Y327" s="71" t="s">
        <v>767</v>
      </c>
      <c r="AD327" s="341" t="s">
        <v>2860</v>
      </c>
      <c r="AR327" s="82"/>
      <c r="AS327" s="82"/>
      <c r="AT327" s="146"/>
      <c r="AU327" s="76"/>
      <c r="AV327" s="80"/>
      <c r="AY327" s="76"/>
      <c r="AZ327" s="80"/>
      <c r="BC327" s="76"/>
      <c r="BD327" s="80"/>
      <c r="BE327" s="80"/>
      <c r="BF327" s="80"/>
      <c r="BG327" s="71"/>
    </row>
    <row r="328" spans="1:59" s="77" customFormat="1" ht="15" customHeight="1" x14ac:dyDescent="0.15">
      <c r="C328" s="76" t="s">
        <v>765</v>
      </c>
      <c r="D328" s="76" t="s">
        <v>756</v>
      </c>
      <c r="E328" s="71" t="s">
        <v>768</v>
      </c>
      <c r="H328" s="76" t="s">
        <v>756</v>
      </c>
      <c r="I328" s="1136">
        <v>0.88</v>
      </c>
      <c r="J328" s="1136"/>
      <c r="K328" s="76" t="s">
        <v>749</v>
      </c>
      <c r="L328" s="1070"/>
      <c r="M328" s="1091"/>
      <c r="N328" s="1091"/>
      <c r="O328" s="76" t="s">
        <v>761</v>
      </c>
      <c r="P328" s="1070"/>
      <c r="Q328" s="1091"/>
      <c r="R328" s="1091"/>
      <c r="S328" s="76" t="s">
        <v>769</v>
      </c>
      <c r="T328" s="1070"/>
      <c r="U328" s="1091"/>
      <c r="V328" s="1091"/>
      <c r="W328" s="76" t="s">
        <v>756</v>
      </c>
      <c r="X328" s="1070"/>
      <c r="Y328" s="1070"/>
      <c r="Z328" s="1070"/>
      <c r="AA328" s="71" t="s">
        <v>767</v>
      </c>
      <c r="AD328" s="83" t="s">
        <v>773</v>
      </c>
    </row>
    <row r="329" spans="1:59" s="77" customFormat="1" ht="15" customHeight="1" x14ac:dyDescent="0.15"/>
    <row r="330" spans="1:59" s="77" customFormat="1" ht="15" customHeight="1" x14ac:dyDescent="0.15">
      <c r="C330" s="76" t="s">
        <v>770</v>
      </c>
      <c r="D330" s="76" t="s">
        <v>756</v>
      </c>
      <c r="E330" s="71" t="s">
        <v>771</v>
      </c>
      <c r="G330" s="76" t="s">
        <v>756</v>
      </c>
      <c r="H330" s="1222"/>
      <c r="I330" s="1222"/>
      <c r="J330" s="76" t="s">
        <v>761</v>
      </c>
      <c r="K330" s="1070"/>
      <c r="L330" s="1091"/>
      <c r="M330" s="1091"/>
      <c r="N330" s="76" t="s">
        <v>756</v>
      </c>
      <c r="O330" s="1070"/>
      <c r="P330" s="1070"/>
      <c r="Q330" s="1070"/>
      <c r="R330" s="71" t="s">
        <v>767</v>
      </c>
      <c r="S330" s="78" t="str">
        <f>IF(O330&lt;ABS(V330),"＜","≥")</f>
        <v>≥</v>
      </c>
      <c r="T330" s="76" t="s">
        <v>772</v>
      </c>
      <c r="U330" s="76" t="s">
        <v>756</v>
      </c>
      <c r="V330" s="1070"/>
      <c r="W330" s="1070"/>
      <c r="X330" s="1070"/>
      <c r="Y330" s="71" t="s">
        <v>767</v>
      </c>
      <c r="Z330" s="1149" t="str">
        <f>IF(O330&lt;ABS(V330),"...... NG","...... OK")</f>
        <v>...... OK</v>
      </c>
      <c r="AA330" s="1149"/>
      <c r="AB330" s="1149"/>
      <c r="AD330" s="341" t="s">
        <v>3769</v>
      </c>
    </row>
    <row r="331" spans="1:59" s="77" customFormat="1" ht="15" customHeight="1" x14ac:dyDescent="0.15">
      <c r="A331" s="152" t="s">
        <v>1451</v>
      </c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</row>
    <row r="332" spans="1:59" s="77" customFormat="1" ht="15" customHeight="1" x14ac:dyDescent="0.15">
      <c r="C332" s="76" t="s">
        <v>770</v>
      </c>
      <c r="D332" s="76" t="s">
        <v>747</v>
      </c>
      <c r="E332" s="71" t="s">
        <v>771</v>
      </c>
      <c r="G332" s="76" t="s">
        <v>747</v>
      </c>
      <c r="H332" s="1222"/>
      <c r="I332" s="1222"/>
      <c r="J332" s="76" t="s">
        <v>749</v>
      </c>
      <c r="K332" s="1070"/>
      <c r="L332" s="1091"/>
      <c r="M332" s="1091"/>
      <c r="N332" s="76" t="s">
        <v>747</v>
      </c>
      <c r="O332" s="1070"/>
      <c r="P332" s="1070"/>
      <c r="Q332" s="1070"/>
      <c r="R332" s="71" t="s">
        <v>751</v>
      </c>
      <c r="S332" s="78" t="str">
        <f>IF(O332&lt;ABS(V332),"＜","≥")</f>
        <v>≥</v>
      </c>
      <c r="T332" s="76" t="s">
        <v>1456</v>
      </c>
      <c r="U332" s="76" t="s">
        <v>747</v>
      </c>
      <c r="V332" s="1070"/>
      <c r="W332" s="1070"/>
      <c r="X332" s="1070"/>
      <c r="Y332" s="71" t="s">
        <v>751</v>
      </c>
      <c r="Z332" s="1149" t="str">
        <f>IF(O332&lt;ABS(V332),"...... NG","...... OK")</f>
        <v>...... OK</v>
      </c>
      <c r="AA332" s="1149"/>
      <c r="AB332" s="1149"/>
      <c r="AD332" s="83" t="s">
        <v>1457</v>
      </c>
    </row>
    <row r="334" spans="1:59" ht="15" customHeight="1" x14ac:dyDescent="0.15">
      <c r="C334" s="68" t="s">
        <v>775</v>
      </c>
      <c r="E334" s="74" t="s">
        <v>779</v>
      </c>
      <c r="F334" s="76" t="s">
        <v>727</v>
      </c>
      <c r="G334" s="68" t="s">
        <v>782</v>
      </c>
      <c r="AD334" s="69" t="s">
        <v>788</v>
      </c>
    </row>
    <row r="335" spans="1:59" ht="15" customHeight="1" x14ac:dyDescent="0.15">
      <c r="E335" s="74" t="s">
        <v>780</v>
      </c>
      <c r="F335" s="76" t="s">
        <v>727</v>
      </c>
      <c r="G335" s="68" t="s">
        <v>783</v>
      </c>
      <c r="AD335" s="69"/>
    </row>
    <row r="336" spans="1:59" ht="15" customHeight="1" x14ac:dyDescent="0.15">
      <c r="E336" s="74" t="s">
        <v>776</v>
      </c>
      <c r="F336" s="76" t="s">
        <v>727</v>
      </c>
      <c r="G336" s="68" t="s">
        <v>784</v>
      </c>
      <c r="AD336" s="69"/>
    </row>
    <row r="337" spans="1:30" ht="15" customHeight="1" x14ac:dyDescent="0.15">
      <c r="E337" s="74" t="s">
        <v>777</v>
      </c>
      <c r="F337" s="76" t="s">
        <v>727</v>
      </c>
      <c r="G337" s="68" t="s">
        <v>785</v>
      </c>
      <c r="AD337" s="69"/>
    </row>
    <row r="338" spans="1:30" ht="15" customHeight="1" x14ac:dyDescent="0.15">
      <c r="E338" s="74" t="s">
        <v>778</v>
      </c>
      <c r="F338" s="76" t="s">
        <v>727</v>
      </c>
      <c r="G338" s="68" t="s">
        <v>786</v>
      </c>
      <c r="AD338" s="69"/>
    </row>
    <row r="339" spans="1:30" ht="15" customHeight="1" x14ac:dyDescent="0.15">
      <c r="E339" s="74" t="s">
        <v>781</v>
      </c>
      <c r="F339" s="76" t="s">
        <v>727</v>
      </c>
      <c r="G339" s="68" t="s">
        <v>787</v>
      </c>
      <c r="AD339" s="69"/>
    </row>
    <row r="340" spans="1:30" ht="15" customHeight="1" x14ac:dyDescent="0.15">
      <c r="E340" s="74" t="s">
        <v>1458</v>
      </c>
      <c r="F340" s="74" t="s">
        <v>1459</v>
      </c>
      <c r="G340" s="70" t="s">
        <v>1460</v>
      </c>
      <c r="AD340" s="69"/>
    </row>
    <row r="341" spans="1:30" ht="15" customHeight="1" x14ac:dyDescent="0.15">
      <c r="E341" s="74" t="s">
        <v>1461</v>
      </c>
      <c r="F341" s="74" t="s">
        <v>1459</v>
      </c>
      <c r="G341" s="70" t="s">
        <v>1462</v>
      </c>
      <c r="AD341" s="69"/>
    </row>
    <row r="342" spans="1:30" ht="15" customHeight="1" x14ac:dyDescent="0.15">
      <c r="A342" s="152" t="s">
        <v>1451</v>
      </c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</row>
    <row r="343" spans="1:30" ht="15" customHeight="1" x14ac:dyDescent="0.15">
      <c r="E343" s="74" t="s">
        <v>1463</v>
      </c>
      <c r="F343" s="74" t="s">
        <v>1459</v>
      </c>
      <c r="G343" s="70" t="s">
        <v>1464</v>
      </c>
      <c r="AD343" s="69" t="s">
        <v>1465</v>
      </c>
    </row>
    <row r="344" spans="1:30" ht="15" customHeight="1" x14ac:dyDescent="0.15">
      <c r="E344" s="74"/>
      <c r="F344" s="74"/>
      <c r="G344" s="70"/>
    </row>
    <row r="345" spans="1:30" ht="15" customHeight="1" x14ac:dyDescent="0.15">
      <c r="E345" s="74" t="s">
        <v>1463</v>
      </c>
      <c r="F345" s="74" t="s">
        <v>1459</v>
      </c>
      <c r="G345" s="70" t="s">
        <v>1474</v>
      </c>
      <c r="AD345" s="69" t="s">
        <v>1466</v>
      </c>
    </row>
    <row r="347" spans="1:30" ht="15" customHeight="1" x14ac:dyDescent="0.15">
      <c r="A347" s="65" t="s">
        <v>968</v>
      </c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</row>
    <row r="349" spans="1:30" ht="15" customHeight="1" x14ac:dyDescent="0.15">
      <c r="C349" s="74" t="s">
        <v>789</v>
      </c>
      <c r="D349" s="76" t="s">
        <v>747</v>
      </c>
      <c r="E349" s="1074"/>
      <c r="F349" s="1075"/>
      <c r="G349" s="1075"/>
      <c r="H349" s="68" t="s">
        <v>790</v>
      </c>
      <c r="AD349" s="69" t="s">
        <v>820</v>
      </c>
    </row>
    <row r="350" spans="1:30" ht="15" customHeight="1" x14ac:dyDescent="0.15">
      <c r="C350" s="74" t="s">
        <v>791</v>
      </c>
      <c r="D350" s="74" t="s">
        <v>747</v>
      </c>
      <c r="E350" s="1074"/>
      <c r="F350" s="1075"/>
      <c r="G350" s="1075"/>
      <c r="H350" s="68" t="s">
        <v>790</v>
      </c>
      <c r="AD350" s="69"/>
    </row>
    <row r="351" spans="1:30" ht="15" customHeight="1" x14ac:dyDescent="0.15">
      <c r="C351" s="74" t="s">
        <v>792</v>
      </c>
      <c r="D351" s="76" t="s">
        <v>747</v>
      </c>
      <c r="E351" s="1074"/>
      <c r="F351" s="1075"/>
      <c r="G351" s="1075"/>
      <c r="H351" s="68" t="s">
        <v>790</v>
      </c>
      <c r="AD351" s="69"/>
    </row>
    <row r="352" spans="1:30" ht="15" customHeight="1" x14ac:dyDescent="0.15">
      <c r="C352" s="74" t="s">
        <v>793</v>
      </c>
      <c r="D352" s="74" t="s">
        <v>747</v>
      </c>
      <c r="E352" s="1074"/>
      <c r="F352" s="1075"/>
      <c r="G352" s="1075"/>
      <c r="H352" s="68" t="s">
        <v>790</v>
      </c>
      <c r="AD352" s="69"/>
    </row>
    <row r="354" spans="1:30" s="77" customFormat="1" ht="15" customHeight="1" x14ac:dyDescent="0.15">
      <c r="C354" s="78" t="s">
        <v>1843</v>
      </c>
      <c r="D354" s="76" t="s">
        <v>1844</v>
      </c>
      <c r="E354" s="1074"/>
      <c r="F354" s="1075"/>
      <c r="G354" s="1075"/>
      <c r="H354" s="71" t="s">
        <v>1855</v>
      </c>
      <c r="AD354" s="69" t="s">
        <v>1861</v>
      </c>
    </row>
    <row r="355" spans="1:30" s="77" customFormat="1" ht="15" customHeight="1" x14ac:dyDescent="0.15">
      <c r="C355" s="76" t="s">
        <v>1848</v>
      </c>
      <c r="D355" s="76" t="s">
        <v>1844</v>
      </c>
      <c r="E355" s="1074"/>
      <c r="F355" s="1075"/>
      <c r="G355" s="1075"/>
      <c r="H355" s="71" t="s">
        <v>1855</v>
      </c>
      <c r="AD355" s="83"/>
    </row>
    <row r="357" spans="1:30" ht="15" customHeight="1" x14ac:dyDescent="0.15">
      <c r="A357" s="111" t="s">
        <v>837</v>
      </c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</row>
    <row r="359" spans="1:30" s="77" customFormat="1" ht="15" customHeight="1" x14ac:dyDescent="0.15">
      <c r="C359" s="1067" t="s">
        <v>801</v>
      </c>
      <c r="D359" s="1067" t="s">
        <v>756</v>
      </c>
      <c r="E359" s="1103" t="s">
        <v>809</v>
      </c>
      <c r="F359" s="1073"/>
      <c r="G359" s="143" t="s">
        <v>763</v>
      </c>
      <c r="H359" s="1067" t="s">
        <v>756</v>
      </c>
      <c r="I359" s="1136">
        <v>0.56000000000000005</v>
      </c>
      <c r="J359" s="1136"/>
      <c r="K359" s="1067" t="s">
        <v>804</v>
      </c>
      <c r="L359" s="1153"/>
      <c r="M359" s="1153"/>
      <c r="N359" s="1153"/>
      <c r="O359" s="1133" t="s">
        <v>805</v>
      </c>
      <c r="P359" s="1070"/>
      <c r="Q359" s="1070"/>
      <c r="R359" s="1070"/>
      <c r="AD359" s="83" t="s">
        <v>813</v>
      </c>
    </row>
    <row r="360" spans="1:30" s="77" customFormat="1" ht="15" customHeight="1" x14ac:dyDescent="0.15">
      <c r="C360" s="1067"/>
      <c r="D360" s="1067"/>
      <c r="E360" s="1073"/>
      <c r="F360" s="1073"/>
      <c r="G360" s="76" t="s">
        <v>806</v>
      </c>
      <c r="H360" s="1067"/>
      <c r="I360" s="1136"/>
      <c r="J360" s="1136"/>
      <c r="K360" s="1071"/>
      <c r="L360" s="1276"/>
      <c r="M360" s="1276"/>
      <c r="N360" s="1276"/>
      <c r="O360" s="1133"/>
      <c r="P360" s="1070"/>
      <c r="Q360" s="1070"/>
      <c r="R360" s="1070"/>
      <c r="AD360" s="83"/>
    </row>
    <row r="361" spans="1:30" s="77" customFormat="1" ht="15" customHeight="1" x14ac:dyDescent="0.15"/>
    <row r="362" spans="1:30" s="77" customFormat="1" ht="15" customHeight="1" x14ac:dyDescent="0.15">
      <c r="C362" s="1067" t="s">
        <v>1528</v>
      </c>
      <c r="D362" s="1067" t="s">
        <v>1520</v>
      </c>
      <c r="E362" s="1103" t="s">
        <v>1521</v>
      </c>
      <c r="F362" s="1073"/>
      <c r="G362" s="84" t="s">
        <v>1522</v>
      </c>
      <c r="H362" s="1067" t="s">
        <v>1520</v>
      </c>
      <c r="I362" s="1136">
        <v>0.45</v>
      </c>
      <c r="J362" s="1136"/>
      <c r="K362" s="1067" t="s">
        <v>1523</v>
      </c>
      <c r="L362" s="1153"/>
      <c r="M362" s="1153"/>
      <c r="N362" s="1153"/>
      <c r="O362" s="1133" t="s">
        <v>1524</v>
      </c>
      <c r="P362" s="1070"/>
      <c r="Q362" s="1070"/>
      <c r="R362" s="1070"/>
      <c r="AD362" s="83" t="s">
        <v>2270</v>
      </c>
    </row>
    <row r="363" spans="1:30" s="77" customFormat="1" ht="15" customHeight="1" x14ac:dyDescent="0.15">
      <c r="C363" s="1067"/>
      <c r="D363" s="1067"/>
      <c r="E363" s="1073"/>
      <c r="F363" s="1073"/>
      <c r="G363" s="76" t="s">
        <v>1529</v>
      </c>
      <c r="H363" s="1067"/>
      <c r="I363" s="1136"/>
      <c r="J363" s="1136"/>
      <c r="K363" s="1071"/>
      <c r="L363" s="1192"/>
      <c r="M363" s="1192"/>
      <c r="N363" s="1192"/>
      <c r="O363" s="1134"/>
      <c r="P363" s="1070"/>
      <c r="Q363" s="1070"/>
      <c r="R363" s="1070"/>
      <c r="AD363" s="83"/>
    </row>
    <row r="364" spans="1:30" s="77" customFormat="1" ht="15" customHeight="1" x14ac:dyDescent="0.15">
      <c r="C364" s="76"/>
      <c r="D364" s="76"/>
      <c r="E364" s="164"/>
      <c r="F364" s="164"/>
      <c r="G364" s="76"/>
      <c r="H364" s="76"/>
      <c r="I364" s="82"/>
      <c r="J364" s="82"/>
      <c r="K364" s="78"/>
      <c r="L364" s="92"/>
      <c r="M364" s="92"/>
      <c r="N364" s="92"/>
      <c r="O364" s="157"/>
      <c r="P364" s="80"/>
      <c r="Q364" s="80"/>
      <c r="R364" s="80"/>
    </row>
    <row r="365" spans="1:30" s="77" customFormat="1" ht="15" customHeight="1" x14ac:dyDescent="0.15">
      <c r="C365" s="1067" t="s">
        <v>755</v>
      </c>
      <c r="D365" s="1067" t="s">
        <v>756</v>
      </c>
      <c r="E365" s="84" t="s">
        <v>807</v>
      </c>
      <c r="F365" s="1067" t="s">
        <v>756</v>
      </c>
      <c r="G365" s="1156"/>
      <c r="H365" s="1193"/>
      <c r="I365" s="1193"/>
      <c r="J365" s="1067" t="s">
        <v>756</v>
      </c>
      <c r="K365" s="1070"/>
      <c r="L365" s="1070"/>
      <c r="M365" s="1070"/>
      <c r="N365" s="1071" t="str">
        <f>IF(K365&lt;=Q365,"≤","＞")</f>
        <v>≤</v>
      </c>
      <c r="O365" s="1067" t="s">
        <v>801</v>
      </c>
      <c r="P365" s="1067" t="s">
        <v>756</v>
      </c>
      <c r="Q365" s="1070"/>
      <c r="R365" s="1070"/>
      <c r="S365" s="1070"/>
      <c r="Z365" s="1226"/>
      <c r="AA365" s="1226"/>
      <c r="AB365" s="1226"/>
      <c r="AC365" s="1226"/>
      <c r="AD365" s="83" t="s">
        <v>814</v>
      </c>
    </row>
    <row r="366" spans="1:30" s="77" customFormat="1" ht="15" customHeight="1" x14ac:dyDescent="0.15">
      <c r="C366" s="1067"/>
      <c r="D366" s="1067"/>
      <c r="E366" s="76" t="s">
        <v>808</v>
      </c>
      <c r="F366" s="1067"/>
      <c r="G366" s="1070"/>
      <c r="H366" s="1091"/>
      <c r="I366" s="1091"/>
      <c r="J366" s="1067"/>
      <c r="K366" s="1070"/>
      <c r="L366" s="1070"/>
      <c r="M366" s="1070"/>
      <c r="N366" s="1071"/>
      <c r="O366" s="1067"/>
      <c r="P366" s="1067"/>
      <c r="Q366" s="1070"/>
      <c r="R366" s="1070"/>
      <c r="S366" s="1070"/>
      <c r="Z366" s="1226"/>
      <c r="AA366" s="1226"/>
      <c r="AB366" s="1226"/>
      <c r="AC366" s="1226"/>
      <c r="AD366" s="83"/>
    </row>
    <row r="367" spans="1:30" s="77" customFormat="1" ht="15" customHeight="1" x14ac:dyDescent="0.15">
      <c r="C367" s="76"/>
      <c r="D367" s="76"/>
      <c r="E367" s="76"/>
      <c r="F367" s="76"/>
      <c r="G367" s="80"/>
      <c r="J367" s="76"/>
      <c r="K367" s="80"/>
      <c r="L367" s="80"/>
      <c r="M367" s="80"/>
      <c r="N367" s="78"/>
      <c r="O367" s="76"/>
      <c r="P367" s="76"/>
      <c r="Q367" s="80"/>
      <c r="R367" s="80"/>
      <c r="S367" s="80"/>
      <c r="Z367" s="66"/>
      <c r="AA367" s="66"/>
      <c r="AB367" s="66"/>
      <c r="AC367" s="66"/>
    </row>
    <row r="368" spans="1:30" s="77" customFormat="1" ht="15" customHeight="1" x14ac:dyDescent="0.15">
      <c r="C368" s="1067" t="s">
        <v>1528</v>
      </c>
      <c r="D368" s="1067" t="s">
        <v>1504</v>
      </c>
      <c r="E368" s="1103">
        <v>0.75</v>
      </c>
      <c r="F368" s="1073"/>
      <c r="G368" s="84" t="s">
        <v>1512</v>
      </c>
      <c r="H368" s="1067" t="s">
        <v>1504</v>
      </c>
      <c r="I368" s="1136">
        <v>0.75</v>
      </c>
      <c r="J368" s="1136"/>
      <c r="K368" s="1067" t="s">
        <v>1523</v>
      </c>
      <c r="L368" s="1153"/>
      <c r="M368" s="1153"/>
      <c r="N368" s="1153"/>
      <c r="O368" s="1133" t="s">
        <v>1524</v>
      </c>
      <c r="P368" s="1070"/>
      <c r="Q368" s="1070"/>
      <c r="R368" s="1070"/>
      <c r="S368" s="80"/>
      <c r="Z368" s="66"/>
      <c r="AA368" s="66"/>
      <c r="AB368" s="66"/>
      <c r="AC368" s="66"/>
      <c r="AD368" s="83" t="s">
        <v>3049</v>
      </c>
    </row>
    <row r="369" spans="1:30" s="77" customFormat="1" ht="15" customHeight="1" x14ac:dyDescent="0.15">
      <c r="C369" s="1067"/>
      <c r="D369" s="1067"/>
      <c r="E369" s="1073"/>
      <c r="F369" s="1073"/>
      <c r="G369" s="76" t="s">
        <v>1529</v>
      </c>
      <c r="H369" s="1067"/>
      <c r="I369" s="1136"/>
      <c r="J369" s="1136"/>
      <c r="K369" s="1071"/>
      <c r="L369" s="1192"/>
      <c r="M369" s="1192"/>
      <c r="N369" s="1192"/>
      <c r="O369" s="1134"/>
      <c r="P369" s="1070"/>
      <c r="Q369" s="1070"/>
      <c r="R369" s="1070"/>
      <c r="S369" s="80"/>
      <c r="Z369" s="66"/>
      <c r="AA369" s="66"/>
      <c r="AB369" s="66"/>
      <c r="AC369" s="66"/>
      <c r="AD369" s="83"/>
    </row>
    <row r="370" spans="1:30" s="77" customFormat="1" ht="15" customHeight="1" x14ac:dyDescent="0.15">
      <c r="C370" s="76"/>
      <c r="D370" s="76"/>
      <c r="E370" s="76"/>
      <c r="F370" s="76"/>
      <c r="G370" s="80"/>
      <c r="J370" s="76"/>
      <c r="K370" s="80"/>
      <c r="L370" s="80"/>
      <c r="M370" s="80"/>
      <c r="N370" s="78"/>
      <c r="O370" s="76"/>
      <c r="P370" s="76"/>
      <c r="Q370" s="80"/>
      <c r="R370" s="80"/>
      <c r="S370" s="80"/>
      <c r="Z370" s="66"/>
      <c r="AA370" s="66"/>
      <c r="AB370" s="66"/>
      <c r="AC370" s="66"/>
    </row>
    <row r="371" spans="1:30" s="77" customFormat="1" ht="15" customHeight="1" x14ac:dyDescent="0.15">
      <c r="C371" s="1067" t="s">
        <v>755</v>
      </c>
      <c r="D371" s="1067" t="s">
        <v>747</v>
      </c>
      <c r="E371" s="143" t="s">
        <v>792</v>
      </c>
      <c r="F371" s="1067" t="s">
        <v>747</v>
      </c>
      <c r="G371" s="1156"/>
      <c r="H371" s="1193"/>
      <c r="I371" s="1193"/>
      <c r="J371" s="1067" t="s">
        <v>747</v>
      </c>
      <c r="K371" s="1070"/>
      <c r="L371" s="1070"/>
      <c r="M371" s="1070"/>
      <c r="N371" s="1071" t="s">
        <v>2893</v>
      </c>
      <c r="O371" s="1067" t="s">
        <v>801</v>
      </c>
      <c r="P371" s="1067" t="s">
        <v>747</v>
      </c>
      <c r="Q371" s="1070"/>
      <c r="R371" s="1070"/>
      <c r="S371" s="1070"/>
      <c r="Z371" s="66"/>
      <c r="AA371" s="66"/>
      <c r="AB371" s="66"/>
      <c r="AC371" s="66"/>
      <c r="AD371" s="83" t="s">
        <v>3051</v>
      </c>
    </row>
    <row r="372" spans="1:30" s="77" customFormat="1" ht="15" customHeight="1" x14ac:dyDescent="0.15">
      <c r="C372" s="1067"/>
      <c r="D372" s="1067"/>
      <c r="E372" s="76" t="s">
        <v>3050</v>
      </c>
      <c r="F372" s="1067"/>
      <c r="G372" s="1070"/>
      <c r="H372" s="1091"/>
      <c r="I372" s="1091"/>
      <c r="J372" s="1067"/>
      <c r="K372" s="1070"/>
      <c r="L372" s="1070"/>
      <c r="M372" s="1070"/>
      <c r="N372" s="1071"/>
      <c r="O372" s="1067"/>
      <c r="P372" s="1067"/>
      <c r="Q372" s="1070"/>
      <c r="R372" s="1070"/>
      <c r="S372" s="1070"/>
      <c r="Z372" s="66"/>
      <c r="AA372" s="66"/>
      <c r="AB372" s="66"/>
      <c r="AC372" s="66"/>
      <c r="AD372" s="83"/>
    </row>
    <row r="373" spans="1:30" s="77" customFormat="1" ht="15" customHeight="1" x14ac:dyDescent="0.15">
      <c r="C373" s="76"/>
      <c r="D373" s="76"/>
      <c r="E373" s="76"/>
      <c r="F373" s="76"/>
      <c r="G373" s="80"/>
      <c r="J373" s="76"/>
      <c r="K373" s="80"/>
      <c r="L373" s="80"/>
      <c r="M373" s="80"/>
      <c r="N373" s="78"/>
      <c r="O373" s="76"/>
      <c r="P373" s="76"/>
      <c r="Q373" s="80"/>
      <c r="R373" s="80"/>
      <c r="S373" s="80"/>
      <c r="Z373" s="66"/>
      <c r="AA373" s="66"/>
      <c r="AB373" s="66"/>
      <c r="AC373" s="66"/>
    </row>
    <row r="374" spans="1:30" ht="15" customHeight="1" x14ac:dyDescent="0.15">
      <c r="A374" s="111" t="s">
        <v>836</v>
      </c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</row>
    <row r="376" spans="1:30" s="77" customFormat="1" ht="15" customHeight="1" x14ac:dyDescent="0.15">
      <c r="C376" s="76" t="s">
        <v>796</v>
      </c>
      <c r="D376" s="76" t="s">
        <v>756</v>
      </c>
      <c r="E376" s="1067" t="s">
        <v>797</v>
      </c>
      <c r="F376" s="1067"/>
      <c r="G376" s="1067"/>
      <c r="H376" s="76" t="s">
        <v>756</v>
      </c>
      <c r="I376" s="98">
        <v>4</v>
      </c>
      <c r="J376" s="76" t="s">
        <v>798</v>
      </c>
      <c r="K376" s="1070"/>
      <c r="L376" s="1091"/>
      <c r="M376" s="1091"/>
      <c r="N376" s="76" t="s">
        <v>769</v>
      </c>
      <c r="O376" s="1070"/>
      <c r="P376" s="1091"/>
      <c r="Q376" s="1091"/>
      <c r="R376" s="71" t="s">
        <v>799</v>
      </c>
      <c r="S376" s="76" t="s">
        <v>756</v>
      </c>
      <c r="T376" s="1070"/>
      <c r="U376" s="1070"/>
      <c r="V376" s="1070"/>
      <c r="AD376" s="83" t="s">
        <v>810</v>
      </c>
    </row>
    <row r="377" spans="1:30" s="77" customFormat="1" ht="15" customHeight="1" x14ac:dyDescent="0.15">
      <c r="D377" s="76" t="s">
        <v>756</v>
      </c>
      <c r="E377" s="1070"/>
      <c r="F377" s="1070"/>
      <c r="G377" s="1070"/>
      <c r="H377" s="78" t="str">
        <f>IF(E377&lt;I377,"＜","≥")</f>
        <v>＜</v>
      </c>
      <c r="I377" s="1105">
        <v>0.35</v>
      </c>
      <c r="J377" s="1105"/>
      <c r="N377" s="142" t="s">
        <v>800</v>
      </c>
      <c r="O377" s="76" t="s">
        <v>796</v>
      </c>
      <c r="P377" s="76" t="s">
        <v>756</v>
      </c>
      <c r="Q377" s="1070"/>
      <c r="R377" s="1070"/>
      <c r="S377" s="1070"/>
      <c r="AD377" s="83"/>
    </row>
    <row r="378" spans="1:30" s="77" customFormat="1" ht="15" customHeight="1" x14ac:dyDescent="0.15">
      <c r="D378" s="76" t="s">
        <v>756</v>
      </c>
      <c r="E378" s="1070"/>
      <c r="F378" s="1070"/>
      <c r="G378" s="1070"/>
      <c r="H378" s="78" t="str">
        <f>IF(E378&lt;=I378,"≤","＞")</f>
        <v>≤</v>
      </c>
      <c r="I378" s="1105">
        <v>0.76</v>
      </c>
      <c r="J378" s="1105"/>
      <c r="N378" s="142" t="s">
        <v>800</v>
      </c>
      <c r="O378" s="76" t="s">
        <v>796</v>
      </c>
      <c r="P378" s="76" t="s">
        <v>756</v>
      </c>
      <c r="Q378" s="1070"/>
      <c r="R378" s="1070"/>
      <c r="S378" s="1070"/>
      <c r="AD378" s="83"/>
    </row>
    <row r="379" spans="1:30" s="77" customFormat="1" ht="15" customHeight="1" x14ac:dyDescent="0.15">
      <c r="D379" s="76" t="s">
        <v>756</v>
      </c>
      <c r="E379" s="1070"/>
      <c r="F379" s="1070"/>
      <c r="G379" s="1070"/>
      <c r="AD379" s="83"/>
    </row>
    <row r="380" spans="1:30" s="77" customFormat="1" ht="15" customHeight="1" x14ac:dyDescent="0.15"/>
    <row r="381" spans="1:30" s="77" customFormat="1" ht="15" customHeight="1" x14ac:dyDescent="0.15">
      <c r="C381" s="1067" t="s">
        <v>801</v>
      </c>
      <c r="D381" s="1067" t="s">
        <v>756</v>
      </c>
      <c r="E381" s="1103" t="s">
        <v>802</v>
      </c>
      <c r="F381" s="1073"/>
      <c r="G381" s="84" t="s">
        <v>803</v>
      </c>
      <c r="H381" s="1067" t="s">
        <v>756</v>
      </c>
      <c r="I381" s="1136">
        <v>0.64</v>
      </c>
      <c r="J381" s="1136"/>
      <c r="K381" s="1067" t="s">
        <v>804</v>
      </c>
      <c r="L381" s="1156"/>
      <c r="M381" s="1193"/>
      <c r="N381" s="1193"/>
      <c r="O381" s="89" t="s">
        <v>761</v>
      </c>
      <c r="P381" s="1156"/>
      <c r="Q381" s="1156"/>
      <c r="R381" s="1156"/>
      <c r="S381" s="1133" t="s">
        <v>805</v>
      </c>
      <c r="T381" s="1070"/>
      <c r="U381" s="1070"/>
      <c r="V381" s="1070"/>
      <c r="AD381" s="83" t="s">
        <v>811</v>
      </c>
    </row>
    <row r="382" spans="1:30" s="77" customFormat="1" ht="15" customHeight="1" x14ac:dyDescent="0.15">
      <c r="C382" s="1067"/>
      <c r="D382" s="1067"/>
      <c r="E382" s="1073"/>
      <c r="F382" s="1073"/>
      <c r="G382" s="76" t="s">
        <v>806</v>
      </c>
      <c r="H382" s="1067"/>
      <c r="I382" s="1136"/>
      <c r="J382" s="1136"/>
      <c r="K382" s="1071"/>
      <c r="N382" s="1276"/>
      <c r="O382" s="1276"/>
      <c r="P382" s="1276"/>
      <c r="S382" s="1134"/>
      <c r="T382" s="1070"/>
      <c r="U382" s="1070"/>
      <c r="V382" s="1070"/>
      <c r="AD382" s="83"/>
    </row>
    <row r="383" spans="1:30" s="77" customFormat="1" ht="15" customHeight="1" x14ac:dyDescent="0.15"/>
    <row r="384" spans="1:30" s="77" customFormat="1" ht="15" customHeight="1" x14ac:dyDescent="0.15">
      <c r="C384" s="1067" t="s">
        <v>755</v>
      </c>
      <c r="D384" s="1067" t="s">
        <v>756</v>
      </c>
      <c r="E384" s="84" t="s">
        <v>807</v>
      </c>
      <c r="F384" s="1067" t="s">
        <v>756</v>
      </c>
      <c r="G384" s="1156"/>
      <c r="H384" s="1193"/>
      <c r="I384" s="1193"/>
      <c r="J384" s="1067" t="s">
        <v>756</v>
      </c>
      <c r="K384" s="1070"/>
      <c r="L384" s="1070"/>
      <c r="M384" s="1070"/>
      <c r="N384" s="1071" t="str">
        <f>IF(K384&lt;=Q384,"≤","＞")</f>
        <v>≤</v>
      </c>
      <c r="O384" s="1067" t="s">
        <v>801</v>
      </c>
      <c r="P384" s="1067" t="s">
        <v>756</v>
      </c>
      <c r="Q384" s="1070"/>
      <c r="R384" s="1070"/>
      <c r="S384" s="1070"/>
      <c r="Y384" s="1091"/>
      <c r="Z384" s="1091"/>
      <c r="AA384" s="1091"/>
      <c r="AB384" s="1091"/>
      <c r="AC384" s="1091"/>
      <c r="AD384" s="83" t="s">
        <v>812</v>
      </c>
    </row>
    <row r="385" spans="1:31" s="77" customFormat="1" ht="15" customHeight="1" x14ac:dyDescent="0.15">
      <c r="C385" s="1067"/>
      <c r="D385" s="1067"/>
      <c r="E385" s="76" t="s">
        <v>808</v>
      </c>
      <c r="F385" s="1067"/>
      <c r="G385" s="1070"/>
      <c r="H385" s="1091"/>
      <c r="I385" s="1091"/>
      <c r="J385" s="1067"/>
      <c r="K385" s="1070"/>
      <c r="L385" s="1070"/>
      <c r="M385" s="1070"/>
      <c r="N385" s="1071"/>
      <c r="O385" s="1067"/>
      <c r="P385" s="1067"/>
      <c r="Q385" s="1070"/>
      <c r="R385" s="1070"/>
      <c r="S385" s="1070"/>
      <c r="Y385" s="1091"/>
      <c r="Z385" s="1091"/>
      <c r="AA385" s="1091"/>
      <c r="AB385" s="1091"/>
      <c r="AC385" s="1091"/>
      <c r="AD385" s="83"/>
    </row>
    <row r="386" spans="1:31" s="77" customFormat="1" ht="15" customHeight="1" x14ac:dyDescent="0.15">
      <c r="C386" s="76"/>
      <c r="D386" s="76"/>
      <c r="E386" s="76"/>
      <c r="F386" s="76"/>
      <c r="H386" s="76"/>
      <c r="I386" s="76"/>
      <c r="J386" s="76"/>
      <c r="K386" s="76"/>
      <c r="M386" s="76"/>
      <c r="N386" s="76"/>
      <c r="O386" s="76"/>
      <c r="P386" s="76"/>
      <c r="R386" s="76"/>
      <c r="S386" s="76"/>
      <c r="T386" s="76"/>
      <c r="U386" s="76"/>
      <c r="W386" s="76"/>
      <c r="X386" s="76"/>
      <c r="Y386" s="76"/>
      <c r="Z386" s="76"/>
      <c r="AB386" s="76"/>
      <c r="AC386" s="66"/>
    </row>
    <row r="387" spans="1:31" s="77" customFormat="1" ht="15" customHeight="1" x14ac:dyDescent="0.15">
      <c r="C387" s="1067" t="s">
        <v>1531</v>
      </c>
      <c r="D387" s="1067" t="s">
        <v>1520</v>
      </c>
      <c r="E387" s="84" t="s">
        <v>1495</v>
      </c>
      <c r="F387" s="1067" t="s">
        <v>1520</v>
      </c>
      <c r="G387" s="1156"/>
      <c r="H387" s="1193"/>
      <c r="I387" s="1193"/>
      <c r="J387" s="1067" t="s">
        <v>1520</v>
      </c>
      <c r="K387" s="1070"/>
      <c r="L387" s="1070"/>
      <c r="M387" s="1070"/>
      <c r="N387" s="1071" t="str">
        <f>IF(K387&lt;=Q387,"≤","＞")</f>
        <v>≤</v>
      </c>
      <c r="O387" s="1067" t="s">
        <v>1530</v>
      </c>
      <c r="P387" s="1067" t="s">
        <v>1520</v>
      </c>
      <c r="Q387" s="1070"/>
      <c r="R387" s="1070"/>
      <c r="S387" s="1070"/>
      <c r="Y387" s="1226"/>
      <c r="Z387" s="1226"/>
      <c r="AA387" s="1226"/>
      <c r="AB387" s="1226"/>
      <c r="AC387" s="1226"/>
      <c r="AD387" s="83" t="s">
        <v>1532</v>
      </c>
    </row>
    <row r="388" spans="1:31" s="77" customFormat="1" ht="15" customHeight="1" x14ac:dyDescent="0.15">
      <c r="C388" s="1067"/>
      <c r="D388" s="1067"/>
      <c r="E388" s="76" t="s">
        <v>1497</v>
      </c>
      <c r="F388" s="1067"/>
      <c r="G388" s="1070"/>
      <c r="H388" s="1091"/>
      <c r="I388" s="1091"/>
      <c r="J388" s="1067"/>
      <c r="K388" s="1070"/>
      <c r="L388" s="1070"/>
      <c r="M388" s="1070"/>
      <c r="N388" s="1071"/>
      <c r="O388" s="1067"/>
      <c r="P388" s="1067"/>
      <c r="Q388" s="1070"/>
      <c r="R388" s="1070"/>
      <c r="S388" s="1070"/>
      <c r="Y388" s="1226"/>
      <c r="Z388" s="1226"/>
      <c r="AA388" s="1226"/>
      <c r="AB388" s="1226"/>
      <c r="AC388" s="1226"/>
      <c r="AD388" s="83"/>
      <c r="AE388" s="187"/>
    </row>
    <row r="389" spans="1:31" s="77" customFormat="1" ht="15" customHeight="1" x14ac:dyDescent="0.15">
      <c r="C389" s="76"/>
      <c r="D389" s="76"/>
      <c r="E389" s="76"/>
      <c r="F389" s="76"/>
      <c r="G389" s="80"/>
      <c r="J389" s="76"/>
      <c r="K389" s="80"/>
      <c r="L389" s="80"/>
      <c r="M389" s="80"/>
      <c r="N389" s="78"/>
      <c r="O389" s="76"/>
      <c r="P389" s="76"/>
      <c r="Q389" s="80"/>
      <c r="R389" s="80"/>
      <c r="S389" s="80"/>
      <c r="Y389" s="66"/>
      <c r="Z389" s="66"/>
      <c r="AA389" s="66"/>
      <c r="AB389" s="66"/>
      <c r="AC389" s="66"/>
      <c r="AE389" s="187"/>
    </row>
    <row r="390" spans="1:31" s="77" customFormat="1" ht="15" customHeight="1" x14ac:dyDescent="0.15">
      <c r="C390" s="1067" t="s">
        <v>1531</v>
      </c>
      <c r="D390" s="1067" t="s">
        <v>1520</v>
      </c>
      <c r="E390" s="84" t="s">
        <v>1495</v>
      </c>
      <c r="F390" s="1067" t="s">
        <v>1520</v>
      </c>
      <c r="G390" s="1156"/>
      <c r="H390" s="1193"/>
      <c r="I390" s="1193"/>
      <c r="J390" s="1067" t="s">
        <v>1520</v>
      </c>
      <c r="K390" s="1070"/>
      <c r="L390" s="1070"/>
      <c r="M390" s="1070"/>
      <c r="N390" s="1071" t="str">
        <f>IF(K390&lt;=Q390,"≤","＞")</f>
        <v>≤</v>
      </c>
      <c r="O390" s="1067" t="s">
        <v>1528</v>
      </c>
      <c r="P390" s="1067" t="s">
        <v>1520</v>
      </c>
      <c r="Q390" s="1070"/>
      <c r="R390" s="1070"/>
      <c r="S390" s="1070"/>
      <c r="Y390" s="1226"/>
      <c r="Z390" s="1226"/>
      <c r="AA390" s="1226"/>
      <c r="AB390" s="1226"/>
      <c r="AC390" s="1226"/>
      <c r="AD390" s="83" t="s">
        <v>1533</v>
      </c>
      <c r="AE390" s="71"/>
    </row>
    <row r="391" spans="1:31" s="77" customFormat="1" ht="15" customHeight="1" x14ac:dyDescent="0.15">
      <c r="C391" s="1067"/>
      <c r="D391" s="1067"/>
      <c r="E391" s="76" t="s">
        <v>1497</v>
      </c>
      <c r="F391" s="1067"/>
      <c r="G391" s="1070"/>
      <c r="H391" s="1091"/>
      <c r="I391" s="1091"/>
      <c r="J391" s="1067"/>
      <c r="K391" s="1070"/>
      <c r="L391" s="1070"/>
      <c r="M391" s="1070"/>
      <c r="N391" s="1071"/>
      <c r="O391" s="1067"/>
      <c r="P391" s="1067"/>
      <c r="Q391" s="1070"/>
      <c r="R391" s="1070"/>
      <c r="S391" s="1070"/>
      <c r="Y391" s="1226"/>
      <c r="Z391" s="1226"/>
      <c r="AA391" s="1226"/>
      <c r="AB391" s="1226"/>
      <c r="AC391" s="1226"/>
      <c r="AD391" s="83"/>
      <c r="AE391" s="71"/>
    </row>
    <row r="393" spans="1:31" ht="15" customHeight="1" x14ac:dyDescent="0.15">
      <c r="A393" s="111" t="s">
        <v>1854</v>
      </c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</row>
    <row r="394" spans="1:31" ht="15" customHeight="1" x14ac:dyDescent="0.15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  <c r="AA394" s="77"/>
      <c r="AB394" s="77"/>
      <c r="AC394" s="77"/>
    </row>
    <row r="395" spans="1:31" s="77" customFormat="1" ht="15" customHeight="1" x14ac:dyDescent="0.15">
      <c r="C395" s="1067" t="s">
        <v>1530</v>
      </c>
      <c r="D395" s="1067" t="s">
        <v>1520</v>
      </c>
      <c r="E395" s="1103" t="s">
        <v>1525</v>
      </c>
      <c r="F395" s="1073"/>
      <c r="G395" s="84" t="s">
        <v>1522</v>
      </c>
      <c r="H395" s="1067" t="s">
        <v>1520</v>
      </c>
      <c r="I395" s="1136">
        <v>1.1200000000000001</v>
      </c>
      <c r="J395" s="1136"/>
      <c r="K395" s="1067" t="s">
        <v>1523</v>
      </c>
      <c r="L395" s="1153"/>
      <c r="M395" s="1153"/>
      <c r="N395" s="1153"/>
      <c r="O395" s="1133" t="s">
        <v>1524</v>
      </c>
      <c r="P395" s="1070"/>
      <c r="Q395" s="1070"/>
      <c r="R395" s="1070"/>
      <c r="AD395" s="83" t="s">
        <v>1526</v>
      </c>
    </row>
    <row r="396" spans="1:31" s="77" customFormat="1" ht="15" customHeight="1" x14ac:dyDescent="0.15">
      <c r="C396" s="1067"/>
      <c r="D396" s="1067"/>
      <c r="E396" s="1073"/>
      <c r="F396" s="1073"/>
      <c r="G396" s="76" t="s">
        <v>1529</v>
      </c>
      <c r="H396" s="1067"/>
      <c r="I396" s="1136"/>
      <c r="J396" s="1136"/>
      <c r="K396" s="1071"/>
      <c r="L396" s="1192"/>
      <c r="M396" s="1192"/>
      <c r="N396" s="1192"/>
      <c r="O396" s="1134"/>
      <c r="P396" s="1070"/>
      <c r="Q396" s="1070"/>
      <c r="R396" s="1070"/>
      <c r="AD396" s="83"/>
    </row>
    <row r="397" spans="1:31" s="77" customFormat="1" ht="15" customHeight="1" x14ac:dyDescent="0.15">
      <c r="C397" s="76"/>
      <c r="D397" s="76"/>
      <c r="E397" s="164"/>
      <c r="F397" s="164"/>
      <c r="G397" s="76"/>
      <c r="H397" s="76"/>
      <c r="I397" s="82"/>
      <c r="J397" s="82"/>
      <c r="K397" s="78"/>
      <c r="L397" s="92"/>
      <c r="M397" s="92"/>
      <c r="N397" s="92"/>
      <c r="O397" s="157"/>
      <c r="P397" s="80"/>
      <c r="Q397" s="80"/>
      <c r="R397" s="80"/>
    </row>
    <row r="398" spans="1:31" s="77" customFormat="1" ht="15" customHeight="1" x14ac:dyDescent="0.15">
      <c r="C398" s="1067" t="s">
        <v>1528</v>
      </c>
      <c r="D398" s="1067" t="s">
        <v>1520</v>
      </c>
      <c r="E398" s="1103" t="s">
        <v>1527</v>
      </c>
      <c r="F398" s="1073"/>
      <c r="G398" s="84" t="s">
        <v>1522</v>
      </c>
      <c r="H398" s="1067" t="s">
        <v>1520</v>
      </c>
      <c r="I398" s="1136">
        <v>1.4</v>
      </c>
      <c r="J398" s="1136"/>
      <c r="K398" s="1067" t="s">
        <v>1523</v>
      </c>
      <c r="L398" s="1153"/>
      <c r="M398" s="1153"/>
      <c r="N398" s="1153"/>
      <c r="O398" s="1133" t="s">
        <v>1524</v>
      </c>
      <c r="P398" s="1070"/>
      <c r="Q398" s="1070"/>
      <c r="R398" s="1070"/>
      <c r="AD398" s="83" t="s">
        <v>1534</v>
      </c>
    </row>
    <row r="399" spans="1:31" s="77" customFormat="1" ht="15" customHeight="1" x14ac:dyDescent="0.15">
      <c r="C399" s="1067"/>
      <c r="D399" s="1067"/>
      <c r="E399" s="1073"/>
      <c r="F399" s="1073"/>
      <c r="G399" s="76" t="s">
        <v>1529</v>
      </c>
      <c r="H399" s="1067"/>
      <c r="I399" s="1136"/>
      <c r="J399" s="1136"/>
      <c r="K399" s="1071"/>
      <c r="L399" s="1192"/>
      <c r="M399" s="1192"/>
      <c r="N399" s="1192"/>
      <c r="O399" s="1134"/>
      <c r="P399" s="1070"/>
      <c r="Q399" s="1070"/>
      <c r="R399" s="1070"/>
      <c r="AD399" s="83"/>
    </row>
    <row r="400" spans="1:31" s="77" customFormat="1" ht="15" customHeight="1" x14ac:dyDescent="0.15">
      <c r="C400" s="76"/>
      <c r="D400" s="76"/>
      <c r="E400" s="164"/>
      <c r="F400" s="164"/>
      <c r="G400" s="76"/>
      <c r="H400" s="76"/>
      <c r="I400" s="82"/>
      <c r="J400" s="82"/>
      <c r="K400" s="78"/>
      <c r="L400" s="92"/>
      <c r="M400" s="92"/>
      <c r="N400" s="92"/>
      <c r="O400" s="157"/>
      <c r="P400" s="80"/>
      <c r="Q400" s="80"/>
      <c r="R400" s="80"/>
    </row>
    <row r="401" spans="1:30" s="77" customFormat="1" ht="15" customHeight="1" x14ac:dyDescent="0.15">
      <c r="C401" s="1067" t="s">
        <v>801</v>
      </c>
      <c r="D401" s="1067" t="s">
        <v>756</v>
      </c>
      <c r="E401" s="1103" t="s">
        <v>815</v>
      </c>
      <c r="F401" s="1073"/>
      <c r="G401" s="84" t="s">
        <v>763</v>
      </c>
      <c r="H401" s="1067" t="s">
        <v>756</v>
      </c>
      <c r="I401" s="1136">
        <v>1.49</v>
      </c>
      <c r="J401" s="1136"/>
      <c r="K401" s="1067" t="s">
        <v>804</v>
      </c>
      <c r="L401" s="1153"/>
      <c r="M401" s="1153"/>
      <c r="N401" s="1153"/>
      <c r="O401" s="1133" t="s">
        <v>805</v>
      </c>
      <c r="P401" s="1070"/>
      <c r="Q401" s="1070"/>
      <c r="R401" s="1070"/>
      <c r="AD401" s="83" t="s">
        <v>818</v>
      </c>
    </row>
    <row r="402" spans="1:30" s="77" customFormat="1" ht="15" customHeight="1" x14ac:dyDescent="0.15">
      <c r="C402" s="1067"/>
      <c r="D402" s="1067"/>
      <c r="E402" s="1073"/>
      <c r="F402" s="1073"/>
      <c r="G402" s="76" t="s">
        <v>806</v>
      </c>
      <c r="H402" s="1067"/>
      <c r="I402" s="1136"/>
      <c r="J402" s="1136"/>
      <c r="K402" s="1071"/>
      <c r="L402" s="1192"/>
      <c r="M402" s="1192"/>
      <c r="N402" s="1192"/>
      <c r="O402" s="1134"/>
      <c r="P402" s="1070"/>
      <c r="Q402" s="1070"/>
      <c r="R402" s="1070"/>
      <c r="AD402" s="83"/>
    </row>
    <row r="403" spans="1:30" s="77" customFormat="1" ht="15" customHeight="1" x14ac:dyDescent="0.15"/>
    <row r="404" spans="1:30" s="77" customFormat="1" ht="15" customHeight="1" x14ac:dyDescent="0.15">
      <c r="C404" s="1067" t="s">
        <v>755</v>
      </c>
      <c r="D404" s="1067" t="s">
        <v>756</v>
      </c>
      <c r="E404" s="84" t="s">
        <v>816</v>
      </c>
      <c r="F404" s="1067" t="s">
        <v>756</v>
      </c>
      <c r="G404" s="1156"/>
      <c r="H404" s="1193"/>
      <c r="I404" s="1193"/>
      <c r="J404" s="1067" t="s">
        <v>756</v>
      </c>
      <c r="K404" s="1070"/>
      <c r="L404" s="1070"/>
      <c r="M404" s="1070"/>
      <c r="N404" s="1071" t="str">
        <f>IF(K404&lt;=Q404,"≤","＞")</f>
        <v>≤</v>
      </c>
      <c r="O404" s="1067" t="s">
        <v>801</v>
      </c>
      <c r="P404" s="1067" t="s">
        <v>756</v>
      </c>
      <c r="Q404" s="1070"/>
      <c r="R404" s="1070"/>
      <c r="S404" s="1070"/>
      <c r="Z404" s="1226"/>
      <c r="AA404" s="1226"/>
      <c r="AB404" s="1226"/>
      <c r="AC404" s="1226"/>
      <c r="AD404" s="83" t="s">
        <v>819</v>
      </c>
    </row>
    <row r="405" spans="1:30" s="77" customFormat="1" ht="15" customHeight="1" x14ac:dyDescent="0.15">
      <c r="C405" s="1067"/>
      <c r="D405" s="1067"/>
      <c r="E405" s="76" t="s">
        <v>817</v>
      </c>
      <c r="F405" s="1067"/>
      <c r="G405" s="1070"/>
      <c r="H405" s="1091"/>
      <c r="I405" s="1091"/>
      <c r="J405" s="1067"/>
      <c r="K405" s="1070"/>
      <c r="L405" s="1070"/>
      <c r="M405" s="1070"/>
      <c r="N405" s="1071"/>
      <c r="O405" s="1067"/>
      <c r="P405" s="1067"/>
      <c r="Q405" s="1070"/>
      <c r="R405" s="1070"/>
      <c r="S405" s="1070"/>
      <c r="Z405" s="1226"/>
      <c r="AA405" s="1226"/>
      <c r="AB405" s="1226"/>
      <c r="AC405" s="1226"/>
      <c r="AD405" s="83"/>
    </row>
    <row r="407" spans="1:30" ht="15" customHeight="1" x14ac:dyDescent="0.15">
      <c r="A407" s="111" t="s">
        <v>1853</v>
      </c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</row>
    <row r="409" spans="1:30" s="77" customFormat="1" ht="15" customHeight="1" x14ac:dyDescent="0.15">
      <c r="C409" s="1067" t="s">
        <v>1856</v>
      </c>
      <c r="D409" s="1067" t="s">
        <v>1844</v>
      </c>
      <c r="E409" s="1103" t="s">
        <v>1857</v>
      </c>
      <c r="F409" s="1103"/>
      <c r="G409" s="143" t="s">
        <v>1846</v>
      </c>
      <c r="H409" s="1067" t="s">
        <v>1844</v>
      </c>
      <c r="I409" s="1136">
        <v>0.11</v>
      </c>
      <c r="J409" s="1136"/>
      <c r="K409" s="1067" t="s">
        <v>1858</v>
      </c>
      <c r="L409" s="1153"/>
      <c r="M409" s="1153"/>
      <c r="N409" s="1153"/>
      <c r="O409" s="1153"/>
      <c r="P409" s="1071" t="s">
        <v>1844</v>
      </c>
      <c r="Q409" s="1070"/>
      <c r="R409" s="1070"/>
      <c r="S409" s="1070"/>
      <c r="AD409" s="341" t="s">
        <v>3796</v>
      </c>
    </row>
    <row r="410" spans="1:30" s="77" customFormat="1" ht="15" customHeight="1" x14ac:dyDescent="0.15">
      <c r="C410" s="1067"/>
      <c r="D410" s="1067"/>
      <c r="E410" s="1103"/>
      <c r="F410" s="1103"/>
      <c r="G410" s="76" t="s">
        <v>1859</v>
      </c>
      <c r="H410" s="1067"/>
      <c r="I410" s="1136"/>
      <c r="J410" s="1136"/>
      <c r="K410" s="1067"/>
      <c r="L410" s="1214"/>
      <c r="M410" s="1214"/>
      <c r="N410" s="1214"/>
      <c r="O410" s="1214"/>
      <c r="P410" s="1067"/>
      <c r="Q410" s="1070"/>
      <c r="R410" s="1070"/>
      <c r="S410" s="1070"/>
      <c r="AD410" s="83"/>
    </row>
    <row r="411" spans="1:30" s="77" customFormat="1" ht="15" customHeight="1" x14ac:dyDescent="0.15">
      <c r="C411" s="76"/>
      <c r="D411" s="76"/>
      <c r="E411" s="85"/>
      <c r="G411" s="76"/>
      <c r="H411" s="76"/>
      <c r="I411" s="85"/>
      <c r="K411" s="76"/>
      <c r="L411" s="76"/>
      <c r="M411" s="85"/>
      <c r="O411" s="76"/>
      <c r="P411" s="76"/>
      <c r="Q411" s="85"/>
      <c r="S411" s="76"/>
      <c r="T411" s="76"/>
      <c r="U411" s="85"/>
      <c r="W411" s="76"/>
      <c r="X411" s="76"/>
      <c r="Y411" s="85"/>
      <c r="AA411" s="76"/>
      <c r="AB411" s="76"/>
      <c r="AC411" s="85"/>
    </row>
    <row r="412" spans="1:30" s="77" customFormat="1" ht="15" customHeight="1" x14ac:dyDescent="0.15">
      <c r="C412" s="1067" t="s">
        <v>1860</v>
      </c>
      <c r="D412" s="1067" t="s">
        <v>1844</v>
      </c>
      <c r="E412" s="84" t="s">
        <v>1843</v>
      </c>
      <c r="F412" s="1067" t="s">
        <v>1844</v>
      </c>
      <c r="G412" s="1156"/>
      <c r="H412" s="1193"/>
      <c r="I412" s="1193"/>
      <c r="J412" s="1067" t="s">
        <v>1844</v>
      </c>
      <c r="K412" s="1070"/>
      <c r="L412" s="1070"/>
      <c r="M412" s="1070"/>
      <c r="N412" s="1071" t="str">
        <f>IF(K412&lt;=Q412,"≤","＞")</f>
        <v>≤</v>
      </c>
      <c r="O412" s="1067" t="s">
        <v>1856</v>
      </c>
      <c r="P412" s="1067" t="s">
        <v>1844</v>
      </c>
      <c r="Q412" s="1070"/>
      <c r="R412" s="1070"/>
      <c r="S412" s="1070"/>
      <c r="Y412" s="1226"/>
      <c r="Z412" s="1226"/>
      <c r="AA412" s="1226"/>
      <c r="AB412" s="1226"/>
      <c r="AC412" s="1226"/>
      <c r="AD412" s="341" t="s">
        <v>1862</v>
      </c>
    </row>
    <row r="413" spans="1:30" s="77" customFormat="1" ht="15" customHeight="1" x14ac:dyDescent="0.15">
      <c r="C413" s="1067"/>
      <c r="D413" s="1067"/>
      <c r="E413" s="76" t="s">
        <v>1848</v>
      </c>
      <c r="F413" s="1067"/>
      <c r="G413" s="1070"/>
      <c r="H413" s="1091"/>
      <c r="I413" s="1091"/>
      <c r="J413" s="1067"/>
      <c r="K413" s="1070"/>
      <c r="L413" s="1070"/>
      <c r="M413" s="1070"/>
      <c r="N413" s="1071"/>
      <c r="O413" s="1067"/>
      <c r="P413" s="1067"/>
      <c r="Q413" s="1070"/>
      <c r="R413" s="1070"/>
      <c r="S413" s="1070"/>
      <c r="Y413" s="1226"/>
      <c r="Z413" s="1226"/>
      <c r="AA413" s="1226"/>
      <c r="AB413" s="1226"/>
      <c r="AC413" s="1226"/>
      <c r="AD413" s="83"/>
    </row>
    <row r="415" spans="1:30" ht="15" customHeight="1" x14ac:dyDescent="0.15">
      <c r="A415" s="65" t="s">
        <v>967</v>
      </c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</row>
    <row r="416" spans="1:30" ht="15" customHeight="1" x14ac:dyDescent="0.15">
      <c r="A416" s="111" t="s">
        <v>838</v>
      </c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</row>
    <row r="417" spans="1:38" ht="15" customHeight="1" x14ac:dyDescent="0.15">
      <c r="A417" s="1">
        <v>0</v>
      </c>
      <c r="B417" s="1">
        <v>1</v>
      </c>
      <c r="C417" s="1">
        <v>2</v>
      </c>
      <c r="D417" s="1">
        <v>3</v>
      </c>
      <c r="E417" s="1">
        <v>4</v>
      </c>
      <c r="F417" s="1">
        <v>5</v>
      </c>
      <c r="G417" s="1">
        <v>6</v>
      </c>
      <c r="H417" s="1">
        <v>7</v>
      </c>
      <c r="I417" s="1">
        <v>8</v>
      </c>
      <c r="J417" s="1">
        <v>9</v>
      </c>
      <c r="K417" s="1">
        <v>10</v>
      </c>
      <c r="L417" s="1">
        <v>11</v>
      </c>
      <c r="M417" s="1">
        <v>12</v>
      </c>
      <c r="N417" s="1">
        <v>13</v>
      </c>
      <c r="O417" s="1">
        <v>14</v>
      </c>
      <c r="P417" s="1">
        <v>15</v>
      </c>
      <c r="Q417" s="1">
        <v>16</v>
      </c>
      <c r="R417" s="1">
        <v>17</v>
      </c>
      <c r="S417" s="1">
        <v>18</v>
      </c>
      <c r="T417" s="1">
        <v>19</v>
      </c>
      <c r="U417" s="1">
        <v>20</v>
      </c>
      <c r="V417" s="1">
        <v>21</v>
      </c>
      <c r="W417" s="1">
        <v>22</v>
      </c>
      <c r="X417" s="1">
        <v>23</v>
      </c>
      <c r="Y417" s="1">
        <v>24</v>
      </c>
      <c r="Z417" s="1">
        <v>25</v>
      </c>
      <c r="AA417" s="1">
        <v>26</v>
      </c>
      <c r="AB417" s="1">
        <v>27</v>
      </c>
      <c r="AC417" s="1">
        <v>28</v>
      </c>
    </row>
    <row r="418" spans="1:38" s="77" customFormat="1" ht="15" customHeight="1" x14ac:dyDescent="0.15">
      <c r="C418" s="76" t="s">
        <v>2716</v>
      </c>
      <c r="D418" s="76" t="s">
        <v>2717</v>
      </c>
      <c r="E418" s="1070"/>
      <c r="F418" s="1091"/>
      <c r="AD418" s="83" t="s">
        <v>829</v>
      </c>
    </row>
    <row r="419" spans="1:38" s="77" customFormat="1" ht="15" customHeight="1" x14ac:dyDescent="0.15">
      <c r="C419" s="76" t="s">
        <v>2718</v>
      </c>
      <c r="D419" s="76" t="s">
        <v>2717</v>
      </c>
      <c r="E419" s="1070"/>
      <c r="F419" s="1091"/>
      <c r="G419" s="1091"/>
      <c r="H419" s="71" t="s">
        <v>2719</v>
      </c>
      <c r="AD419" s="83"/>
    </row>
    <row r="420" spans="1:38" s="77" customFormat="1" ht="15" customHeight="1" x14ac:dyDescent="0.15">
      <c r="C420" s="76" t="s">
        <v>2720</v>
      </c>
      <c r="D420" s="76" t="s">
        <v>2717</v>
      </c>
      <c r="E420" s="1070"/>
      <c r="F420" s="1091"/>
      <c r="G420" s="1091"/>
      <c r="H420" s="71" t="s">
        <v>2719</v>
      </c>
      <c r="AD420" s="83"/>
    </row>
    <row r="421" spans="1:38" s="77" customFormat="1" ht="15" customHeight="1" x14ac:dyDescent="0.15"/>
    <row r="422" spans="1:38" s="77" customFormat="1" ht="15" customHeight="1" x14ac:dyDescent="0.15">
      <c r="C422" s="84" t="s">
        <v>2721</v>
      </c>
      <c r="D422" s="1067" t="s">
        <v>2717</v>
      </c>
      <c r="E422" s="1153"/>
      <c r="F422" s="1104"/>
      <c r="G422" s="84" t="s">
        <v>2722</v>
      </c>
      <c r="H422" s="1153"/>
      <c r="I422" s="1104"/>
      <c r="J422" s="1104"/>
      <c r="K422" s="1067" t="s">
        <v>2717</v>
      </c>
      <c r="L422" s="1070"/>
      <c r="M422" s="1070"/>
      <c r="N422" s="1070"/>
      <c r="AD422" s="341" t="s">
        <v>830</v>
      </c>
    </row>
    <row r="423" spans="1:38" s="77" customFormat="1" ht="15" customHeight="1" x14ac:dyDescent="0.15">
      <c r="C423" s="76" t="s">
        <v>2720</v>
      </c>
      <c r="D423" s="1071"/>
      <c r="E423" s="78"/>
      <c r="F423" s="1192"/>
      <c r="G423" s="1071"/>
      <c r="H423" s="1071"/>
      <c r="I423" s="1071"/>
      <c r="J423" s="78"/>
      <c r="K423" s="1071"/>
      <c r="L423" s="1070"/>
      <c r="M423" s="1070"/>
      <c r="N423" s="1070"/>
      <c r="AD423" s="83"/>
    </row>
    <row r="424" spans="1:38" s="77" customFormat="1" ht="15" customHeight="1" x14ac:dyDescent="0.15"/>
    <row r="425" spans="1:38" s="77" customFormat="1" ht="15" customHeight="1" x14ac:dyDescent="0.15">
      <c r="C425" s="1067" t="s">
        <v>2723</v>
      </c>
      <c r="D425" s="1067" t="s">
        <v>2717</v>
      </c>
      <c r="E425" s="1152" t="s">
        <v>2724</v>
      </c>
      <c r="F425" s="1152"/>
      <c r="G425" s="1067" t="s">
        <v>2717</v>
      </c>
      <c r="H425" s="84" t="s">
        <v>2725</v>
      </c>
      <c r="I425" s="84" t="s">
        <v>2722</v>
      </c>
      <c r="J425" s="1156"/>
      <c r="K425" s="1156"/>
      <c r="L425" s="1156"/>
      <c r="M425" s="1067" t="s">
        <v>2717</v>
      </c>
      <c r="N425" s="1070"/>
      <c r="O425" s="1070"/>
      <c r="P425" s="1070"/>
      <c r="Q425" s="1105" t="s">
        <v>2726</v>
      </c>
      <c r="R425" s="1091"/>
      <c r="AD425" s="341" t="s">
        <v>831</v>
      </c>
      <c r="AL425" s="129" t="s">
        <v>839</v>
      </c>
    </row>
    <row r="426" spans="1:38" s="77" customFormat="1" ht="15" customHeight="1" x14ac:dyDescent="0.15">
      <c r="C426" s="1067"/>
      <c r="D426" s="1067"/>
      <c r="E426" s="1137" t="s">
        <v>2727</v>
      </c>
      <c r="F426" s="1137"/>
      <c r="G426" s="1067"/>
      <c r="H426" s="71"/>
      <c r="I426" s="1070"/>
      <c r="J426" s="1091"/>
      <c r="K426" s="1091"/>
      <c r="L426" s="140" t="s">
        <v>2728</v>
      </c>
      <c r="M426" s="1067"/>
      <c r="N426" s="1070"/>
      <c r="O426" s="1070"/>
      <c r="P426" s="1070"/>
      <c r="Q426" s="1091"/>
      <c r="R426" s="1091"/>
      <c r="AD426" s="83"/>
    </row>
    <row r="427" spans="1:38" s="77" customFormat="1" ht="15" customHeight="1" x14ac:dyDescent="0.15"/>
    <row r="428" spans="1:38" s="77" customFormat="1" ht="15" customHeight="1" x14ac:dyDescent="0.15">
      <c r="C428" s="1105" t="s">
        <v>2729</v>
      </c>
      <c r="D428" s="1091"/>
      <c r="E428" s="84" t="s">
        <v>2730</v>
      </c>
      <c r="F428" s="1067" t="s">
        <v>2717</v>
      </c>
      <c r="G428" s="1136">
        <v>4.71</v>
      </c>
      <c r="H428" s="1136"/>
      <c r="I428" s="1067" t="s">
        <v>2731</v>
      </c>
      <c r="J428" s="1272"/>
      <c r="K428" s="1272"/>
      <c r="L428" s="1272"/>
      <c r="M428" s="1067" t="s">
        <v>2717</v>
      </c>
      <c r="N428" s="1070"/>
      <c r="O428" s="1070"/>
      <c r="P428" s="1070"/>
      <c r="Q428" s="1071" t="str">
        <f>IF(N428&gt;=U428,"≥","＜")</f>
        <v>≥</v>
      </c>
      <c r="R428" s="84" t="s">
        <v>2721</v>
      </c>
      <c r="S428" s="1067" t="s">
        <v>2717</v>
      </c>
      <c r="T428" s="1070"/>
      <c r="U428" s="1070"/>
      <c r="V428" s="1070"/>
      <c r="AD428" s="341" t="s">
        <v>832</v>
      </c>
    </row>
    <row r="429" spans="1:38" s="77" customFormat="1" ht="15" customHeight="1" x14ac:dyDescent="0.15">
      <c r="C429" s="1091"/>
      <c r="D429" s="1091"/>
      <c r="E429" s="76" t="s">
        <v>2732</v>
      </c>
      <c r="F429" s="1067"/>
      <c r="G429" s="1136"/>
      <c r="H429" s="1136"/>
      <c r="I429" s="1071"/>
      <c r="J429" s="1276"/>
      <c r="K429" s="1276"/>
      <c r="L429" s="1276"/>
      <c r="M429" s="1067"/>
      <c r="N429" s="1070"/>
      <c r="O429" s="1070"/>
      <c r="P429" s="1070"/>
      <c r="Q429" s="1071"/>
      <c r="R429" s="76" t="s">
        <v>2720</v>
      </c>
      <c r="S429" s="1071"/>
      <c r="T429" s="1070"/>
      <c r="U429" s="1070"/>
      <c r="V429" s="1070"/>
      <c r="AD429" s="83"/>
    </row>
    <row r="430" spans="1:38" s="77" customFormat="1" ht="15" customHeight="1" x14ac:dyDescent="0.15"/>
    <row r="431" spans="1:38" s="77" customFormat="1" ht="15" customHeight="1" x14ac:dyDescent="0.15">
      <c r="C431" s="76" t="s">
        <v>2733</v>
      </c>
      <c r="D431" s="76" t="s">
        <v>2717</v>
      </c>
      <c r="E431" s="71" t="s">
        <v>2734</v>
      </c>
      <c r="H431" s="76" t="s">
        <v>2717</v>
      </c>
      <c r="I431" s="1070">
        <v>0.65800000000000003</v>
      </c>
      <c r="J431" s="1070"/>
      <c r="K431" s="146"/>
      <c r="L431" s="93" t="s">
        <v>2722</v>
      </c>
      <c r="M431" s="1150"/>
      <c r="N431" s="1150"/>
      <c r="O431" s="1150"/>
      <c r="P431" s="76" t="s">
        <v>2717</v>
      </c>
      <c r="Q431" s="1150"/>
      <c r="R431" s="1150"/>
      <c r="S431" s="1150"/>
      <c r="T431" s="71" t="s">
        <v>2883</v>
      </c>
      <c r="AD431" s="341" t="s">
        <v>3774</v>
      </c>
    </row>
    <row r="432" spans="1:38" s="77" customFormat="1" ht="15" customHeight="1" x14ac:dyDescent="0.15">
      <c r="C432" s="76" t="s">
        <v>2733</v>
      </c>
      <c r="D432" s="76" t="s">
        <v>2717</v>
      </c>
      <c r="E432" s="71" t="s">
        <v>2735</v>
      </c>
      <c r="G432" s="76" t="s">
        <v>2717</v>
      </c>
      <c r="H432" s="1070">
        <v>0.877</v>
      </c>
      <c r="I432" s="1070"/>
      <c r="J432" s="76" t="s">
        <v>2722</v>
      </c>
      <c r="K432" s="1150"/>
      <c r="L432" s="1091"/>
      <c r="M432" s="1091"/>
      <c r="N432" s="76" t="s">
        <v>2717</v>
      </c>
      <c r="O432" s="1150"/>
      <c r="P432" s="1150"/>
      <c r="Q432" s="1150"/>
      <c r="R432" s="71" t="s">
        <v>2884</v>
      </c>
      <c r="AD432" s="341" t="s">
        <v>833</v>
      </c>
    </row>
    <row r="433" spans="1:30" s="77" customFormat="1" ht="15" customHeight="1" x14ac:dyDescent="0.15">
      <c r="C433" s="76"/>
      <c r="D433" s="76"/>
      <c r="E433" s="71"/>
      <c r="G433" s="76"/>
      <c r="H433" s="80"/>
      <c r="I433" s="80"/>
      <c r="J433" s="76"/>
      <c r="K433" s="148"/>
      <c r="N433" s="76"/>
      <c r="O433" s="148"/>
      <c r="P433" s="148"/>
      <c r="Q433" s="148"/>
    </row>
    <row r="434" spans="1:30" s="77" customFormat="1" ht="15" customHeight="1" x14ac:dyDescent="0.15">
      <c r="C434" s="76" t="s">
        <v>2737</v>
      </c>
      <c r="D434" s="76" t="s">
        <v>2717</v>
      </c>
      <c r="E434" s="71" t="s">
        <v>2738</v>
      </c>
      <c r="F434" s="71"/>
      <c r="G434" s="76" t="s">
        <v>2717</v>
      </c>
      <c r="H434" s="1070"/>
      <c r="I434" s="1070"/>
      <c r="J434" s="1070"/>
      <c r="K434" s="76" t="s">
        <v>2722</v>
      </c>
      <c r="L434" s="1150"/>
      <c r="M434" s="1091"/>
      <c r="N434" s="1091"/>
      <c r="O434" s="76" t="s">
        <v>2717</v>
      </c>
      <c r="P434" s="1150"/>
      <c r="Q434" s="1150"/>
      <c r="R434" s="1150"/>
      <c r="S434" s="77" t="s">
        <v>2736</v>
      </c>
      <c r="AD434" s="341" t="s">
        <v>834</v>
      </c>
    </row>
    <row r="435" spans="1:30" s="77" customFormat="1" ht="15" customHeight="1" x14ac:dyDescent="0.15">
      <c r="C435" s="76" t="s">
        <v>2737</v>
      </c>
      <c r="D435" s="76" t="s">
        <v>747</v>
      </c>
      <c r="E435" s="340" t="s">
        <v>3770</v>
      </c>
      <c r="F435" s="489" t="s">
        <v>1592</v>
      </c>
      <c r="G435" s="1150"/>
      <c r="H435" s="1091"/>
      <c r="I435" s="1091"/>
      <c r="J435" s="488" t="s">
        <v>3420</v>
      </c>
      <c r="K435" s="1150"/>
      <c r="L435" s="1150"/>
      <c r="M435" s="1150"/>
      <c r="N435" s="340" t="s">
        <v>1705</v>
      </c>
      <c r="O435" s="76" t="s">
        <v>747</v>
      </c>
      <c r="P435" s="1150"/>
      <c r="Q435" s="1150"/>
      <c r="R435" s="1150"/>
      <c r="S435" s="77" t="s">
        <v>751</v>
      </c>
      <c r="AD435" s="341" t="s">
        <v>3771</v>
      </c>
    </row>
    <row r="436" spans="1:30" s="77" customFormat="1" ht="15" customHeight="1" x14ac:dyDescent="0.15"/>
    <row r="437" spans="1:30" s="77" customFormat="1" ht="15" customHeight="1" x14ac:dyDescent="0.15">
      <c r="C437" s="76" t="s">
        <v>2739</v>
      </c>
      <c r="D437" s="76" t="s">
        <v>2717</v>
      </c>
      <c r="E437" s="1133" t="s">
        <v>2740</v>
      </c>
      <c r="F437" s="1133"/>
      <c r="G437" s="76" t="s">
        <v>2717</v>
      </c>
      <c r="H437" s="1136"/>
      <c r="I437" s="1136"/>
      <c r="J437" s="76" t="s">
        <v>2722</v>
      </c>
      <c r="K437" s="1150"/>
      <c r="L437" s="1150"/>
      <c r="M437" s="1150"/>
      <c r="N437" s="76" t="s">
        <v>2717</v>
      </c>
      <c r="O437" s="1150"/>
      <c r="P437" s="1150"/>
      <c r="Q437" s="1150"/>
      <c r="R437" s="71" t="s">
        <v>2736</v>
      </c>
      <c r="S437" s="78" t="str">
        <f>IF(O437&lt;ABS(V437),"＜","≥")</f>
        <v>≥</v>
      </c>
      <c r="T437" s="76" t="s">
        <v>2741</v>
      </c>
      <c r="U437" s="76" t="s">
        <v>2717</v>
      </c>
      <c r="V437" s="1070"/>
      <c r="W437" s="1070"/>
      <c r="X437" s="1070"/>
      <c r="Y437" s="77" t="s">
        <v>2736</v>
      </c>
      <c r="Z437" s="1149" t="str">
        <f>IF(O437&lt;ABS(V437),"...... NG","...... OK")</f>
        <v>...... OK</v>
      </c>
      <c r="AA437" s="1149"/>
      <c r="AB437" s="1149"/>
      <c r="AD437" s="341" t="s">
        <v>835</v>
      </c>
    </row>
    <row r="438" spans="1:30" s="77" customFormat="1" ht="15" customHeight="1" x14ac:dyDescent="0.15">
      <c r="C438" s="76"/>
      <c r="D438" s="76"/>
      <c r="E438" s="76"/>
      <c r="F438" s="76"/>
      <c r="G438" s="76"/>
      <c r="H438" s="82"/>
      <c r="I438" s="82"/>
      <c r="J438" s="76"/>
      <c r="K438" s="148"/>
      <c r="L438" s="148"/>
      <c r="M438" s="148"/>
      <c r="N438" s="76"/>
      <c r="O438" s="148"/>
      <c r="P438" s="148"/>
      <c r="Q438" s="148"/>
      <c r="R438" s="71"/>
      <c r="S438" s="78"/>
      <c r="T438" s="76"/>
      <c r="U438" s="76"/>
      <c r="V438" s="80"/>
      <c r="W438" s="80"/>
      <c r="X438" s="80"/>
      <c r="Z438" s="136"/>
      <c r="AA438" s="136"/>
      <c r="AB438" s="136"/>
    </row>
    <row r="439" spans="1:30" s="77" customFormat="1" ht="15" customHeight="1" x14ac:dyDescent="0.15">
      <c r="A439" s="152" t="s">
        <v>1451</v>
      </c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  <c r="AC439" s="153"/>
    </row>
    <row r="440" spans="1:30" s="77" customFormat="1" ht="15" customHeight="1" x14ac:dyDescent="0.15">
      <c r="C440" s="76" t="s">
        <v>770</v>
      </c>
      <c r="D440" s="76" t="s">
        <v>747</v>
      </c>
      <c r="E440" s="1067" t="s">
        <v>771</v>
      </c>
      <c r="F440" s="1067"/>
      <c r="G440" s="76" t="s">
        <v>747</v>
      </c>
      <c r="H440" s="1136"/>
      <c r="I440" s="1136"/>
      <c r="J440" s="76" t="s">
        <v>749</v>
      </c>
      <c r="K440" s="1150"/>
      <c r="L440" s="1150"/>
      <c r="M440" s="1150"/>
      <c r="N440" s="76" t="s">
        <v>747</v>
      </c>
      <c r="O440" s="1150"/>
      <c r="P440" s="1150"/>
      <c r="Q440" s="1150"/>
      <c r="R440" s="71" t="s">
        <v>751</v>
      </c>
      <c r="S440" s="78" t="str">
        <f>IF(O440&lt;ABS(V440),"＜","≥")</f>
        <v>≥</v>
      </c>
      <c r="T440" s="76" t="s">
        <v>1456</v>
      </c>
      <c r="U440" s="76" t="s">
        <v>747</v>
      </c>
      <c r="V440" s="1070"/>
      <c r="W440" s="1070"/>
      <c r="X440" s="1070"/>
      <c r="Y440" s="77" t="s">
        <v>751</v>
      </c>
      <c r="Z440" s="1149" t="str">
        <f>IF(O440&lt;ABS(V440),"...... NG","...... OK")</f>
        <v>...... OK</v>
      </c>
      <c r="AA440" s="1149"/>
      <c r="AB440" s="1149"/>
      <c r="AD440" s="83" t="s">
        <v>1467</v>
      </c>
    </row>
    <row r="442" spans="1:30" s="77" customFormat="1" ht="15" customHeight="1" x14ac:dyDescent="0.15">
      <c r="C442" s="73" t="s">
        <v>775</v>
      </c>
      <c r="D442" s="73"/>
      <c r="E442" s="76" t="s">
        <v>843</v>
      </c>
      <c r="F442" s="76" t="s">
        <v>727</v>
      </c>
      <c r="G442" s="73" t="s">
        <v>847</v>
      </c>
      <c r="H442" s="82"/>
      <c r="I442" s="82"/>
      <c r="J442" s="76"/>
      <c r="K442" s="148"/>
      <c r="L442" s="148"/>
      <c r="M442" s="148"/>
      <c r="N442" s="76"/>
      <c r="O442" s="148"/>
      <c r="P442" s="148"/>
      <c r="Q442" s="148"/>
      <c r="R442" s="71"/>
      <c r="S442" s="78"/>
      <c r="T442" s="76"/>
      <c r="U442" s="76"/>
      <c r="V442" s="80"/>
      <c r="W442" s="80"/>
      <c r="X442" s="80"/>
      <c r="Z442" s="136"/>
      <c r="AA442" s="136"/>
      <c r="AB442" s="136"/>
      <c r="AD442" s="83" t="s">
        <v>855</v>
      </c>
    </row>
    <row r="443" spans="1:30" s="77" customFormat="1" ht="15" customHeight="1" x14ac:dyDescent="0.15">
      <c r="C443" s="76"/>
      <c r="D443" s="76"/>
      <c r="E443" s="76" t="s">
        <v>844</v>
      </c>
      <c r="F443" s="76" t="s">
        <v>727</v>
      </c>
      <c r="G443" s="73" t="s">
        <v>851</v>
      </c>
      <c r="H443" s="82"/>
      <c r="I443" s="82"/>
      <c r="J443" s="76"/>
      <c r="K443" s="148"/>
      <c r="L443" s="148"/>
      <c r="M443" s="148"/>
      <c r="N443" s="76"/>
      <c r="O443" s="148"/>
      <c r="P443" s="148"/>
      <c r="Q443" s="148"/>
      <c r="R443" s="71"/>
      <c r="S443" s="78"/>
      <c r="T443" s="76"/>
      <c r="U443" s="76"/>
      <c r="V443" s="80"/>
      <c r="W443" s="80"/>
      <c r="X443" s="80"/>
      <c r="Z443" s="136"/>
      <c r="AA443" s="136"/>
      <c r="AB443" s="136"/>
      <c r="AD443" s="83"/>
    </row>
    <row r="444" spans="1:30" s="77" customFormat="1" ht="15" customHeight="1" x14ac:dyDescent="0.15">
      <c r="C444" s="76"/>
      <c r="D444" s="76"/>
      <c r="E444" s="78" t="s">
        <v>845</v>
      </c>
      <c r="F444" s="76" t="s">
        <v>727</v>
      </c>
      <c r="G444" s="73" t="s">
        <v>848</v>
      </c>
      <c r="H444" s="82"/>
      <c r="I444" s="82"/>
      <c r="J444" s="76"/>
      <c r="K444" s="148"/>
      <c r="L444" s="148"/>
      <c r="M444" s="148"/>
      <c r="N444" s="76"/>
      <c r="O444" s="148"/>
      <c r="P444" s="148"/>
      <c r="Q444" s="148"/>
      <c r="R444" s="71"/>
      <c r="S444" s="78"/>
      <c r="T444" s="76"/>
      <c r="U444" s="76"/>
      <c r="V444" s="80"/>
      <c r="W444" s="80"/>
      <c r="X444" s="80"/>
      <c r="Z444" s="136"/>
      <c r="AA444" s="136"/>
      <c r="AB444" s="136"/>
      <c r="AD444" s="83"/>
    </row>
    <row r="445" spans="1:30" s="77" customFormat="1" ht="15" customHeight="1" x14ac:dyDescent="0.15">
      <c r="C445" s="76"/>
      <c r="D445" s="76"/>
      <c r="E445" s="76" t="s">
        <v>776</v>
      </c>
      <c r="F445" s="76" t="s">
        <v>727</v>
      </c>
      <c r="G445" s="73" t="s">
        <v>849</v>
      </c>
      <c r="H445" s="82"/>
      <c r="I445" s="82"/>
      <c r="J445" s="76"/>
      <c r="K445" s="148"/>
      <c r="L445" s="148"/>
      <c r="M445" s="148"/>
      <c r="N445" s="76"/>
      <c r="O445" s="148"/>
      <c r="P445" s="148"/>
      <c r="Q445" s="148"/>
      <c r="R445" s="71"/>
      <c r="S445" s="78"/>
      <c r="T445" s="76"/>
      <c r="U445" s="76"/>
      <c r="V445" s="80"/>
      <c r="W445" s="80"/>
      <c r="X445" s="80"/>
      <c r="Z445" s="136"/>
      <c r="AA445" s="136"/>
      <c r="AB445" s="136"/>
      <c r="AD445" s="83"/>
    </row>
    <row r="446" spans="1:30" s="77" customFormat="1" ht="15" customHeight="1" x14ac:dyDescent="0.15">
      <c r="C446" s="76"/>
      <c r="D446" s="76"/>
      <c r="E446" s="76" t="s">
        <v>777</v>
      </c>
      <c r="F446" s="76" t="s">
        <v>727</v>
      </c>
      <c r="G446" s="73" t="s">
        <v>850</v>
      </c>
      <c r="H446" s="82"/>
      <c r="I446" s="82"/>
      <c r="J446" s="76"/>
      <c r="K446" s="148"/>
      <c r="L446" s="148"/>
      <c r="M446" s="148"/>
      <c r="N446" s="76"/>
      <c r="O446" s="148"/>
      <c r="P446" s="148"/>
      <c r="Q446" s="148"/>
      <c r="R446" s="71"/>
      <c r="S446" s="78"/>
      <c r="T446" s="76"/>
      <c r="U446" s="76"/>
      <c r="V446" s="80"/>
      <c r="W446" s="80"/>
      <c r="X446" s="80"/>
      <c r="Z446" s="136"/>
      <c r="AA446" s="136"/>
      <c r="AB446" s="136"/>
      <c r="AD446" s="83"/>
    </row>
    <row r="447" spans="1:30" s="77" customFormat="1" ht="15" customHeight="1" x14ac:dyDescent="0.15">
      <c r="C447" s="76"/>
      <c r="D447" s="76"/>
      <c r="E447" s="76" t="s">
        <v>841</v>
      </c>
      <c r="F447" s="76" t="s">
        <v>727</v>
      </c>
      <c r="G447" s="73" t="s">
        <v>852</v>
      </c>
      <c r="H447" s="82"/>
      <c r="I447" s="82"/>
      <c r="J447" s="76"/>
      <c r="K447" s="148"/>
      <c r="L447" s="148"/>
      <c r="M447" s="148"/>
      <c r="N447" s="76"/>
      <c r="O447" s="148"/>
      <c r="P447" s="148"/>
      <c r="Q447" s="148"/>
      <c r="R447" s="71"/>
      <c r="S447" s="78"/>
      <c r="T447" s="76"/>
      <c r="U447" s="76"/>
      <c r="V447" s="80"/>
      <c r="W447" s="80"/>
      <c r="X447" s="80"/>
      <c r="Z447" s="136"/>
      <c r="AA447" s="136"/>
      <c r="AB447" s="136"/>
      <c r="AD447" s="83"/>
    </row>
    <row r="448" spans="1:30" s="77" customFormat="1" ht="15" customHeight="1" x14ac:dyDescent="0.15">
      <c r="C448" s="76"/>
      <c r="D448" s="76"/>
      <c r="E448" s="76" t="s">
        <v>842</v>
      </c>
      <c r="F448" s="76" t="s">
        <v>727</v>
      </c>
      <c r="G448" s="73" t="s">
        <v>853</v>
      </c>
      <c r="H448" s="82"/>
      <c r="I448" s="82"/>
      <c r="J448" s="76"/>
      <c r="K448" s="148"/>
      <c r="L448" s="148"/>
      <c r="M448" s="148"/>
      <c r="N448" s="76"/>
      <c r="O448" s="148"/>
      <c r="P448" s="148"/>
      <c r="Q448" s="148"/>
      <c r="R448" s="71"/>
      <c r="S448" s="78"/>
      <c r="T448" s="76"/>
      <c r="U448" s="76"/>
      <c r="V448" s="80"/>
      <c r="W448" s="80"/>
      <c r="X448" s="80"/>
      <c r="Z448" s="136"/>
      <c r="AA448" s="136"/>
      <c r="AB448" s="136"/>
      <c r="AD448" s="83"/>
    </row>
    <row r="449" spans="1:39" s="77" customFormat="1" ht="15" customHeight="1" x14ac:dyDescent="0.15">
      <c r="C449" s="76"/>
      <c r="D449" s="76"/>
      <c r="E449" s="76" t="s">
        <v>846</v>
      </c>
      <c r="F449" s="76" t="s">
        <v>727</v>
      </c>
      <c r="G449" s="73" t="s">
        <v>854</v>
      </c>
      <c r="H449" s="82"/>
      <c r="I449" s="82"/>
      <c r="J449" s="76"/>
      <c r="K449" s="148"/>
      <c r="L449" s="148"/>
      <c r="M449" s="148"/>
      <c r="N449" s="76"/>
      <c r="O449" s="148"/>
      <c r="P449" s="148"/>
      <c r="Q449" s="148"/>
      <c r="R449" s="71"/>
      <c r="S449" s="78"/>
      <c r="T449" s="76"/>
      <c r="U449" s="76"/>
      <c r="V449" s="80"/>
      <c r="W449" s="80"/>
      <c r="X449" s="80"/>
      <c r="Z449" s="136"/>
      <c r="AA449" s="136"/>
      <c r="AB449" s="136"/>
      <c r="AD449" s="83"/>
    </row>
    <row r="450" spans="1:39" s="77" customFormat="1" ht="15" customHeight="1" x14ac:dyDescent="0.15">
      <c r="A450" s="152" t="s">
        <v>1451</v>
      </c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  <c r="AC450" s="153"/>
    </row>
    <row r="451" spans="1:39" s="77" customFormat="1" ht="15" customHeight="1" x14ac:dyDescent="0.15">
      <c r="A451" s="1"/>
      <c r="B451" s="1"/>
      <c r="C451" s="1"/>
      <c r="D451" s="1"/>
      <c r="E451" s="74" t="s">
        <v>1463</v>
      </c>
      <c r="F451" s="74" t="s">
        <v>1459</v>
      </c>
      <c r="G451" s="70" t="s">
        <v>1464</v>
      </c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83" t="s">
        <v>1468</v>
      </c>
    </row>
    <row r="452" spans="1:39" s="77" customFormat="1" ht="15" customHeight="1" x14ac:dyDescent="0.15">
      <c r="A452" s="1"/>
      <c r="B452" s="1"/>
      <c r="C452" s="1"/>
      <c r="D452" s="1"/>
      <c r="E452" s="74"/>
      <c r="F452" s="74"/>
      <c r="G452" s="70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39" s="77" customFormat="1" ht="15" customHeight="1" x14ac:dyDescent="0.15">
      <c r="A453" s="1"/>
      <c r="B453" s="1"/>
      <c r="C453" s="1"/>
      <c r="D453" s="1"/>
      <c r="E453" s="74" t="s">
        <v>1463</v>
      </c>
      <c r="F453" s="74" t="s">
        <v>1459</v>
      </c>
      <c r="G453" s="70" t="s">
        <v>1474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83" t="s">
        <v>1469</v>
      </c>
    </row>
    <row r="455" spans="1:39" ht="15" customHeight="1" x14ac:dyDescent="0.15">
      <c r="A455" s="111" t="s">
        <v>840</v>
      </c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</row>
    <row r="456" spans="1:39" ht="15" customHeight="1" x14ac:dyDescent="0.15">
      <c r="B456" s="60" t="s">
        <v>2209</v>
      </c>
    </row>
    <row r="457" spans="1:39" ht="15" customHeight="1" x14ac:dyDescent="0.15">
      <c r="B457" s="68"/>
      <c r="C457" s="74" t="s">
        <v>2808</v>
      </c>
      <c r="D457" s="74" t="s">
        <v>2809</v>
      </c>
      <c r="E457" s="1227"/>
      <c r="F457" s="1227"/>
      <c r="G457" s="1227"/>
      <c r="H457" s="1227"/>
      <c r="I457" s="68" t="s">
        <v>2810</v>
      </c>
      <c r="AD457" s="69" t="s">
        <v>2207</v>
      </c>
    </row>
    <row r="458" spans="1:39" ht="15" customHeight="1" x14ac:dyDescent="0.15">
      <c r="B458" s="68"/>
    </row>
    <row r="459" spans="1:39" ht="15" customHeight="1" x14ac:dyDescent="0.15">
      <c r="B459" s="68"/>
      <c r="C459" s="60" t="s">
        <v>2208</v>
      </c>
    </row>
    <row r="460" spans="1:39" ht="15" customHeight="1" x14ac:dyDescent="0.15">
      <c r="C460" s="74" t="s">
        <v>856</v>
      </c>
      <c r="D460" s="74" t="s">
        <v>747</v>
      </c>
      <c r="E460" s="68" t="s">
        <v>857</v>
      </c>
      <c r="G460" s="74" t="s">
        <v>747</v>
      </c>
      <c r="H460" s="1311"/>
      <c r="I460" s="1312"/>
      <c r="J460" s="1312"/>
      <c r="K460" s="1312"/>
      <c r="L460" s="74" t="s">
        <v>749</v>
      </c>
      <c r="M460" s="1313"/>
      <c r="N460" s="1313"/>
      <c r="O460" s="1313"/>
      <c r="P460" s="139" t="s">
        <v>858</v>
      </c>
      <c r="Q460" s="141">
        <v>4</v>
      </c>
      <c r="R460" s="74" t="s">
        <v>747</v>
      </c>
      <c r="S460" s="1311"/>
      <c r="T460" s="1311"/>
      <c r="U460" s="1311"/>
      <c r="V460" s="1311"/>
      <c r="W460" s="68" t="s">
        <v>865</v>
      </c>
      <c r="AD460" s="69" t="s">
        <v>864</v>
      </c>
      <c r="AM460" s="129" t="s">
        <v>871</v>
      </c>
    </row>
    <row r="461" spans="1:39" ht="15" customHeight="1" x14ac:dyDescent="0.15">
      <c r="C461" s="74"/>
      <c r="D461" s="74"/>
      <c r="E461" s="68"/>
      <c r="G461" s="74"/>
      <c r="H461" s="218"/>
      <c r="I461" s="219"/>
      <c r="J461" s="219"/>
      <c r="K461" s="219"/>
      <c r="L461" s="74"/>
      <c r="M461" s="220"/>
      <c r="N461" s="220"/>
      <c r="O461" s="220"/>
      <c r="P461" s="139"/>
      <c r="Q461" s="141"/>
      <c r="R461" s="74"/>
      <c r="S461" s="218"/>
      <c r="T461" s="218"/>
      <c r="U461" s="218"/>
      <c r="V461" s="218"/>
      <c r="W461" s="68"/>
      <c r="AM461" s="129"/>
    </row>
    <row r="462" spans="1:39" ht="15" customHeight="1" x14ac:dyDescent="0.15">
      <c r="C462" s="229" t="s">
        <v>2203</v>
      </c>
      <c r="D462" s="74"/>
      <c r="E462" s="68"/>
      <c r="G462" s="74"/>
      <c r="H462" s="218"/>
      <c r="I462" s="219"/>
      <c r="J462" s="219"/>
      <c r="K462" s="219"/>
      <c r="L462" s="74"/>
      <c r="M462" s="220"/>
      <c r="N462" s="220"/>
      <c r="O462" s="220"/>
      <c r="P462" s="139"/>
      <c r="Q462" s="141"/>
      <c r="R462" s="74"/>
      <c r="S462" s="218"/>
      <c r="T462" s="218"/>
      <c r="U462" s="218"/>
      <c r="V462" s="218"/>
      <c r="W462" s="68"/>
      <c r="AM462" s="129"/>
    </row>
    <row r="463" spans="1:39" ht="15" customHeight="1" x14ac:dyDescent="0.15">
      <c r="C463" s="229" t="s">
        <v>2206</v>
      </c>
      <c r="D463" s="74"/>
      <c r="E463" s="68"/>
      <c r="G463" s="74"/>
      <c r="H463" s="218"/>
      <c r="I463" s="219"/>
      <c r="J463" s="219"/>
      <c r="K463" s="219"/>
      <c r="L463" s="74"/>
      <c r="M463" s="220"/>
      <c r="N463" s="220"/>
      <c r="O463" s="220"/>
      <c r="P463" s="139"/>
      <c r="Q463" s="141"/>
      <c r="R463" s="74"/>
      <c r="S463" s="218"/>
      <c r="T463" s="218"/>
      <c r="U463" s="218"/>
      <c r="V463" s="218"/>
      <c r="W463" s="68"/>
      <c r="AM463" s="129"/>
    </row>
    <row r="464" spans="1:39" ht="15" customHeight="1" x14ac:dyDescent="0.15">
      <c r="C464" s="74"/>
      <c r="D464" s="74"/>
      <c r="E464" s="149"/>
      <c r="F464" s="149"/>
      <c r="G464" s="149"/>
      <c r="H464" s="149"/>
      <c r="I464" s="68"/>
    </row>
    <row r="465" spans="1:30" ht="15" customHeight="1" x14ac:dyDescent="0.15">
      <c r="A465" s="77"/>
      <c r="B465" s="77"/>
      <c r="C465" s="76" t="s">
        <v>2742</v>
      </c>
      <c r="D465" s="76" t="s">
        <v>2713</v>
      </c>
      <c r="E465" s="1092"/>
      <c r="F465" s="1092"/>
      <c r="G465" s="1092"/>
      <c r="H465" s="243"/>
      <c r="I465" s="76"/>
      <c r="J465" s="76"/>
      <c r="K465" s="76"/>
      <c r="L465" s="76"/>
      <c r="M465" s="80"/>
      <c r="N465" s="80"/>
      <c r="O465" s="80"/>
      <c r="P465" s="140"/>
      <c r="Q465" s="98"/>
      <c r="R465" s="76"/>
      <c r="S465" s="243"/>
      <c r="T465" s="243"/>
      <c r="U465" s="243"/>
      <c r="V465" s="243"/>
      <c r="W465" s="77"/>
      <c r="X465" s="77"/>
      <c r="Y465" s="77"/>
      <c r="Z465" s="77"/>
      <c r="AA465" s="77"/>
      <c r="AB465" s="77"/>
      <c r="AD465" s="69" t="s">
        <v>866</v>
      </c>
    </row>
    <row r="466" spans="1:30" ht="15" customHeight="1" x14ac:dyDescent="0.15">
      <c r="A466" s="77"/>
      <c r="B466" s="77"/>
      <c r="C466" s="76" t="s">
        <v>2743</v>
      </c>
      <c r="D466" s="76" t="s">
        <v>2713</v>
      </c>
      <c r="E466" s="1092"/>
      <c r="F466" s="1092"/>
      <c r="G466" s="1092"/>
      <c r="H466" s="1092"/>
      <c r="I466" s="73" t="s">
        <v>2744</v>
      </c>
      <c r="J466" s="76"/>
      <c r="K466" s="76"/>
      <c r="L466" s="76"/>
      <c r="M466" s="80"/>
      <c r="N466" s="80"/>
      <c r="O466" s="80"/>
      <c r="P466" s="140"/>
      <c r="Q466" s="98"/>
      <c r="R466" s="76"/>
      <c r="S466" s="243"/>
      <c r="T466" s="243"/>
      <c r="U466" s="243"/>
      <c r="V466" s="243"/>
      <c r="W466" s="77"/>
      <c r="X466" s="77"/>
      <c r="Y466" s="77"/>
      <c r="Z466" s="77"/>
      <c r="AA466" s="77"/>
      <c r="AB466" s="77"/>
      <c r="AD466" s="69"/>
    </row>
    <row r="467" spans="1:30" ht="15" customHeight="1" x14ac:dyDescent="0.15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7"/>
      <c r="AA467" s="77"/>
      <c r="AB467" s="77"/>
    </row>
    <row r="468" spans="1:30" ht="15" customHeight="1" x14ac:dyDescent="0.15">
      <c r="A468" s="77"/>
      <c r="B468" s="77"/>
      <c r="C468" s="1165" t="s">
        <v>2745</v>
      </c>
      <c r="D468" s="1104"/>
      <c r="E468" s="1067" t="s">
        <v>2713</v>
      </c>
      <c r="F468" s="84" t="s">
        <v>2746</v>
      </c>
      <c r="G468" s="84" t="s">
        <v>2747</v>
      </c>
      <c r="H468" s="1156"/>
      <c r="I468" s="1156"/>
      <c r="J468" s="1156"/>
      <c r="K468" s="89" t="s">
        <v>2747</v>
      </c>
      <c r="L468" s="1310"/>
      <c r="M468" s="1193"/>
      <c r="N468" s="1193"/>
      <c r="O468" s="1193"/>
      <c r="P468" s="1067" t="s">
        <v>2713</v>
      </c>
      <c r="Q468" s="1265"/>
      <c r="R468" s="1265"/>
      <c r="S468" s="1265"/>
      <c r="T468" s="1265"/>
      <c r="U468" s="1105" t="s">
        <v>2748</v>
      </c>
      <c r="V468" s="1105"/>
      <c r="W468" s="1105"/>
      <c r="X468" s="77"/>
      <c r="Y468" s="77"/>
      <c r="Z468" s="77"/>
      <c r="AA468" s="77"/>
      <c r="AB468" s="77"/>
      <c r="AD468" s="69" t="s">
        <v>867</v>
      </c>
    </row>
    <row r="469" spans="1:30" ht="15" customHeight="1" x14ac:dyDescent="0.15">
      <c r="A469" s="77"/>
      <c r="B469" s="77"/>
      <c r="C469" s="1209" t="s">
        <v>2749</v>
      </c>
      <c r="D469" s="1230"/>
      <c r="E469" s="1067"/>
      <c r="F469" s="77"/>
      <c r="G469" s="85" t="s">
        <v>2750</v>
      </c>
      <c r="H469" s="1200"/>
      <c r="I469" s="1201"/>
      <c r="J469" s="71" t="s">
        <v>2715</v>
      </c>
      <c r="K469" s="1200"/>
      <c r="L469" s="1201"/>
      <c r="M469" s="1201"/>
      <c r="N469" s="71" t="s">
        <v>2751</v>
      </c>
      <c r="O469" s="77"/>
      <c r="P469" s="1067"/>
      <c r="Q469" s="1265"/>
      <c r="R469" s="1265"/>
      <c r="S469" s="1265"/>
      <c r="T469" s="1265"/>
      <c r="U469" s="1105"/>
      <c r="V469" s="1105"/>
      <c r="W469" s="1105"/>
      <c r="X469" s="77"/>
      <c r="Y469" s="77"/>
      <c r="Z469" s="77"/>
      <c r="AA469" s="77"/>
      <c r="AB469" s="77"/>
      <c r="AD469" s="69"/>
    </row>
    <row r="470" spans="1:30" ht="15" customHeight="1" x14ac:dyDescent="0.15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7"/>
      <c r="AA470" s="77"/>
      <c r="AB470" s="77"/>
    </row>
    <row r="471" spans="1:30" ht="15" customHeight="1" x14ac:dyDescent="0.15">
      <c r="A471" s="77"/>
      <c r="B471" s="77"/>
      <c r="C471" s="76" t="s">
        <v>2752</v>
      </c>
      <c r="D471" s="76" t="s">
        <v>2714</v>
      </c>
      <c r="E471" s="1092"/>
      <c r="F471" s="1092"/>
      <c r="G471" s="1092"/>
      <c r="H471" s="1092"/>
      <c r="I471" s="76" t="s">
        <v>2715</v>
      </c>
      <c r="J471" s="1092"/>
      <c r="K471" s="1092"/>
      <c r="L471" s="1092"/>
      <c r="M471" s="1092"/>
      <c r="N471" s="76" t="s">
        <v>2714</v>
      </c>
      <c r="O471" s="1265"/>
      <c r="P471" s="1265"/>
      <c r="Q471" s="1265"/>
      <c r="R471" s="1265"/>
      <c r="S471" s="71" t="s">
        <v>2753</v>
      </c>
      <c r="T471" s="77"/>
      <c r="U471" s="77"/>
      <c r="V471" s="77"/>
      <c r="W471" s="77"/>
      <c r="X471" s="77"/>
      <c r="Y471" s="77"/>
      <c r="Z471" s="77"/>
      <c r="AA471" s="77"/>
      <c r="AB471" s="77"/>
      <c r="AD471" s="69" t="s">
        <v>868</v>
      </c>
    </row>
    <row r="472" spans="1:30" ht="15" customHeight="1" x14ac:dyDescent="0.15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7"/>
      <c r="AA472" s="77"/>
      <c r="AB472" s="77"/>
    </row>
    <row r="473" spans="1:30" ht="15" customHeight="1" x14ac:dyDescent="0.15">
      <c r="A473" s="77"/>
      <c r="B473" s="77"/>
      <c r="C473" s="1067" t="s">
        <v>2754</v>
      </c>
      <c r="D473" s="1067"/>
      <c r="E473" s="1265"/>
      <c r="F473" s="1265"/>
      <c r="G473" s="1265"/>
      <c r="H473" s="1265"/>
      <c r="I473" s="76" t="s">
        <v>2755</v>
      </c>
      <c r="J473" s="1265"/>
      <c r="K473" s="1265"/>
      <c r="L473" s="1265"/>
      <c r="M473" s="1265"/>
      <c r="N473" s="76" t="s">
        <v>2714</v>
      </c>
      <c r="O473" s="1265"/>
      <c r="P473" s="1265"/>
      <c r="Q473" s="1265"/>
      <c r="R473" s="1265"/>
      <c r="S473" s="71" t="s">
        <v>2756</v>
      </c>
      <c r="T473" s="77"/>
      <c r="U473" s="77"/>
      <c r="V473" s="77"/>
      <c r="W473" s="77"/>
      <c r="X473" s="77"/>
      <c r="Y473" s="77"/>
      <c r="Z473" s="77"/>
      <c r="AA473" s="77"/>
      <c r="AB473" s="77"/>
      <c r="AD473" s="69" t="s">
        <v>869</v>
      </c>
    </row>
    <row r="474" spans="1:30" ht="15" customHeight="1" x14ac:dyDescent="0.15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7"/>
      <c r="AA474" s="77"/>
      <c r="AB474" s="77"/>
    </row>
    <row r="475" spans="1:30" ht="15" customHeight="1" x14ac:dyDescent="0.15">
      <c r="A475" s="77"/>
      <c r="B475" s="77"/>
      <c r="C475" s="1067" t="s">
        <v>2757</v>
      </c>
      <c r="D475" s="1067" t="s">
        <v>2714</v>
      </c>
      <c r="E475" s="1103" t="s">
        <v>2758</v>
      </c>
      <c r="F475" s="1165" t="s">
        <v>2759</v>
      </c>
      <c r="G475" s="1104"/>
      <c r="H475" s="1067" t="s">
        <v>2755</v>
      </c>
      <c r="I475" s="1105" t="s">
        <v>2760</v>
      </c>
      <c r="J475" s="1228">
        <v>1</v>
      </c>
      <c r="K475" s="1229"/>
      <c r="L475" s="1067" t="s">
        <v>2714</v>
      </c>
      <c r="M475" s="1070"/>
      <c r="N475" s="1070"/>
      <c r="O475" s="1070"/>
      <c r="P475" s="1105" t="s">
        <v>2761</v>
      </c>
      <c r="Q475" s="1091"/>
      <c r="R475" s="77"/>
      <c r="S475" s="77"/>
      <c r="T475" s="77"/>
      <c r="U475" s="77"/>
      <c r="V475" s="77"/>
      <c r="W475" s="77"/>
      <c r="X475" s="77"/>
      <c r="Y475" s="77"/>
      <c r="Z475" s="77"/>
      <c r="AA475" s="77"/>
      <c r="AB475" s="77"/>
      <c r="AD475" s="341" t="s">
        <v>870</v>
      </c>
    </row>
    <row r="476" spans="1:30" ht="15" customHeight="1" x14ac:dyDescent="0.15">
      <c r="A476" s="77"/>
      <c r="B476" s="77"/>
      <c r="C476" s="1067"/>
      <c r="D476" s="1067"/>
      <c r="E476" s="1073"/>
      <c r="F476" s="1209" t="s">
        <v>2749</v>
      </c>
      <c r="G476" s="1230"/>
      <c r="H476" s="1071"/>
      <c r="I476" s="1091"/>
      <c r="J476" s="1067" t="s">
        <v>2754</v>
      </c>
      <c r="K476" s="1071"/>
      <c r="L476" s="1067"/>
      <c r="M476" s="1070"/>
      <c r="N476" s="1070"/>
      <c r="O476" s="1070"/>
      <c r="P476" s="1091"/>
      <c r="Q476" s="1091"/>
      <c r="R476" s="77"/>
      <c r="S476" s="77"/>
      <c r="T476" s="77"/>
      <c r="U476" s="77"/>
      <c r="V476" s="77"/>
      <c r="W476" s="77"/>
      <c r="X476" s="77"/>
      <c r="Y476" s="77"/>
      <c r="Z476" s="77"/>
      <c r="AA476" s="77"/>
      <c r="AB476" s="77"/>
      <c r="AD476" s="69"/>
    </row>
    <row r="478" spans="1:30" ht="15" customHeight="1" x14ac:dyDescent="0.15">
      <c r="A478" s="111" t="s">
        <v>1589</v>
      </c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</row>
    <row r="480" spans="1:30" s="77" customFormat="1" ht="15" customHeight="1" x14ac:dyDescent="0.15">
      <c r="A480" s="1"/>
      <c r="B480" s="1"/>
      <c r="C480" s="74" t="s">
        <v>2802</v>
      </c>
      <c r="D480" s="74" t="s">
        <v>2798</v>
      </c>
      <c r="E480" s="1227"/>
      <c r="F480" s="1227"/>
      <c r="G480" s="1227"/>
      <c r="H480" s="1227"/>
      <c r="I480" s="109"/>
      <c r="J480" s="109"/>
      <c r="K480" s="109"/>
      <c r="L480" s="109"/>
      <c r="M480" s="109"/>
      <c r="N480" s="222"/>
      <c r="O480" s="222"/>
      <c r="P480" s="222"/>
      <c r="Q480" s="1"/>
      <c r="R480" s="244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317" t="s">
        <v>1593</v>
      </c>
    </row>
    <row r="481" spans="1:30" s="77" customFormat="1" ht="15" customHeight="1" x14ac:dyDescent="0.15">
      <c r="A481" s="1"/>
      <c r="B481" s="1"/>
      <c r="C481" s="74" t="s">
        <v>2803</v>
      </c>
      <c r="D481" s="74" t="s">
        <v>2798</v>
      </c>
      <c r="E481" s="1286"/>
      <c r="F481" s="1286"/>
      <c r="G481" s="1286"/>
      <c r="H481" s="149"/>
      <c r="I481" s="109"/>
      <c r="J481" s="109"/>
      <c r="K481" s="109"/>
      <c r="L481" s="109"/>
      <c r="M481" s="109"/>
      <c r="N481" s="222"/>
      <c r="O481" s="222"/>
      <c r="P481" s="222"/>
      <c r="Q481" s="1"/>
      <c r="R481" s="244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69"/>
    </row>
    <row r="482" spans="1:30" s="77" customFormat="1" ht="15" customHeight="1" x14ac:dyDescent="0.15">
      <c r="A482" s="1"/>
      <c r="B482" s="1"/>
      <c r="C482" s="74" t="s">
        <v>2799</v>
      </c>
      <c r="D482" s="74" t="s">
        <v>2798</v>
      </c>
      <c r="E482" s="1286"/>
      <c r="F482" s="1286"/>
      <c r="G482" s="1286"/>
      <c r="H482" s="1286"/>
      <c r="I482" s="70" t="s">
        <v>2800</v>
      </c>
      <c r="J482" s="109"/>
      <c r="K482" s="109"/>
      <c r="L482" s="109"/>
      <c r="M482" s="109"/>
      <c r="N482" s="222"/>
      <c r="O482" s="222"/>
      <c r="P482" s="222"/>
      <c r="Q482" s="1"/>
      <c r="R482" s="244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69"/>
    </row>
    <row r="483" spans="1:30" s="77" customFormat="1" ht="15" customHeight="1" x14ac:dyDescent="0.15">
      <c r="A483" s="1"/>
      <c r="B483" s="1"/>
      <c r="C483" s="74" t="s">
        <v>2804</v>
      </c>
      <c r="D483" s="74" t="s">
        <v>2798</v>
      </c>
      <c r="E483" s="1286"/>
      <c r="F483" s="1286"/>
      <c r="G483" s="1286"/>
      <c r="H483" s="245" t="s">
        <v>2805</v>
      </c>
      <c r="I483" s="70"/>
      <c r="J483" s="109"/>
      <c r="K483" s="109"/>
      <c r="L483" s="109"/>
      <c r="M483" s="109"/>
      <c r="N483" s="222"/>
      <c r="O483" s="222"/>
      <c r="P483" s="222"/>
      <c r="Q483" s="1"/>
      <c r="R483" s="244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69"/>
    </row>
    <row r="484" spans="1:30" s="77" customFormat="1" ht="15" customHeight="1" x14ac:dyDescent="0.15">
      <c r="A484" s="1"/>
      <c r="B484" s="1"/>
      <c r="C484" s="74" t="s">
        <v>2806</v>
      </c>
      <c r="D484" s="74" t="s">
        <v>2798</v>
      </c>
      <c r="E484" s="1286"/>
      <c r="F484" s="1286"/>
      <c r="G484" s="1286"/>
      <c r="H484" s="245" t="s">
        <v>2801</v>
      </c>
      <c r="I484" s="70"/>
      <c r="J484" s="109"/>
      <c r="K484" s="109"/>
      <c r="L484" s="109"/>
      <c r="M484" s="109"/>
      <c r="N484" s="222"/>
      <c r="O484" s="222"/>
      <c r="P484" s="222"/>
      <c r="Q484" s="1"/>
      <c r="R484" s="244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69"/>
    </row>
    <row r="485" spans="1:30" s="77" customFormat="1" ht="15" customHeight="1" x14ac:dyDescent="0.15">
      <c r="A485" s="1"/>
      <c r="B485" s="1"/>
      <c r="C485" s="74" t="s">
        <v>2807</v>
      </c>
      <c r="D485" s="74" t="s">
        <v>2798</v>
      </c>
      <c r="E485" s="1286"/>
      <c r="F485" s="1286"/>
      <c r="G485" s="1286"/>
      <c r="H485" s="245" t="s">
        <v>2801</v>
      </c>
      <c r="I485" s="70"/>
      <c r="J485" s="109"/>
      <c r="K485" s="109"/>
      <c r="L485" s="109"/>
      <c r="M485" s="109"/>
      <c r="N485" s="222"/>
      <c r="O485" s="222"/>
      <c r="P485" s="222"/>
      <c r="Q485" s="1"/>
      <c r="R485" s="244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69"/>
    </row>
    <row r="486" spans="1:30" s="77" customFormat="1" ht="15" customHeight="1" x14ac:dyDescent="0.15">
      <c r="A486" s="1"/>
      <c r="B486" s="1"/>
      <c r="C486" s="74"/>
      <c r="D486" s="74"/>
      <c r="E486" s="245"/>
      <c r="F486" s="245"/>
      <c r="G486" s="245"/>
      <c r="H486" s="245"/>
      <c r="I486" s="70"/>
      <c r="J486" s="109"/>
      <c r="K486" s="109"/>
      <c r="L486" s="109"/>
      <c r="M486" s="109"/>
      <c r="N486" s="222"/>
      <c r="O486" s="222"/>
      <c r="P486" s="222"/>
      <c r="Q486" s="1"/>
      <c r="R486" s="244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30" s="77" customFormat="1" ht="15" customHeight="1" x14ac:dyDescent="0.15">
      <c r="C487" s="76" t="s">
        <v>2764</v>
      </c>
      <c r="D487" s="78" t="s">
        <v>2762</v>
      </c>
      <c r="E487" s="1071" t="s">
        <v>2765</v>
      </c>
      <c r="F487" s="1071"/>
      <c r="G487" s="1071"/>
      <c r="H487" s="1071"/>
      <c r="I487" s="1071"/>
      <c r="J487" s="1071"/>
      <c r="K487" s="1071"/>
      <c r="L487" s="78" t="s">
        <v>2762</v>
      </c>
      <c r="M487" s="1074"/>
      <c r="N487" s="1074"/>
      <c r="O487" s="1074"/>
      <c r="P487" s="1074"/>
      <c r="Q487" s="77" t="s">
        <v>2763</v>
      </c>
      <c r="R487" s="160"/>
      <c r="AD487" s="69" t="s">
        <v>1594</v>
      </c>
    </row>
    <row r="488" spans="1:30" s="77" customFormat="1" ht="15" customHeight="1" x14ac:dyDescent="0.15">
      <c r="C488" s="1067" t="s">
        <v>2766</v>
      </c>
      <c r="D488" s="1067" t="s">
        <v>2762</v>
      </c>
      <c r="E488" s="1161">
        <v>1</v>
      </c>
      <c r="F488" s="1067" t="s">
        <v>2767</v>
      </c>
      <c r="G488" s="84" t="s">
        <v>2768</v>
      </c>
      <c r="H488" s="84" t="s">
        <v>2769</v>
      </c>
      <c r="I488" s="84" t="s">
        <v>2770</v>
      </c>
      <c r="J488" s="1067" t="s">
        <v>2762</v>
      </c>
      <c r="K488" s="1074"/>
      <c r="L488" s="1074"/>
      <c r="M488" s="1074"/>
      <c r="AD488" s="69"/>
    </row>
    <row r="489" spans="1:30" s="77" customFormat="1" ht="15" customHeight="1" x14ac:dyDescent="0.15">
      <c r="C489" s="1071"/>
      <c r="D489" s="1071"/>
      <c r="E489" s="1161"/>
      <c r="F489" s="1071"/>
      <c r="G489" s="78"/>
      <c r="H489" s="76" t="s">
        <v>2764</v>
      </c>
      <c r="I489" s="78"/>
      <c r="J489" s="1071"/>
      <c r="K489" s="1074"/>
      <c r="L489" s="1074"/>
      <c r="M489" s="1074"/>
      <c r="AD489" s="69"/>
    </row>
    <row r="490" spans="1:30" s="77" customFormat="1" ht="15" customHeight="1" x14ac:dyDescent="0.15"/>
    <row r="491" spans="1:30" s="77" customFormat="1" ht="15" customHeight="1" x14ac:dyDescent="0.15">
      <c r="C491" s="1165" t="s">
        <v>2771</v>
      </c>
      <c r="D491" s="1104"/>
      <c r="E491" s="1067" t="s">
        <v>2772</v>
      </c>
      <c r="F491" s="84" t="s">
        <v>2773</v>
      </c>
      <c r="G491" s="84" t="s">
        <v>2774</v>
      </c>
      <c r="H491" s="1156"/>
      <c r="I491" s="1156"/>
      <c r="J491" s="1156"/>
      <c r="K491" s="89" t="s">
        <v>2774</v>
      </c>
      <c r="L491" s="1310"/>
      <c r="M491" s="1193"/>
      <c r="N491" s="1193"/>
      <c r="O491" s="1193"/>
      <c r="P491" s="1067" t="s">
        <v>2772</v>
      </c>
      <c r="Q491" s="1265"/>
      <c r="R491" s="1265"/>
      <c r="S491" s="1265"/>
      <c r="T491" s="1265"/>
      <c r="AC491" s="104" t="s">
        <v>1595</v>
      </c>
    </row>
    <row r="492" spans="1:30" s="77" customFormat="1" ht="15" customHeight="1" x14ac:dyDescent="0.15">
      <c r="C492" s="1209" t="s">
        <v>2775</v>
      </c>
      <c r="D492" s="1230"/>
      <c r="E492" s="1067"/>
      <c r="G492" s="85" t="s">
        <v>2776</v>
      </c>
      <c r="H492" s="1200"/>
      <c r="I492" s="1201"/>
      <c r="J492" s="71" t="s">
        <v>2774</v>
      </c>
      <c r="K492" s="1200"/>
      <c r="L492" s="1201"/>
      <c r="M492" s="1201"/>
      <c r="N492" s="71" t="s">
        <v>2777</v>
      </c>
      <c r="P492" s="1067"/>
      <c r="Q492" s="1265"/>
      <c r="R492" s="1265"/>
      <c r="S492" s="1265"/>
      <c r="T492" s="1265"/>
      <c r="AC492" s="104"/>
    </row>
    <row r="493" spans="1:30" s="77" customFormat="1" ht="15" customHeight="1" x14ac:dyDescent="0.15">
      <c r="C493" s="76" t="s">
        <v>2778</v>
      </c>
      <c r="D493" s="76" t="s">
        <v>2772</v>
      </c>
      <c r="E493" s="1092"/>
      <c r="F493" s="1092"/>
      <c r="G493" s="1092"/>
      <c r="H493" s="1092"/>
      <c r="I493" s="76" t="s">
        <v>2774</v>
      </c>
      <c r="J493" s="1092"/>
      <c r="K493" s="1092"/>
      <c r="L493" s="1092"/>
      <c r="M493" s="1092"/>
      <c r="N493" s="76" t="s">
        <v>2772</v>
      </c>
      <c r="O493" s="1265"/>
      <c r="P493" s="1265"/>
      <c r="Q493" s="1265"/>
      <c r="R493" s="1265"/>
      <c r="S493" s="78"/>
      <c r="T493" s="78"/>
      <c r="AC493" s="104" t="s">
        <v>1596</v>
      </c>
    </row>
    <row r="494" spans="1:30" s="77" customFormat="1" ht="15" customHeight="1" x14ac:dyDescent="0.15">
      <c r="C494" s="76"/>
      <c r="D494" s="76"/>
      <c r="E494" s="97"/>
      <c r="F494" s="97"/>
      <c r="G494" s="97"/>
      <c r="H494" s="97"/>
      <c r="I494" s="76"/>
      <c r="J494" s="97"/>
      <c r="K494" s="97"/>
      <c r="L494" s="97"/>
      <c r="M494" s="97"/>
      <c r="N494" s="76"/>
      <c r="O494" s="243"/>
      <c r="P494" s="243"/>
      <c r="Q494" s="243"/>
      <c r="R494" s="243"/>
      <c r="S494" s="78"/>
      <c r="T494" s="78"/>
      <c r="AC494" s="1"/>
    </row>
    <row r="495" spans="1:30" s="77" customFormat="1" ht="15" customHeight="1" x14ac:dyDescent="0.15">
      <c r="C495" s="1067" t="s">
        <v>2779</v>
      </c>
      <c r="D495" s="1067"/>
      <c r="E495" s="76" t="s">
        <v>2772</v>
      </c>
      <c r="F495" s="1092"/>
      <c r="G495" s="1092"/>
      <c r="H495" s="1092"/>
      <c r="I495" s="76" t="s">
        <v>2774</v>
      </c>
      <c r="J495" s="1092"/>
      <c r="K495" s="1092"/>
      <c r="L495" s="1092"/>
      <c r="M495" s="1092"/>
      <c r="N495" s="76" t="s">
        <v>2772</v>
      </c>
      <c r="O495" s="1265"/>
      <c r="P495" s="1265"/>
      <c r="Q495" s="1265"/>
      <c r="R495" s="1265"/>
      <c r="S495" s="78"/>
      <c r="T495" s="78"/>
      <c r="AD495" s="69" t="s">
        <v>1597</v>
      </c>
    </row>
    <row r="496" spans="1:30" s="77" customFormat="1" ht="15" customHeight="1" x14ac:dyDescent="0.15">
      <c r="C496" s="76"/>
      <c r="D496" s="76"/>
      <c r="E496" s="76"/>
      <c r="F496" s="97"/>
      <c r="G496" s="97"/>
      <c r="H496" s="97"/>
      <c r="I496" s="76"/>
      <c r="J496" s="97"/>
      <c r="K496" s="97"/>
      <c r="L496" s="97"/>
      <c r="M496" s="97"/>
      <c r="N496" s="76"/>
      <c r="O496" s="243"/>
      <c r="P496" s="243"/>
      <c r="Q496" s="243"/>
      <c r="R496" s="243"/>
      <c r="S496" s="78"/>
      <c r="T496" s="78"/>
    </row>
    <row r="497" spans="1:30" s="77" customFormat="1" ht="15" customHeight="1" x14ac:dyDescent="0.15">
      <c r="C497" s="1067" t="s">
        <v>2780</v>
      </c>
      <c r="D497" s="1071" t="s">
        <v>2772</v>
      </c>
      <c r="E497" s="1067" t="s">
        <v>2781</v>
      </c>
      <c r="F497" s="1067"/>
      <c r="G497" s="1067"/>
      <c r="H497" s="1071" t="s">
        <v>2772</v>
      </c>
      <c r="I497" s="143"/>
      <c r="J497" s="143"/>
      <c r="K497" s="143"/>
      <c r="L497" s="143"/>
      <c r="M497" s="84" t="s">
        <v>2773</v>
      </c>
      <c r="N497" s="84" t="s">
        <v>2774</v>
      </c>
      <c r="O497" s="1156"/>
      <c r="P497" s="1156"/>
      <c r="Q497" s="1156"/>
      <c r="R497" s="225"/>
      <c r="S497" s="225"/>
      <c r="T497" s="225"/>
      <c r="U497" s="1071" t="s">
        <v>2772</v>
      </c>
      <c r="V497" s="1075"/>
      <c r="W497" s="1075"/>
      <c r="X497" s="1075"/>
      <c r="Y497" s="1075"/>
      <c r="Z497" s="1221" t="s">
        <v>2782</v>
      </c>
      <c r="AA497" s="1224"/>
      <c r="AD497" s="341" t="s">
        <v>3734</v>
      </c>
    </row>
    <row r="498" spans="1:30" s="77" customFormat="1" ht="15" customHeight="1" x14ac:dyDescent="0.15">
      <c r="C498" s="1071"/>
      <c r="D498" s="1067"/>
      <c r="E498" s="1230" t="s">
        <v>2783</v>
      </c>
      <c r="F498" s="1209"/>
      <c r="G498" s="1209"/>
      <c r="H498" s="1067"/>
      <c r="I498" s="85" t="s">
        <v>2776</v>
      </c>
      <c r="J498" s="1070"/>
      <c r="K498" s="1091"/>
      <c r="L498" s="76" t="s">
        <v>2774</v>
      </c>
      <c r="M498" s="1070"/>
      <c r="N498" s="1091"/>
      <c r="O498" s="1091"/>
      <c r="P498" s="76" t="s">
        <v>2784</v>
      </c>
      <c r="Q498" s="1070"/>
      <c r="R498" s="1091"/>
      <c r="S498" s="1091"/>
      <c r="T498" s="71" t="s">
        <v>2777</v>
      </c>
      <c r="U498" s="1067"/>
      <c r="V498" s="1075"/>
      <c r="W498" s="1075"/>
      <c r="X498" s="1075"/>
      <c r="Y498" s="1075"/>
      <c r="Z498" s="1224"/>
      <c r="AA498" s="1224"/>
      <c r="AD498" s="83"/>
    </row>
    <row r="499" spans="1:30" s="77" customFormat="1" ht="15" customHeight="1" x14ac:dyDescent="0.15">
      <c r="C499" s="78"/>
      <c r="D499" s="76"/>
      <c r="E499" s="78"/>
      <c r="F499" s="76"/>
      <c r="G499" s="76"/>
      <c r="H499" s="76"/>
      <c r="I499" s="85"/>
      <c r="J499" s="80"/>
      <c r="L499" s="76"/>
      <c r="M499" s="80"/>
      <c r="P499" s="76"/>
      <c r="Q499" s="80"/>
      <c r="T499" s="71"/>
      <c r="U499" s="76"/>
      <c r="V499" s="100"/>
      <c r="W499" s="100"/>
      <c r="X499" s="100"/>
      <c r="Y499" s="100"/>
      <c r="Z499" s="182"/>
      <c r="AA499" s="182"/>
    </row>
    <row r="500" spans="1:30" s="77" customFormat="1" ht="15" customHeight="1" x14ac:dyDescent="0.15">
      <c r="C500" s="1269" t="s">
        <v>3620</v>
      </c>
      <c r="D500" s="1071" t="s">
        <v>1504</v>
      </c>
      <c r="E500" s="1067" t="s">
        <v>2781</v>
      </c>
      <c r="F500" s="1067"/>
      <c r="G500" s="1067"/>
      <c r="H500" s="1071" t="s">
        <v>1504</v>
      </c>
      <c r="I500" s="143"/>
      <c r="J500" s="143"/>
      <c r="K500" s="143"/>
      <c r="L500" s="143"/>
      <c r="M500" s="84" t="s">
        <v>2773</v>
      </c>
      <c r="N500" s="84" t="s">
        <v>1548</v>
      </c>
      <c r="O500" s="1156"/>
      <c r="P500" s="1156"/>
      <c r="Q500" s="1156"/>
      <c r="R500" s="225"/>
      <c r="S500" s="225"/>
      <c r="T500" s="225"/>
      <c r="U500" s="1071" t="s">
        <v>1504</v>
      </c>
      <c r="V500" s="1075"/>
      <c r="W500" s="1075"/>
      <c r="X500" s="1075"/>
      <c r="Y500" s="1075"/>
      <c r="Z500" s="1221" t="s">
        <v>1559</v>
      </c>
      <c r="AA500" s="1224"/>
      <c r="AD500" s="341" t="s">
        <v>3622</v>
      </c>
    </row>
    <row r="501" spans="1:30" s="77" customFormat="1" ht="15" customHeight="1" x14ac:dyDescent="0.15">
      <c r="C501" s="1071"/>
      <c r="D501" s="1067"/>
      <c r="E501" s="1260" t="s">
        <v>3621</v>
      </c>
      <c r="F501" s="1209"/>
      <c r="G501" s="1209"/>
      <c r="H501" s="1067"/>
      <c r="I501" s="85" t="s">
        <v>1592</v>
      </c>
      <c r="J501" s="1070"/>
      <c r="K501" s="1091"/>
      <c r="L501" s="76" t="s">
        <v>1548</v>
      </c>
      <c r="M501" s="1070"/>
      <c r="N501" s="1091"/>
      <c r="O501" s="1091"/>
      <c r="P501" s="76" t="s">
        <v>1565</v>
      </c>
      <c r="Q501" s="1070"/>
      <c r="R501" s="1091"/>
      <c r="S501" s="1091"/>
      <c r="T501" s="71" t="s">
        <v>2777</v>
      </c>
      <c r="U501" s="1067"/>
      <c r="V501" s="1075"/>
      <c r="W501" s="1075"/>
      <c r="X501" s="1075"/>
      <c r="Y501" s="1075"/>
      <c r="Z501" s="1224"/>
      <c r="AA501" s="1224"/>
      <c r="AD501" s="83"/>
    </row>
    <row r="502" spans="1:30" s="77" customFormat="1" ht="15" customHeight="1" x14ac:dyDescent="0.15">
      <c r="C502" s="78"/>
      <c r="D502" s="76"/>
      <c r="E502" s="78"/>
      <c r="F502" s="76"/>
      <c r="G502" s="76"/>
      <c r="H502" s="76"/>
      <c r="I502" s="85"/>
      <c r="J502" s="80"/>
      <c r="L502" s="76"/>
      <c r="M502" s="80"/>
      <c r="P502" s="76"/>
      <c r="Q502" s="80"/>
      <c r="T502" s="71"/>
      <c r="U502" s="76"/>
      <c r="V502" s="100"/>
      <c r="W502" s="100"/>
      <c r="X502" s="100"/>
      <c r="Y502" s="100"/>
      <c r="Z502" s="182"/>
      <c r="AA502" s="182"/>
    </row>
    <row r="503" spans="1:30" s="77" customFormat="1" ht="15" customHeight="1" x14ac:dyDescent="0.15">
      <c r="C503" s="1067" t="s">
        <v>2785</v>
      </c>
      <c r="D503" s="1067" t="s">
        <v>2772</v>
      </c>
      <c r="E503" s="1103" t="s">
        <v>2786</v>
      </c>
      <c r="F503" s="1165" t="s">
        <v>2771</v>
      </c>
      <c r="G503" s="1104"/>
      <c r="H503" s="1067" t="s">
        <v>2787</v>
      </c>
      <c r="I503" s="1105" t="s">
        <v>2788</v>
      </c>
      <c r="J503" s="1228">
        <v>1</v>
      </c>
      <c r="K503" s="1229"/>
      <c r="L503" s="1067" t="s">
        <v>2772</v>
      </c>
      <c r="M503" s="1074"/>
      <c r="N503" s="1074"/>
      <c r="O503" s="1074"/>
      <c r="P503" s="1221" t="s">
        <v>2782</v>
      </c>
      <c r="Q503" s="1224"/>
      <c r="AD503" s="341" t="s">
        <v>1599</v>
      </c>
    </row>
    <row r="504" spans="1:30" s="77" customFormat="1" ht="15" customHeight="1" x14ac:dyDescent="0.15">
      <c r="C504" s="1071"/>
      <c r="D504" s="1067"/>
      <c r="E504" s="1073"/>
      <c r="F504" s="1209" t="s">
        <v>2789</v>
      </c>
      <c r="G504" s="1230"/>
      <c r="H504" s="1071"/>
      <c r="I504" s="1091"/>
      <c r="J504" s="1067" t="s">
        <v>2779</v>
      </c>
      <c r="K504" s="1071"/>
      <c r="L504" s="1067"/>
      <c r="M504" s="1074"/>
      <c r="N504" s="1074"/>
      <c r="O504" s="1074"/>
      <c r="P504" s="1224"/>
      <c r="Q504" s="1224"/>
      <c r="AD504" s="83"/>
    </row>
    <row r="505" spans="1:30" s="77" customFormat="1" ht="15" customHeight="1" x14ac:dyDescent="0.15"/>
    <row r="506" spans="1:30" s="77" customFormat="1" ht="15" customHeight="1" x14ac:dyDescent="0.15">
      <c r="C506" s="1067" t="s">
        <v>2790</v>
      </c>
      <c r="D506" s="1067" t="s">
        <v>2772</v>
      </c>
      <c r="E506" s="1103" t="s">
        <v>2776</v>
      </c>
      <c r="F506" s="84" t="s">
        <v>2780</v>
      </c>
      <c r="G506" s="84" t="s">
        <v>2787</v>
      </c>
      <c r="H506" s="84" t="s">
        <v>2785</v>
      </c>
      <c r="I506" s="1067" t="s">
        <v>2791</v>
      </c>
      <c r="J506" s="1161">
        <v>1</v>
      </c>
      <c r="K506" s="1103" t="s">
        <v>2792</v>
      </c>
      <c r="L506" s="1161">
        <v>1</v>
      </c>
      <c r="M506" s="1067" t="s">
        <v>2793</v>
      </c>
      <c r="N506" s="1263" t="s">
        <v>2794</v>
      </c>
      <c r="O506" s="1263"/>
      <c r="P506" s="1263"/>
      <c r="Q506" s="1221" t="s">
        <v>2795</v>
      </c>
      <c r="R506" s="1067" t="s">
        <v>2772</v>
      </c>
      <c r="S506" s="1074"/>
      <c r="T506" s="1074"/>
      <c r="U506" s="1074"/>
      <c r="V506" s="1221" t="s">
        <v>2782</v>
      </c>
      <c r="W506" s="1224"/>
      <c r="AD506" s="341" t="s">
        <v>1598</v>
      </c>
    </row>
    <row r="507" spans="1:30" s="77" customFormat="1" ht="15" customHeight="1" x14ac:dyDescent="0.15">
      <c r="C507" s="1071"/>
      <c r="D507" s="1067"/>
      <c r="E507" s="1073"/>
      <c r="F507" s="1067" t="s">
        <v>2796</v>
      </c>
      <c r="G507" s="1071"/>
      <c r="H507" s="1071"/>
      <c r="I507" s="1071"/>
      <c r="J507" s="1161"/>
      <c r="K507" s="1073"/>
      <c r="L507" s="1161"/>
      <c r="M507" s="1071"/>
      <c r="N507" s="1225" t="s">
        <v>2797</v>
      </c>
      <c r="O507" s="1225"/>
      <c r="P507" s="1225"/>
      <c r="Q507" s="1224"/>
      <c r="R507" s="1067"/>
      <c r="S507" s="1074"/>
      <c r="T507" s="1074"/>
      <c r="U507" s="1074"/>
      <c r="V507" s="1224"/>
      <c r="W507" s="1224"/>
      <c r="AD507" s="83"/>
    </row>
    <row r="508" spans="1:30" ht="15" customHeight="1" x14ac:dyDescent="0.15">
      <c r="C508" s="109"/>
      <c r="D508" s="74"/>
      <c r="E508" s="184"/>
      <c r="F508" s="74"/>
      <c r="G508" s="109"/>
      <c r="H508" s="109"/>
      <c r="I508" s="109"/>
      <c r="J508" s="99"/>
      <c r="K508" s="184"/>
      <c r="L508" s="99"/>
      <c r="M508" s="109"/>
      <c r="N508" s="188"/>
      <c r="O508" s="188"/>
      <c r="P508" s="188"/>
      <c r="Q508" s="189"/>
      <c r="R508" s="74"/>
      <c r="S508" s="185"/>
      <c r="T508" s="185"/>
      <c r="U508" s="185"/>
      <c r="V508" s="182"/>
      <c r="W508" s="182"/>
    </row>
    <row r="509" spans="1:30" ht="15" customHeight="1" x14ac:dyDescent="0.15">
      <c r="A509" s="111" t="s">
        <v>1591</v>
      </c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</row>
    <row r="511" spans="1:30" ht="15" customHeight="1" x14ac:dyDescent="0.15">
      <c r="C511" s="1300" t="s">
        <v>826</v>
      </c>
      <c r="D511" s="1172"/>
      <c r="E511" s="138" t="s">
        <v>750</v>
      </c>
      <c r="F511" s="1196" t="s">
        <v>747</v>
      </c>
      <c r="G511" s="1207">
        <v>4.71</v>
      </c>
      <c r="H511" s="1207"/>
      <c r="I511" s="1196" t="s">
        <v>827</v>
      </c>
      <c r="J511" s="1308"/>
      <c r="K511" s="1308"/>
      <c r="L511" s="1308"/>
      <c r="M511" s="1196" t="s">
        <v>747</v>
      </c>
      <c r="N511" s="1186"/>
      <c r="O511" s="1186"/>
      <c r="P511" s="1186"/>
      <c r="Q511" s="1188" t="str">
        <f>IF(N511&gt;=U511,"≥","＜")</f>
        <v>≥</v>
      </c>
      <c r="R511" s="138" t="s">
        <v>822</v>
      </c>
      <c r="S511" s="1196" t="s">
        <v>747</v>
      </c>
      <c r="T511" s="1186"/>
      <c r="U511" s="1186"/>
      <c r="V511" s="1186"/>
      <c r="AC511" s="111" t="s">
        <v>863</v>
      </c>
    </row>
    <row r="512" spans="1:30" ht="15" customHeight="1" x14ac:dyDescent="0.15">
      <c r="C512" s="1172"/>
      <c r="D512" s="1172"/>
      <c r="E512" s="74" t="s">
        <v>748</v>
      </c>
      <c r="F512" s="1196"/>
      <c r="G512" s="1207"/>
      <c r="H512" s="1207"/>
      <c r="I512" s="1188"/>
      <c r="J512" s="1309"/>
      <c r="K512" s="1309"/>
      <c r="L512" s="1309"/>
      <c r="M512" s="1196"/>
      <c r="N512" s="1186"/>
      <c r="O512" s="1186"/>
      <c r="P512" s="1186"/>
      <c r="Q512" s="1188"/>
      <c r="R512" s="74" t="s">
        <v>821</v>
      </c>
      <c r="S512" s="1188"/>
      <c r="T512" s="1186"/>
      <c r="U512" s="1186"/>
      <c r="V512" s="1186"/>
      <c r="AC512" s="104"/>
    </row>
    <row r="513" spans="1:29" ht="15" customHeight="1" x14ac:dyDescent="0.15">
      <c r="AC513" s="104"/>
    </row>
    <row r="514" spans="1:29" ht="15" customHeight="1" x14ac:dyDescent="0.15">
      <c r="C514" s="74" t="s">
        <v>860</v>
      </c>
      <c r="D514" s="74" t="s">
        <v>747</v>
      </c>
      <c r="E514" s="68" t="s">
        <v>861</v>
      </c>
      <c r="H514" s="74" t="s">
        <v>747</v>
      </c>
      <c r="I514" s="1186">
        <v>0.65800000000000003</v>
      </c>
      <c r="J514" s="1186"/>
      <c r="K514" s="144"/>
      <c r="L514" s="145" t="s">
        <v>749</v>
      </c>
      <c r="M514" s="1287"/>
      <c r="N514" s="1287"/>
      <c r="O514" s="1287"/>
      <c r="P514" s="74" t="s">
        <v>747</v>
      </c>
      <c r="Q514" s="1287"/>
      <c r="R514" s="1287"/>
      <c r="S514" s="1287"/>
      <c r="T514" s="68" t="s">
        <v>824</v>
      </c>
      <c r="AC514" s="104"/>
    </row>
    <row r="515" spans="1:29" ht="15" customHeight="1" x14ac:dyDescent="0.15">
      <c r="C515" s="74" t="s">
        <v>860</v>
      </c>
      <c r="D515" s="74" t="s">
        <v>747</v>
      </c>
      <c r="E515" s="68" t="s">
        <v>862</v>
      </c>
      <c r="G515" s="74" t="s">
        <v>747</v>
      </c>
      <c r="H515" s="1186">
        <v>0.877</v>
      </c>
      <c r="I515" s="1186"/>
      <c r="J515" s="74" t="s">
        <v>749</v>
      </c>
      <c r="K515" s="1287"/>
      <c r="L515" s="1172"/>
      <c r="M515" s="1172"/>
      <c r="N515" s="74" t="s">
        <v>747</v>
      </c>
      <c r="O515" s="1287"/>
      <c r="P515" s="1287"/>
      <c r="Q515" s="1287"/>
      <c r="R515" s="1" t="s">
        <v>753</v>
      </c>
      <c r="AC515" s="104"/>
    </row>
    <row r="516" spans="1:29" ht="15" customHeight="1" x14ac:dyDescent="0.15">
      <c r="C516" s="74"/>
      <c r="D516" s="74"/>
      <c r="E516" s="68"/>
      <c r="G516" s="74"/>
      <c r="H516" s="147"/>
      <c r="I516" s="147"/>
      <c r="J516" s="74"/>
      <c r="K516" s="151"/>
      <c r="N516" s="74"/>
      <c r="O516" s="151"/>
      <c r="P516" s="151"/>
      <c r="Q516" s="151"/>
      <c r="AC516" s="104"/>
    </row>
    <row r="517" spans="1:29" ht="15" customHeight="1" x14ac:dyDescent="0.15">
      <c r="C517" s="74" t="s">
        <v>823</v>
      </c>
      <c r="D517" s="74" t="s">
        <v>747</v>
      </c>
      <c r="E517" s="68" t="s">
        <v>2023</v>
      </c>
      <c r="F517" s="68"/>
      <c r="G517" s="74" t="s">
        <v>747</v>
      </c>
      <c r="H517" s="1186"/>
      <c r="I517" s="1186"/>
      <c r="J517" s="1186"/>
      <c r="K517" s="74" t="s">
        <v>749</v>
      </c>
      <c r="L517" s="1287"/>
      <c r="M517" s="1172"/>
      <c r="N517" s="1172"/>
      <c r="O517" s="74" t="s">
        <v>747</v>
      </c>
      <c r="P517" s="1287"/>
      <c r="Q517" s="1287"/>
      <c r="R517" s="1287"/>
      <c r="S517" s="1" t="s">
        <v>753</v>
      </c>
      <c r="AC517" s="104"/>
    </row>
    <row r="518" spans="1:29" ht="15" customHeight="1" x14ac:dyDescent="0.15">
      <c r="AC518" s="104"/>
    </row>
    <row r="519" spans="1:29" ht="15" customHeight="1" x14ac:dyDescent="0.15">
      <c r="C519" s="74" t="s">
        <v>752</v>
      </c>
      <c r="D519" s="74" t="s">
        <v>747</v>
      </c>
      <c r="E519" s="68" t="s">
        <v>2022</v>
      </c>
      <c r="F519" s="68"/>
      <c r="G519" s="74" t="s">
        <v>747</v>
      </c>
      <c r="H519" s="1065">
        <v>0.9</v>
      </c>
      <c r="I519" s="1065"/>
      <c r="J519" s="74" t="s">
        <v>749</v>
      </c>
      <c r="K519" s="1287"/>
      <c r="L519" s="1172"/>
      <c r="M519" s="1172"/>
      <c r="N519" s="74" t="s">
        <v>747</v>
      </c>
      <c r="O519" s="1287"/>
      <c r="P519" s="1287"/>
      <c r="Q519" s="1287"/>
      <c r="R519" s="1" t="s">
        <v>753</v>
      </c>
      <c r="S519" s="109" t="str">
        <f>IF(O519&lt;ABS(V519),"＜","≥")</f>
        <v>≥</v>
      </c>
      <c r="T519" s="74" t="s">
        <v>754</v>
      </c>
      <c r="U519" s="74" t="s">
        <v>747</v>
      </c>
      <c r="V519" s="1186"/>
      <c r="W519" s="1186"/>
      <c r="X519" s="1186"/>
      <c r="Y519" s="1" t="s">
        <v>753</v>
      </c>
      <c r="Z519" s="1288" t="str">
        <f>IF(O519&lt;ABS(V519),"...... NG","...... OK")</f>
        <v>...... OK</v>
      </c>
      <c r="AA519" s="1288"/>
      <c r="AB519" s="1288"/>
      <c r="AC519" s="104"/>
    </row>
    <row r="520" spans="1:29" ht="15" customHeight="1" x14ac:dyDescent="0.15">
      <c r="A520" s="152" t="s">
        <v>1451</v>
      </c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  <c r="AC520" s="153"/>
    </row>
    <row r="521" spans="1:29" ht="15" customHeight="1" x14ac:dyDescent="0.15">
      <c r="C521" s="74" t="s">
        <v>752</v>
      </c>
      <c r="D521" s="74" t="s">
        <v>747</v>
      </c>
      <c r="E521" s="68" t="s">
        <v>2022</v>
      </c>
      <c r="F521" s="68"/>
      <c r="G521" s="74" t="s">
        <v>747</v>
      </c>
      <c r="H521" s="1065">
        <v>1</v>
      </c>
      <c r="I521" s="1065"/>
      <c r="J521" s="74" t="s">
        <v>749</v>
      </c>
      <c r="K521" s="1287"/>
      <c r="L521" s="1172"/>
      <c r="M521" s="1172"/>
      <c r="N521" s="74" t="s">
        <v>747</v>
      </c>
      <c r="O521" s="1287"/>
      <c r="P521" s="1287"/>
      <c r="Q521" s="1287"/>
      <c r="R521" s="1" t="s">
        <v>751</v>
      </c>
      <c r="S521" s="109" t="str">
        <f>IF(O521&lt;ABS(V521),"＜","≥")</f>
        <v>≥</v>
      </c>
      <c r="T521" s="74" t="s">
        <v>1470</v>
      </c>
      <c r="U521" s="74" t="s">
        <v>747</v>
      </c>
      <c r="V521" s="1186"/>
      <c r="W521" s="1186"/>
      <c r="X521" s="1186"/>
      <c r="Y521" s="1" t="s">
        <v>751</v>
      </c>
      <c r="Z521" s="1288" t="str">
        <f>IF(O521&lt;ABS(V521),"...... NG","...... OK")</f>
        <v>...... OK</v>
      </c>
      <c r="AA521" s="1288"/>
      <c r="AB521" s="1288"/>
      <c r="AC521" s="104"/>
    </row>
    <row r="523" spans="1:29" ht="15" customHeight="1" x14ac:dyDescent="0.15">
      <c r="A523" s="65" t="s">
        <v>966</v>
      </c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</row>
    <row r="525" spans="1:29" s="77" customFormat="1" ht="15" customHeight="1" x14ac:dyDescent="0.15">
      <c r="C525" s="76" t="s">
        <v>807</v>
      </c>
      <c r="D525" s="76" t="s">
        <v>756</v>
      </c>
      <c r="E525" s="1074"/>
      <c r="F525" s="1075"/>
      <c r="G525" s="1075"/>
      <c r="H525" s="71" t="s">
        <v>875</v>
      </c>
      <c r="AC525" s="152" t="s">
        <v>883</v>
      </c>
    </row>
    <row r="526" spans="1:29" s="77" customFormat="1" ht="15" customHeight="1" x14ac:dyDescent="0.15">
      <c r="C526" s="76" t="s">
        <v>808</v>
      </c>
      <c r="D526" s="76" t="s">
        <v>756</v>
      </c>
      <c r="E526" s="1074"/>
      <c r="F526" s="1075"/>
      <c r="G526" s="1075"/>
      <c r="H526" s="71" t="s">
        <v>875</v>
      </c>
      <c r="AC526" s="153"/>
    </row>
    <row r="527" spans="1:29" s="77" customFormat="1" ht="15" customHeight="1" x14ac:dyDescent="0.15">
      <c r="C527" s="76" t="s">
        <v>816</v>
      </c>
      <c r="D527" s="76" t="s">
        <v>756</v>
      </c>
      <c r="E527" s="1074"/>
      <c r="F527" s="1075"/>
      <c r="G527" s="1075"/>
      <c r="H527" s="71" t="s">
        <v>875</v>
      </c>
      <c r="AC527" s="153"/>
    </row>
    <row r="528" spans="1:29" s="77" customFormat="1" ht="15" customHeight="1" x14ac:dyDescent="0.15">
      <c r="C528" s="76" t="s">
        <v>817</v>
      </c>
      <c r="D528" s="76" t="s">
        <v>756</v>
      </c>
      <c r="E528" s="1074"/>
      <c r="F528" s="1075"/>
      <c r="G528" s="1075"/>
      <c r="H528" s="71" t="s">
        <v>875</v>
      </c>
      <c r="AC528" s="153"/>
    </row>
    <row r="529" spans="1:29" s="77" customFormat="1" ht="15" customHeight="1" x14ac:dyDescent="0.15"/>
    <row r="530" spans="1:29" s="77" customFormat="1" ht="15" customHeight="1" x14ac:dyDescent="0.15">
      <c r="C530" s="76" t="s">
        <v>872</v>
      </c>
      <c r="D530" s="76" t="s">
        <v>756</v>
      </c>
      <c r="E530" s="1070"/>
      <c r="F530" s="1091"/>
      <c r="AC530" s="152" t="s">
        <v>873</v>
      </c>
    </row>
    <row r="531" spans="1:29" s="77" customFormat="1" ht="15" customHeight="1" x14ac:dyDescent="0.15">
      <c r="C531" s="76" t="s">
        <v>874</v>
      </c>
      <c r="D531" s="76" t="s">
        <v>756</v>
      </c>
      <c r="E531" s="1070"/>
      <c r="F531" s="1091"/>
      <c r="G531" s="1091"/>
      <c r="H531" s="71" t="s">
        <v>875</v>
      </c>
      <c r="AC531" s="153"/>
    </row>
    <row r="532" spans="1:29" s="77" customFormat="1" ht="15" customHeight="1" x14ac:dyDescent="0.15">
      <c r="C532" s="76" t="s">
        <v>876</v>
      </c>
      <c r="D532" s="76" t="s">
        <v>756</v>
      </c>
      <c r="E532" s="1070"/>
      <c r="F532" s="1091"/>
      <c r="G532" s="1091"/>
      <c r="H532" s="71" t="s">
        <v>875</v>
      </c>
      <c r="AC532" s="153"/>
    </row>
    <row r="533" spans="1:29" s="77" customFormat="1" ht="15" customHeight="1" x14ac:dyDescent="0.15">
      <c r="C533" s="84" t="s">
        <v>877</v>
      </c>
      <c r="D533" s="1067" t="s">
        <v>756</v>
      </c>
      <c r="E533" s="1153"/>
      <c r="F533" s="1104"/>
      <c r="G533" s="84" t="s">
        <v>761</v>
      </c>
      <c r="H533" s="1153"/>
      <c r="I533" s="1104"/>
      <c r="J533" s="1104"/>
      <c r="K533" s="1067" t="s">
        <v>756</v>
      </c>
      <c r="L533" s="1070"/>
      <c r="M533" s="1070"/>
      <c r="N533" s="1070"/>
      <c r="AC533" s="153"/>
    </row>
    <row r="534" spans="1:29" s="77" customFormat="1" ht="15" customHeight="1" x14ac:dyDescent="0.15">
      <c r="C534" s="76" t="s">
        <v>876</v>
      </c>
      <c r="D534" s="1071"/>
      <c r="E534" s="78"/>
      <c r="F534" s="1192"/>
      <c r="G534" s="1071"/>
      <c r="H534" s="1071"/>
      <c r="I534" s="1071"/>
      <c r="J534" s="78"/>
      <c r="K534" s="1071"/>
      <c r="L534" s="1070"/>
      <c r="M534" s="1070"/>
      <c r="N534" s="1070"/>
      <c r="AC534" s="153"/>
    </row>
    <row r="535" spans="1:29" s="77" customFormat="1" ht="15" customHeight="1" x14ac:dyDescent="0.15">
      <c r="C535" s="1067" t="s">
        <v>878</v>
      </c>
      <c r="D535" s="1067" t="s">
        <v>756</v>
      </c>
      <c r="E535" s="1152" t="s">
        <v>879</v>
      </c>
      <c r="F535" s="1152"/>
      <c r="G535" s="1067" t="s">
        <v>756</v>
      </c>
      <c r="H535" s="84" t="s">
        <v>880</v>
      </c>
      <c r="I535" s="84" t="s">
        <v>761</v>
      </c>
      <c r="J535" s="1156"/>
      <c r="K535" s="1156"/>
      <c r="L535" s="1156"/>
      <c r="M535" s="1067" t="s">
        <v>756</v>
      </c>
      <c r="N535" s="1070"/>
      <c r="O535" s="1070"/>
      <c r="P535" s="1070"/>
      <c r="Q535" s="1105" t="s">
        <v>859</v>
      </c>
      <c r="R535" s="1091"/>
      <c r="AC535" s="153"/>
    </row>
    <row r="536" spans="1:29" s="77" customFormat="1" ht="15" customHeight="1" x14ac:dyDescent="0.15">
      <c r="C536" s="1067"/>
      <c r="D536" s="1067"/>
      <c r="E536" s="1137" t="s">
        <v>881</v>
      </c>
      <c r="F536" s="1137"/>
      <c r="G536" s="1067"/>
      <c r="H536" s="71"/>
      <c r="I536" s="1070"/>
      <c r="J536" s="1091"/>
      <c r="K536" s="1091"/>
      <c r="L536" s="140" t="s">
        <v>882</v>
      </c>
      <c r="M536" s="1067"/>
      <c r="N536" s="1070"/>
      <c r="O536" s="1070"/>
      <c r="P536" s="1070"/>
      <c r="Q536" s="1091"/>
      <c r="R536" s="1091"/>
      <c r="AC536" s="153"/>
    </row>
    <row r="538" spans="1:29" s="77" customFormat="1" ht="15" customHeight="1" x14ac:dyDescent="0.15">
      <c r="C538" s="76" t="s">
        <v>796</v>
      </c>
      <c r="D538" s="76" t="s">
        <v>756</v>
      </c>
      <c r="E538" s="1067" t="s">
        <v>797</v>
      </c>
      <c r="F538" s="1067"/>
      <c r="G538" s="1067"/>
      <c r="H538" s="76" t="s">
        <v>756</v>
      </c>
      <c r="I538" s="98">
        <v>4</v>
      </c>
      <c r="J538" s="76" t="s">
        <v>798</v>
      </c>
      <c r="K538" s="1070"/>
      <c r="L538" s="1070"/>
      <c r="M538" s="1070"/>
      <c r="N538" s="76" t="s">
        <v>769</v>
      </c>
      <c r="O538" s="1070"/>
      <c r="P538" s="1070"/>
      <c r="Q538" s="1070"/>
      <c r="R538" s="71" t="s">
        <v>799</v>
      </c>
      <c r="S538" s="76" t="s">
        <v>756</v>
      </c>
      <c r="T538" s="1070"/>
      <c r="U538" s="1070"/>
      <c r="V538" s="1070"/>
      <c r="AC538" s="152" t="s">
        <v>883</v>
      </c>
    </row>
    <row r="539" spans="1:29" s="77" customFormat="1" ht="15" customHeight="1" x14ac:dyDescent="0.15">
      <c r="D539" s="76" t="s">
        <v>756</v>
      </c>
      <c r="E539" s="1070"/>
      <c r="F539" s="1070"/>
      <c r="G539" s="1070"/>
      <c r="H539" s="78" t="str">
        <f>IF(E539&lt;I539,"＜","≥")</f>
        <v>＜</v>
      </c>
      <c r="I539" s="1105">
        <v>0.35</v>
      </c>
      <c r="J539" s="1105"/>
      <c r="N539" s="142" t="s">
        <v>800</v>
      </c>
      <c r="O539" s="76" t="s">
        <v>796</v>
      </c>
      <c r="P539" s="76" t="s">
        <v>756</v>
      </c>
      <c r="Q539" s="1070"/>
      <c r="R539" s="1070"/>
      <c r="S539" s="1070"/>
      <c r="AC539" s="153"/>
    </row>
    <row r="540" spans="1:29" s="77" customFormat="1" ht="15" customHeight="1" x14ac:dyDescent="0.15">
      <c r="D540" s="76" t="s">
        <v>756</v>
      </c>
      <c r="E540" s="1070"/>
      <c r="F540" s="1070"/>
      <c r="G540" s="1070"/>
      <c r="H540" s="78" t="str">
        <f>IF(E540&lt;=I540,"≤","＞")</f>
        <v>≤</v>
      </c>
      <c r="I540" s="1105">
        <v>0.76</v>
      </c>
      <c r="J540" s="1105"/>
      <c r="N540" s="142" t="s">
        <v>800</v>
      </c>
      <c r="O540" s="76" t="s">
        <v>796</v>
      </c>
      <c r="P540" s="76" t="s">
        <v>756</v>
      </c>
      <c r="Q540" s="1070"/>
      <c r="R540" s="1070"/>
      <c r="S540" s="1070"/>
      <c r="AC540" s="153"/>
    </row>
    <row r="541" spans="1:29" s="77" customFormat="1" ht="15" customHeight="1" x14ac:dyDescent="0.15">
      <c r="D541" s="76" t="s">
        <v>756</v>
      </c>
      <c r="E541" s="1070"/>
      <c r="F541" s="1070"/>
      <c r="G541" s="1070"/>
      <c r="AC541" s="153"/>
    </row>
    <row r="542" spans="1:29" s="77" customFormat="1" ht="15" customHeight="1" x14ac:dyDescent="0.15"/>
    <row r="543" spans="1:29" s="77" customFormat="1" ht="15" customHeight="1" x14ac:dyDescent="0.15">
      <c r="A543" s="111" t="s">
        <v>1535</v>
      </c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</row>
    <row r="544" spans="1:29" s="77" customFormat="1" ht="15" customHeight="1" x14ac:dyDescent="0.15"/>
    <row r="545" spans="3:30" s="77" customFormat="1" ht="15" customHeight="1" x14ac:dyDescent="0.15">
      <c r="C545" s="1103" t="s">
        <v>1538</v>
      </c>
      <c r="D545" s="1073"/>
      <c r="E545" s="143" t="s">
        <v>1522</v>
      </c>
      <c r="F545" s="1067" t="s">
        <v>1520</v>
      </c>
      <c r="G545" s="1136">
        <v>0.56000000000000005</v>
      </c>
      <c r="H545" s="1136"/>
      <c r="I545" s="1067" t="s">
        <v>1523</v>
      </c>
      <c r="J545" s="1153"/>
      <c r="K545" s="1153"/>
      <c r="L545" s="1153"/>
      <c r="M545" s="1133" t="s">
        <v>1524</v>
      </c>
      <c r="N545" s="1070"/>
      <c r="O545" s="1070"/>
      <c r="P545" s="1070"/>
      <c r="AD545" s="83" t="s">
        <v>1552</v>
      </c>
    </row>
    <row r="546" spans="3:30" s="77" customFormat="1" ht="15" customHeight="1" x14ac:dyDescent="0.15">
      <c r="C546" s="1073"/>
      <c r="D546" s="1073"/>
      <c r="E546" s="76" t="s">
        <v>1539</v>
      </c>
      <c r="F546" s="1071"/>
      <c r="G546" s="1136"/>
      <c r="H546" s="1136"/>
      <c r="I546" s="1071"/>
      <c r="J546" s="1192"/>
      <c r="K546" s="1192"/>
      <c r="L546" s="1192"/>
      <c r="M546" s="1134"/>
      <c r="N546" s="1070"/>
      <c r="O546" s="1070"/>
      <c r="P546" s="1070"/>
      <c r="AD546" s="83"/>
    </row>
    <row r="547" spans="3:30" s="77" customFormat="1" ht="15" customHeight="1" x14ac:dyDescent="0.15">
      <c r="C547" s="1103" t="s">
        <v>1540</v>
      </c>
      <c r="D547" s="1073"/>
      <c r="E547" s="143" t="s">
        <v>1522</v>
      </c>
      <c r="F547" s="1067" t="s">
        <v>1520</v>
      </c>
      <c r="G547" s="1136">
        <v>1.03</v>
      </c>
      <c r="H547" s="1136"/>
      <c r="I547" s="1067" t="s">
        <v>1523</v>
      </c>
      <c r="J547" s="1153"/>
      <c r="K547" s="1153"/>
      <c r="L547" s="1153"/>
      <c r="M547" s="1133" t="s">
        <v>1524</v>
      </c>
      <c r="N547" s="1070"/>
      <c r="O547" s="1070"/>
      <c r="P547" s="1070"/>
      <c r="AD547" s="83" t="s">
        <v>1553</v>
      </c>
    </row>
    <row r="548" spans="3:30" s="77" customFormat="1" ht="15" customHeight="1" x14ac:dyDescent="0.15">
      <c r="C548" s="1073"/>
      <c r="D548" s="1073"/>
      <c r="E548" s="76" t="s">
        <v>1539</v>
      </c>
      <c r="F548" s="1071"/>
      <c r="G548" s="1136"/>
      <c r="H548" s="1136"/>
      <c r="I548" s="1071"/>
      <c r="J548" s="1192"/>
      <c r="K548" s="1192"/>
      <c r="L548" s="1192"/>
      <c r="M548" s="1134"/>
      <c r="N548" s="1070"/>
      <c r="O548" s="1070"/>
      <c r="P548" s="1070"/>
      <c r="AD548" s="83"/>
    </row>
    <row r="549" spans="3:30" s="77" customFormat="1" ht="15" customHeight="1" x14ac:dyDescent="0.15"/>
    <row r="550" spans="3:30" s="77" customFormat="1" ht="15" customHeight="1" x14ac:dyDescent="0.15">
      <c r="C550" s="84" t="s">
        <v>1541</v>
      </c>
      <c r="D550" s="1067" t="s">
        <v>1520</v>
      </c>
      <c r="E550" s="1068"/>
      <c r="F550" s="1069"/>
      <c r="G550" s="1069"/>
      <c r="H550" s="1067" t="s">
        <v>1520</v>
      </c>
      <c r="I550" s="1070"/>
      <c r="J550" s="1070"/>
      <c r="K550" s="1070"/>
      <c r="L550" s="1071" t="str">
        <f>IF(I550&lt;=Q550,"≤","＞")</f>
        <v>≤</v>
      </c>
      <c r="M550" s="1103" t="s">
        <v>1538</v>
      </c>
      <c r="N550" s="1073"/>
      <c r="O550" s="143" t="s">
        <v>1522</v>
      </c>
      <c r="P550" s="1067" t="s">
        <v>1520</v>
      </c>
      <c r="Q550" s="1070"/>
      <c r="R550" s="1070"/>
      <c r="S550" s="1070"/>
      <c r="AD550" s="341" t="s">
        <v>1554</v>
      </c>
    </row>
    <row r="551" spans="3:30" s="77" customFormat="1" ht="15" customHeight="1" x14ac:dyDescent="0.15">
      <c r="C551" s="76" t="s">
        <v>1542</v>
      </c>
      <c r="D551" s="1067"/>
      <c r="E551" s="1074"/>
      <c r="F551" s="1075"/>
      <c r="G551" s="1075"/>
      <c r="H551" s="1067"/>
      <c r="I551" s="1070"/>
      <c r="J551" s="1070"/>
      <c r="K551" s="1070"/>
      <c r="L551" s="1071"/>
      <c r="M551" s="1073"/>
      <c r="N551" s="1073"/>
      <c r="O551" s="76" t="s">
        <v>1539</v>
      </c>
      <c r="P551" s="1071"/>
      <c r="Q551" s="1070"/>
      <c r="R551" s="1070"/>
      <c r="S551" s="1070"/>
      <c r="AD551" s="83"/>
    </row>
    <row r="552" spans="3:30" s="77" customFormat="1" ht="15" customHeight="1" x14ac:dyDescent="0.15">
      <c r="C552" s="84" t="s">
        <v>1541</v>
      </c>
      <c r="D552" s="1067" t="s">
        <v>1520</v>
      </c>
      <c r="E552" s="1068"/>
      <c r="F552" s="1069"/>
      <c r="G552" s="1069"/>
      <c r="H552" s="1067" t="s">
        <v>1520</v>
      </c>
      <c r="I552" s="1070"/>
      <c r="J552" s="1070"/>
      <c r="K552" s="1070"/>
      <c r="L552" s="1071" t="str">
        <f>IF(I552&lt;=Q552,"≤","＞")</f>
        <v>≤</v>
      </c>
      <c r="M552" s="1103" t="s">
        <v>1540</v>
      </c>
      <c r="N552" s="1073"/>
      <c r="O552" s="143" t="s">
        <v>1522</v>
      </c>
      <c r="P552" s="1067" t="s">
        <v>1520</v>
      </c>
      <c r="Q552" s="1070"/>
      <c r="R552" s="1070"/>
      <c r="S552" s="1070"/>
      <c r="AD552" s="83" t="s">
        <v>1555</v>
      </c>
    </row>
    <row r="553" spans="3:30" s="77" customFormat="1" ht="15" customHeight="1" x14ac:dyDescent="0.15">
      <c r="C553" s="76" t="s">
        <v>1542</v>
      </c>
      <c r="D553" s="1067"/>
      <c r="E553" s="1074"/>
      <c r="F553" s="1075"/>
      <c r="G553" s="1075"/>
      <c r="H553" s="1067"/>
      <c r="I553" s="1070"/>
      <c r="J553" s="1070"/>
      <c r="K553" s="1070"/>
      <c r="L553" s="1071"/>
      <c r="M553" s="1073"/>
      <c r="N553" s="1073"/>
      <c r="O553" s="76" t="s">
        <v>1539</v>
      </c>
      <c r="P553" s="1071"/>
      <c r="Q553" s="1070"/>
      <c r="R553" s="1070"/>
      <c r="S553" s="1070"/>
      <c r="AD553" s="83"/>
    </row>
    <row r="554" spans="3:30" s="77" customFormat="1" ht="15" customHeight="1" x14ac:dyDescent="0.15"/>
    <row r="555" spans="3:30" s="77" customFormat="1" ht="15" customHeight="1" x14ac:dyDescent="0.15">
      <c r="C555" s="76" t="s">
        <v>1543</v>
      </c>
      <c r="D555" s="76" t="s">
        <v>1504</v>
      </c>
      <c r="E555" s="1252">
        <v>1</v>
      </c>
      <c r="F555" s="1252"/>
      <c r="AD555" s="83" t="s">
        <v>1556</v>
      </c>
    </row>
    <row r="556" spans="3:30" s="77" customFormat="1" ht="15" customHeight="1" x14ac:dyDescent="0.15">
      <c r="C556" s="1067" t="s">
        <v>1543</v>
      </c>
      <c r="D556" s="1067" t="s">
        <v>1504</v>
      </c>
      <c r="E556" s="1092" t="s">
        <v>1544</v>
      </c>
      <c r="F556" s="1092"/>
      <c r="G556" s="1092"/>
      <c r="H556" s="154" t="s">
        <v>1495</v>
      </c>
      <c r="I556" s="1067" t="s">
        <v>1545</v>
      </c>
      <c r="J556" s="84" t="s">
        <v>1546</v>
      </c>
      <c r="K556" s="1067" t="s">
        <v>1504</v>
      </c>
      <c r="L556" s="1091">
        <v>1.415</v>
      </c>
      <c r="M556" s="1091"/>
      <c r="N556" s="1067" t="s">
        <v>1547</v>
      </c>
      <c r="O556" s="1091">
        <v>0.74</v>
      </c>
      <c r="P556" s="1091"/>
      <c r="Q556" s="1067" t="s">
        <v>1548</v>
      </c>
      <c r="R556" s="1070"/>
      <c r="S556" s="1070"/>
      <c r="T556" s="1070"/>
      <c r="U556" s="1067" t="s">
        <v>1511</v>
      </c>
      <c r="V556" s="1289">
        <f>L545</f>
        <v>0</v>
      </c>
      <c r="W556" s="1289"/>
      <c r="X556" s="1289"/>
      <c r="Y556" s="1067" t="s">
        <v>1504</v>
      </c>
      <c r="Z556" s="1070"/>
      <c r="AA556" s="1070"/>
      <c r="AB556" s="1070"/>
      <c r="AD556" s="341" t="s">
        <v>2279</v>
      </c>
    </row>
    <row r="557" spans="3:30" s="77" customFormat="1" ht="15" customHeight="1" x14ac:dyDescent="0.15">
      <c r="C557" s="1067"/>
      <c r="D557" s="1067"/>
      <c r="E557" s="1092"/>
      <c r="F557" s="1092"/>
      <c r="G557" s="1092"/>
      <c r="H557" s="93" t="s">
        <v>1497</v>
      </c>
      <c r="I557" s="1067"/>
      <c r="J557" s="76" t="s">
        <v>1512</v>
      </c>
      <c r="K557" s="1067"/>
      <c r="L557" s="1091"/>
      <c r="M557" s="1091"/>
      <c r="N557" s="1067"/>
      <c r="O557" s="1091"/>
      <c r="P557" s="1091"/>
      <c r="Q557" s="1067"/>
      <c r="R557" s="1070"/>
      <c r="S557" s="1070"/>
      <c r="T557" s="1070"/>
      <c r="U557" s="1067"/>
      <c r="V557" s="1290">
        <f>J542</f>
        <v>0</v>
      </c>
      <c r="W557" s="1290"/>
      <c r="X557" s="1290"/>
      <c r="Y557" s="1067"/>
      <c r="Z557" s="1070"/>
      <c r="AA557" s="1070"/>
      <c r="AB557" s="1070"/>
      <c r="AD557" s="83"/>
    </row>
    <row r="558" spans="3:30" s="77" customFormat="1" ht="15" customHeight="1" x14ac:dyDescent="0.15">
      <c r="C558" s="1067" t="s">
        <v>1543</v>
      </c>
      <c r="D558" s="1067" t="s">
        <v>1504</v>
      </c>
      <c r="E558" s="1165" t="s">
        <v>1549</v>
      </c>
      <c r="F558" s="1165"/>
      <c r="G558" s="1165"/>
      <c r="H558" s="1067" t="s">
        <v>1504</v>
      </c>
      <c r="I558" s="76"/>
      <c r="J558" s="1277">
        <v>0.69</v>
      </c>
      <c r="K558" s="1277"/>
      <c r="L558" s="84" t="s">
        <v>1548</v>
      </c>
      <c r="M558" s="1156"/>
      <c r="N558" s="1193"/>
      <c r="O558" s="1193"/>
      <c r="P558" s="84"/>
      <c r="Q558" s="1067" t="s">
        <v>1504</v>
      </c>
      <c r="R558" s="1070"/>
      <c r="S558" s="1070"/>
      <c r="T558" s="1070"/>
      <c r="AD558" s="83" t="s">
        <v>2280</v>
      </c>
    </row>
    <row r="559" spans="3:30" s="77" customFormat="1" ht="15" customHeight="1" x14ac:dyDescent="0.15">
      <c r="C559" s="1067"/>
      <c r="D559" s="1067"/>
      <c r="E559" s="1067" t="s">
        <v>1550</v>
      </c>
      <c r="F559" s="1067"/>
      <c r="G559" s="1067"/>
      <c r="H559" s="1067"/>
      <c r="I559" s="1276"/>
      <c r="J559" s="1201"/>
      <c r="K559" s="1201"/>
      <c r="L559" s="76" t="s">
        <v>1548</v>
      </c>
      <c r="M559" s="1200"/>
      <c r="N559" s="1201"/>
      <c r="O559" s="1201"/>
      <c r="P559" s="140" t="s">
        <v>1551</v>
      </c>
      <c r="Q559" s="1067"/>
      <c r="R559" s="1070"/>
      <c r="S559" s="1070"/>
      <c r="T559" s="1070"/>
      <c r="AD559" s="83"/>
    </row>
    <row r="560" spans="3:30" s="77" customFormat="1" ht="15" customHeight="1" x14ac:dyDescent="0.15"/>
    <row r="561" spans="1:30" ht="15" customHeight="1" x14ac:dyDescent="0.15">
      <c r="A561" s="111" t="s">
        <v>885</v>
      </c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</row>
    <row r="563" spans="1:30" s="77" customFormat="1" ht="15" customHeight="1" x14ac:dyDescent="0.15">
      <c r="C563" s="1103" t="s">
        <v>884</v>
      </c>
      <c r="D563" s="1073"/>
      <c r="E563" s="84" t="s">
        <v>886</v>
      </c>
      <c r="F563" s="1067" t="s">
        <v>747</v>
      </c>
      <c r="G563" s="1136">
        <v>0.64</v>
      </c>
      <c r="H563" s="1136"/>
      <c r="I563" s="1067" t="s">
        <v>794</v>
      </c>
      <c r="J563" s="1156"/>
      <c r="K563" s="1193"/>
      <c r="L563" s="1193"/>
      <c r="M563" s="89" t="s">
        <v>749</v>
      </c>
      <c r="N563" s="1156"/>
      <c r="O563" s="1156"/>
      <c r="P563" s="1156"/>
      <c r="Q563" s="1133" t="s">
        <v>795</v>
      </c>
      <c r="R563" s="1070"/>
      <c r="S563" s="1070"/>
      <c r="T563" s="1070"/>
      <c r="AD563" s="83" t="s">
        <v>899</v>
      </c>
    </row>
    <row r="564" spans="1:30" s="77" customFormat="1" ht="15" customHeight="1" x14ac:dyDescent="0.15">
      <c r="C564" s="1073"/>
      <c r="D564" s="1073"/>
      <c r="E564" s="76" t="s">
        <v>828</v>
      </c>
      <c r="F564" s="1071"/>
      <c r="G564" s="1136"/>
      <c r="H564" s="1136"/>
      <c r="I564" s="1071"/>
      <c r="L564" s="1276"/>
      <c r="M564" s="1276"/>
      <c r="N564" s="1276"/>
      <c r="Q564" s="1134"/>
      <c r="R564" s="1070"/>
      <c r="S564" s="1070"/>
      <c r="T564" s="1070"/>
      <c r="AD564" s="83"/>
    </row>
    <row r="565" spans="1:30" s="77" customFormat="1" ht="15" customHeight="1" x14ac:dyDescent="0.15">
      <c r="C565" s="1103" t="s">
        <v>887</v>
      </c>
      <c r="D565" s="1073"/>
      <c r="E565" s="84" t="s">
        <v>886</v>
      </c>
      <c r="F565" s="1067" t="s">
        <v>747</v>
      </c>
      <c r="G565" s="1136">
        <v>1.17</v>
      </c>
      <c r="H565" s="1136"/>
      <c r="I565" s="1067" t="s">
        <v>794</v>
      </c>
      <c r="J565" s="1156"/>
      <c r="K565" s="1193"/>
      <c r="L565" s="1193"/>
      <c r="M565" s="89" t="s">
        <v>749</v>
      </c>
      <c r="N565" s="1156"/>
      <c r="O565" s="1156"/>
      <c r="P565" s="1156"/>
      <c r="Q565" s="1133" t="s">
        <v>795</v>
      </c>
      <c r="R565" s="1070"/>
      <c r="S565" s="1070"/>
      <c r="T565" s="1070"/>
      <c r="AD565" s="83" t="s">
        <v>900</v>
      </c>
    </row>
    <row r="566" spans="1:30" s="77" customFormat="1" ht="15" customHeight="1" x14ac:dyDescent="0.15">
      <c r="C566" s="1073"/>
      <c r="D566" s="1073"/>
      <c r="E566" s="76" t="s">
        <v>828</v>
      </c>
      <c r="F566" s="1071"/>
      <c r="G566" s="1136"/>
      <c r="H566" s="1136"/>
      <c r="I566" s="1071"/>
      <c r="L566" s="1276"/>
      <c r="M566" s="1276"/>
      <c r="N566" s="1276"/>
      <c r="Q566" s="1134"/>
      <c r="R566" s="1070"/>
      <c r="S566" s="1070"/>
      <c r="T566" s="1070"/>
      <c r="AD566" s="83"/>
    </row>
    <row r="567" spans="1:30" s="77" customFormat="1" ht="15" customHeight="1" x14ac:dyDescent="0.15"/>
    <row r="568" spans="1:30" s="77" customFormat="1" ht="15" customHeight="1" x14ac:dyDescent="0.15">
      <c r="C568" s="84" t="s">
        <v>789</v>
      </c>
      <c r="D568" s="1067" t="s">
        <v>747</v>
      </c>
      <c r="E568" s="1068"/>
      <c r="F568" s="1069"/>
      <c r="G568" s="1069"/>
      <c r="H568" s="1067" t="s">
        <v>747</v>
      </c>
      <c r="I568" s="1070"/>
      <c r="J568" s="1070"/>
      <c r="K568" s="1070"/>
      <c r="L568" s="1071" t="str">
        <f>IF(I568&lt;=Q568,"≤","＞")</f>
        <v>≤</v>
      </c>
      <c r="M568" s="1103" t="s">
        <v>884</v>
      </c>
      <c r="N568" s="1073"/>
      <c r="O568" s="84" t="s">
        <v>888</v>
      </c>
      <c r="P568" s="1067" t="s">
        <v>747</v>
      </c>
      <c r="Q568" s="1070"/>
      <c r="R568" s="1070"/>
      <c r="S568" s="1070"/>
      <c r="AD568" s="83" t="s">
        <v>895</v>
      </c>
    </row>
    <row r="569" spans="1:30" s="77" customFormat="1" ht="15" customHeight="1" x14ac:dyDescent="0.15">
      <c r="C569" s="76" t="s">
        <v>791</v>
      </c>
      <c r="D569" s="1067"/>
      <c r="E569" s="1074"/>
      <c r="F569" s="1075"/>
      <c r="G569" s="1075"/>
      <c r="H569" s="1067"/>
      <c r="I569" s="1070"/>
      <c r="J569" s="1070"/>
      <c r="K569" s="1070"/>
      <c r="L569" s="1071"/>
      <c r="M569" s="1073"/>
      <c r="N569" s="1073"/>
      <c r="O569" s="76" t="s">
        <v>828</v>
      </c>
      <c r="P569" s="1071"/>
      <c r="Q569" s="1070"/>
      <c r="R569" s="1070"/>
      <c r="S569" s="1070"/>
      <c r="AD569" s="83"/>
    </row>
    <row r="570" spans="1:30" s="77" customFormat="1" ht="15" customHeight="1" x14ac:dyDescent="0.15">
      <c r="C570" s="84" t="s">
        <v>789</v>
      </c>
      <c r="D570" s="1067" t="s">
        <v>747</v>
      </c>
      <c r="E570" s="1068"/>
      <c r="F570" s="1069"/>
      <c r="G570" s="1069"/>
      <c r="H570" s="1067" t="s">
        <v>747</v>
      </c>
      <c r="I570" s="1070"/>
      <c r="J570" s="1070"/>
      <c r="K570" s="1070"/>
      <c r="L570" s="1071" t="str">
        <f>IF(I570&lt;=Q570,"≤","＞")</f>
        <v>≤</v>
      </c>
      <c r="M570" s="1103" t="s">
        <v>887</v>
      </c>
      <c r="N570" s="1073"/>
      <c r="O570" s="84" t="s">
        <v>886</v>
      </c>
      <c r="P570" s="1067" t="s">
        <v>747</v>
      </c>
      <c r="Q570" s="1070"/>
      <c r="R570" s="1070"/>
      <c r="S570" s="1070"/>
      <c r="AD570" s="83" t="s">
        <v>896</v>
      </c>
    </row>
    <row r="571" spans="1:30" s="77" customFormat="1" ht="15" customHeight="1" x14ac:dyDescent="0.15">
      <c r="C571" s="76" t="s">
        <v>791</v>
      </c>
      <c r="D571" s="1067"/>
      <c r="E571" s="1074"/>
      <c r="F571" s="1075"/>
      <c r="G571" s="1075"/>
      <c r="H571" s="1067"/>
      <c r="I571" s="1070"/>
      <c r="J571" s="1070"/>
      <c r="K571" s="1070"/>
      <c r="L571" s="1071"/>
      <c r="M571" s="1073"/>
      <c r="N571" s="1073"/>
      <c r="O571" s="76" t="s">
        <v>828</v>
      </c>
      <c r="P571" s="1071"/>
      <c r="Q571" s="1070"/>
      <c r="R571" s="1070"/>
      <c r="S571" s="1070"/>
      <c r="AD571" s="83"/>
    </row>
    <row r="572" spans="1:30" s="77" customFormat="1" ht="15" customHeight="1" x14ac:dyDescent="0.15"/>
    <row r="573" spans="1:30" s="77" customFormat="1" ht="15" customHeight="1" x14ac:dyDescent="0.15">
      <c r="C573" s="76" t="s">
        <v>889</v>
      </c>
      <c r="D573" s="76" t="s">
        <v>747</v>
      </c>
      <c r="E573" s="1252">
        <v>1</v>
      </c>
      <c r="F573" s="1252"/>
      <c r="AD573" s="83" t="s">
        <v>897</v>
      </c>
    </row>
    <row r="574" spans="1:30" s="77" customFormat="1" ht="15" customHeight="1" x14ac:dyDescent="0.15">
      <c r="C574" s="1067" t="s">
        <v>889</v>
      </c>
      <c r="D574" s="1067" t="s">
        <v>747</v>
      </c>
      <c r="E574" s="1092" t="s">
        <v>890</v>
      </c>
      <c r="F574" s="1092"/>
      <c r="G574" s="1092"/>
      <c r="H574" s="154" t="s">
        <v>789</v>
      </c>
      <c r="I574" s="1067" t="s">
        <v>891</v>
      </c>
      <c r="J574" s="84" t="s">
        <v>828</v>
      </c>
      <c r="K574" s="1067" t="s">
        <v>747</v>
      </c>
      <c r="L574" s="1091">
        <v>1.415</v>
      </c>
      <c r="M574" s="1091"/>
      <c r="N574" s="1067" t="s">
        <v>892</v>
      </c>
      <c r="O574" s="1091">
        <v>0.65</v>
      </c>
      <c r="P574" s="1091"/>
      <c r="Q574" s="1067" t="s">
        <v>749</v>
      </c>
      <c r="R574" s="1070"/>
      <c r="S574" s="1091"/>
      <c r="T574" s="1091"/>
      <c r="U574" s="1067" t="s">
        <v>827</v>
      </c>
      <c r="V574" s="135"/>
      <c r="W574" s="135"/>
      <c r="X574" s="1272"/>
      <c r="Y574" s="1193"/>
      <c r="Z574" s="1193"/>
      <c r="AA574" s="135"/>
      <c r="AB574" s="135"/>
      <c r="AD574" s="83" t="s">
        <v>898</v>
      </c>
    </row>
    <row r="575" spans="1:30" s="77" customFormat="1" ht="15" customHeight="1" x14ac:dyDescent="0.15">
      <c r="C575" s="1071"/>
      <c r="D575" s="1067"/>
      <c r="E575" s="1092"/>
      <c r="F575" s="1092"/>
      <c r="G575" s="1092"/>
      <c r="H575" s="93" t="s">
        <v>791</v>
      </c>
      <c r="I575" s="1071"/>
      <c r="J575" s="76" t="s">
        <v>888</v>
      </c>
      <c r="K575" s="1067"/>
      <c r="L575" s="1091"/>
      <c r="M575" s="1091"/>
      <c r="N575" s="1071"/>
      <c r="O575" s="1091"/>
      <c r="P575" s="1091"/>
      <c r="Q575" s="1071"/>
      <c r="R575" s="1091"/>
      <c r="S575" s="1091"/>
      <c r="T575" s="1091"/>
      <c r="U575" s="1071"/>
      <c r="V575" s="1070"/>
      <c r="W575" s="1091"/>
      <c r="X575" s="1091"/>
      <c r="Y575" s="76" t="s">
        <v>749</v>
      </c>
      <c r="Z575" s="1070"/>
      <c r="AA575" s="1091"/>
      <c r="AB575" s="1091"/>
      <c r="AD575" s="83"/>
    </row>
    <row r="576" spans="1:30" s="77" customFormat="1" ht="15" customHeight="1" x14ac:dyDescent="0.15">
      <c r="D576" s="76" t="s">
        <v>747</v>
      </c>
      <c r="E576" s="1270"/>
      <c r="F576" s="1270"/>
      <c r="G576" s="1270"/>
      <c r="I576" s="98"/>
      <c r="K576" s="162"/>
      <c r="L576" s="74"/>
      <c r="M576" s="74"/>
      <c r="N576" s="1270"/>
      <c r="O576" s="1270"/>
      <c r="P576" s="1270"/>
      <c r="AD576" s="83"/>
    </row>
    <row r="577" spans="1:30" s="77" customFormat="1" ht="15" customHeight="1" x14ac:dyDescent="0.15">
      <c r="C577" s="1067" t="s">
        <v>889</v>
      </c>
      <c r="D577" s="1067" t="s">
        <v>747</v>
      </c>
      <c r="E577" s="1165" t="s">
        <v>893</v>
      </c>
      <c r="F577" s="1165"/>
      <c r="G577" s="1165"/>
      <c r="H577" s="1067" t="s">
        <v>747</v>
      </c>
      <c r="I577" s="1277">
        <v>0.9</v>
      </c>
      <c r="J577" s="1277"/>
      <c r="K577" s="84" t="s">
        <v>749</v>
      </c>
      <c r="L577" s="1156"/>
      <c r="M577" s="1193"/>
      <c r="N577" s="1193"/>
      <c r="O577" s="84" t="s">
        <v>749</v>
      </c>
      <c r="P577" s="1156"/>
      <c r="Q577" s="1193"/>
      <c r="R577" s="1193"/>
      <c r="S577" s="1067" t="s">
        <v>1504</v>
      </c>
      <c r="T577" s="1070"/>
      <c r="U577" s="1070"/>
      <c r="V577" s="1070"/>
      <c r="AD577" s="83" t="s">
        <v>2281</v>
      </c>
    </row>
    <row r="578" spans="1:30" s="77" customFormat="1" ht="15" customHeight="1" x14ac:dyDescent="0.15">
      <c r="C578" s="1067"/>
      <c r="D578" s="1067"/>
      <c r="E578" s="1067" t="s">
        <v>894</v>
      </c>
      <c r="F578" s="1067"/>
      <c r="G578" s="1067"/>
      <c r="H578" s="1067"/>
      <c r="I578" s="82"/>
      <c r="J578" s="1276"/>
      <c r="K578" s="1201"/>
      <c r="L578" s="1201"/>
      <c r="M578" s="76" t="s">
        <v>749</v>
      </c>
      <c r="N578" s="1200"/>
      <c r="O578" s="1201"/>
      <c r="P578" s="1201"/>
      <c r="Q578" s="140" t="s">
        <v>825</v>
      </c>
      <c r="S578" s="1067"/>
      <c r="T578" s="1070"/>
      <c r="U578" s="1070"/>
      <c r="V578" s="1070"/>
      <c r="AD578" s="83"/>
    </row>
    <row r="579" spans="1:30" s="77" customFormat="1" ht="15" customHeight="1" x14ac:dyDescent="0.15"/>
    <row r="580" spans="1:30" s="77" customFormat="1" ht="15" customHeight="1" x14ac:dyDescent="0.15">
      <c r="A580" s="111" t="s">
        <v>3052</v>
      </c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</row>
    <row r="581" spans="1:30" s="77" customFormat="1" ht="15" customHeight="1" x14ac:dyDescent="0.15">
      <c r="A581" s="340"/>
      <c r="B581" s="340"/>
      <c r="C581" s="340"/>
      <c r="D581" s="340"/>
      <c r="E581" s="340"/>
      <c r="F581" s="340"/>
      <c r="G581" s="340"/>
      <c r="H581" s="340"/>
      <c r="I581" s="340"/>
      <c r="J581" s="340"/>
      <c r="K581" s="340"/>
      <c r="L581" s="340"/>
      <c r="M581" s="340"/>
      <c r="N581" s="340"/>
      <c r="O581" s="340"/>
      <c r="P581" s="340"/>
      <c r="Q581" s="340"/>
      <c r="R581" s="340"/>
      <c r="S581" s="340"/>
      <c r="T581" s="340"/>
      <c r="U581" s="340"/>
      <c r="V581" s="340"/>
      <c r="W581" s="340"/>
      <c r="X581" s="340"/>
      <c r="Y581" s="340"/>
      <c r="Z581" s="340"/>
      <c r="AA581" s="340"/>
      <c r="AB581" s="340"/>
      <c r="AC581" s="340"/>
    </row>
    <row r="582" spans="1:30" s="77" customFormat="1" ht="15" customHeight="1" x14ac:dyDescent="0.15">
      <c r="A582" s="431"/>
      <c r="B582" s="431"/>
      <c r="C582" s="453" t="s">
        <v>4344</v>
      </c>
      <c r="D582" s="431"/>
      <c r="E582" s="431"/>
      <c r="F582" s="431"/>
      <c r="G582" s="431"/>
      <c r="H582" s="431"/>
      <c r="I582" s="431"/>
      <c r="J582" s="431"/>
      <c r="K582" s="431"/>
      <c r="L582" s="431"/>
      <c r="M582" s="431"/>
      <c r="N582" s="431"/>
      <c r="O582" s="431" t="s">
        <v>4342</v>
      </c>
      <c r="P582" s="431"/>
      <c r="Q582" s="431"/>
      <c r="R582" s="431"/>
      <c r="S582" s="431"/>
      <c r="T582" s="431"/>
      <c r="U582" s="431"/>
      <c r="V582" s="431"/>
      <c r="W582" s="431"/>
      <c r="X582" s="431"/>
      <c r="Y582" s="431"/>
      <c r="Z582" s="340"/>
      <c r="AA582" s="340"/>
      <c r="AB582" s="340"/>
      <c r="AC582" s="340"/>
      <c r="AD582" s="377" t="s">
        <v>3345</v>
      </c>
    </row>
    <row r="583" spans="1:30" s="77" customFormat="1" ht="15" customHeight="1" x14ac:dyDescent="0.15">
      <c r="A583" s="431"/>
      <c r="B583" s="431"/>
      <c r="C583" s="376" t="s">
        <v>3573</v>
      </c>
      <c r="D583" s="376" t="s">
        <v>3574</v>
      </c>
      <c r="E583" s="1274">
        <v>150</v>
      </c>
      <c r="F583" s="1275"/>
      <c r="G583" s="1275"/>
      <c r="H583" s="453" t="s">
        <v>3575</v>
      </c>
      <c r="I583" s="431"/>
      <c r="J583" s="431"/>
      <c r="K583" s="431"/>
      <c r="L583" s="431"/>
      <c r="M583" s="431"/>
      <c r="N583" s="431"/>
      <c r="O583" s="431"/>
      <c r="P583" s="431"/>
      <c r="Q583" s="431"/>
      <c r="R583" s="431"/>
      <c r="S583" s="431"/>
      <c r="T583" s="431"/>
      <c r="U583" s="431"/>
      <c r="V583" s="431"/>
      <c r="W583" s="431"/>
      <c r="X583" s="431"/>
      <c r="Y583" s="431"/>
      <c r="Z583" s="340"/>
      <c r="AA583" s="340"/>
      <c r="AB583" s="340"/>
      <c r="AC583" s="340"/>
      <c r="AD583" s="377" t="s">
        <v>3346</v>
      </c>
    </row>
    <row r="584" spans="1:30" s="77" customFormat="1" ht="15" customHeight="1" x14ac:dyDescent="0.15">
      <c r="A584" s="431"/>
      <c r="B584" s="431"/>
      <c r="C584" s="376" t="s">
        <v>3576</v>
      </c>
      <c r="D584" s="376" t="s">
        <v>3577</v>
      </c>
      <c r="E584" s="1274">
        <v>26</v>
      </c>
      <c r="F584" s="1275"/>
      <c r="G584" s="1275"/>
      <c r="H584" s="453" t="s">
        <v>3578</v>
      </c>
      <c r="I584" s="431"/>
      <c r="J584" s="431"/>
      <c r="K584" s="431"/>
      <c r="L584" s="431"/>
      <c r="M584" s="431"/>
      <c r="N584" s="431"/>
      <c r="O584" s="431"/>
      <c r="P584" s="431"/>
      <c r="Q584" s="431"/>
      <c r="R584" s="431"/>
      <c r="S584" s="431"/>
      <c r="T584" s="431"/>
      <c r="U584" s="431"/>
      <c r="V584" s="431"/>
      <c r="W584" s="431"/>
      <c r="X584" s="431"/>
      <c r="Y584" s="431"/>
      <c r="Z584" s="340"/>
      <c r="AA584" s="340"/>
      <c r="AB584" s="340"/>
      <c r="AC584" s="340"/>
      <c r="AD584" s="377" t="s">
        <v>3347</v>
      </c>
    </row>
    <row r="585" spans="1:30" s="77" customFormat="1" ht="15" customHeight="1" x14ac:dyDescent="0.15">
      <c r="A585" s="340"/>
      <c r="B585" s="340"/>
      <c r="C585" s="1072" t="s">
        <v>3579</v>
      </c>
      <c r="D585" s="1278"/>
      <c r="E585" s="454" t="s">
        <v>3580</v>
      </c>
      <c r="F585" s="1269" t="s">
        <v>3581</v>
      </c>
      <c r="G585" s="1268">
        <v>0.75</v>
      </c>
      <c r="H585" s="1268"/>
      <c r="I585" s="1269" t="s">
        <v>3582</v>
      </c>
      <c r="J585" s="1283"/>
      <c r="K585" s="1283"/>
      <c r="L585" s="1283"/>
      <c r="M585" s="1282" t="s">
        <v>3583</v>
      </c>
      <c r="N585" s="1264"/>
      <c r="O585" s="1264"/>
      <c r="P585" s="1264"/>
      <c r="Q585" s="340"/>
      <c r="R585" s="340"/>
      <c r="S585" s="340"/>
      <c r="T585" s="340"/>
      <c r="U585" s="340"/>
      <c r="V585" s="340"/>
      <c r="W585" s="340"/>
      <c r="X585" s="340"/>
      <c r="Y585" s="340"/>
      <c r="Z585" s="340"/>
      <c r="AA585" s="340"/>
      <c r="AB585" s="340"/>
      <c r="AC585" s="340"/>
      <c r="AD585" s="341" t="s">
        <v>3053</v>
      </c>
    </row>
    <row r="586" spans="1:30" s="77" customFormat="1" ht="15" customHeight="1" x14ac:dyDescent="0.15">
      <c r="A586" s="340"/>
      <c r="B586" s="340"/>
      <c r="C586" s="1278"/>
      <c r="D586" s="1278"/>
      <c r="E586" s="342" t="s">
        <v>3584</v>
      </c>
      <c r="F586" s="1257"/>
      <c r="G586" s="1268"/>
      <c r="H586" s="1268"/>
      <c r="I586" s="1257"/>
      <c r="J586" s="1279"/>
      <c r="K586" s="1279"/>
      <c r="L586" s="1279"/>
      <c r="M586" s="1144"/>
      <c r="N586" s="1264"/>
      <c r="O586" s="1264"/>
      <c r="P586" s="1264"/>
      <c r="Q586" s="340"/>
      <c r="R586" s="340"/>
      <c r="S586" s="340"/>
      <c r="T586" s="340"/>
      <c r="U586" s="340"/>
      <c r="V586" s="340"/>
      <c r="W586" s="340"/>
      <c r="X586" s="340"/>
      <c r="Y586" s="340"/>
      <c r="Z586" s="340"/>
      <c r="AA586" s="340"/>
      <c r="AB586" s="340"/>
      <c r="AC586" s="340"/>
      <c r="AD586" s="83"/>
    </row>
    <row r="587" spans="1:30" s="77" customFormat="1" ht="15" customHeight="1" x14ac:dyDescent="0.15">
      <c r="A587" s="340"/>
      <c r="B587" s="340"/>
      <c r="C587" s="1072" t="s">
        <v>3585</v>
      </c>
      <c r="D587" s="1278"/>
      <c r="E587" s="454" t="s">
        <v>3586</v>
      </c>
      <c r="F587" s="1269" t="s">
        <v>3587</v>
      </c>
      <c r="G587" s="1268">
        <v>1.03</v>
      </c>
      <c r="H587" s="1268"/>
      <c r="I587" s="1269" t="s">
        <v>3588</v>
      </c>
      <c r="J587" s="1283"/>
      <c r="K587" s="1283"/>
      <c r="L587" s="1283"/>
      <c r="M587" s="1282" t="s">
        <v>3589</v>
      </c>
      <c r="N587" s="1264"/>
      <c r="O587" s="1264"/>
      <c r="P587" s="1264"/>
      <c r="Q587" s="340"/>
      <c r="R587" s="340"/>
      <c r="S587" s="340"/>
      <c r="T587" s="340"/>
      <c r="U587" s="340"/>
      <c r="V587" s="340"/>
      <c r="W587" s="340"/>
      <c r="X587" s="340"/>
      <c r="Y587" s="340"/>
      <c r="Z587" s="340"/>
      <c r="AA587" s="340"/>
      <c r="AB587" s="340"/>
      <c r="AC587" s="340"/>
      <c r="AD587" s="341" t="s">
        <v>3054</v>
      </c>
    </row>
    <row r="588" spans="1:30" s="77" customFormat="1" ht="15" customHeight="1" x14ac:dyDescent="0.15">
      <c r="A588" s="340"/>
      <c r="B588" s="340"/>
      <c r="C588" s="1278"/>
      <c r="D588" s="1278"/>
      <c r="E588" s="342" t="s">
        <v>3590</v>
      </c>
      <c r="F588" s="1257"/>
      <c r="G588" s="1268"/>
      <c r="H588" s="1268"/>
      <c r="I588" s="1257"/>
      <c r="J588" s="1279"/>
      <c r="K588" s="1279"/>
      <c r="L588" s="1279"/>
      <c r="M588" s="1144"/>
      <c r="N588" s="1264"/>
      <c r="O588" s="1264"/>
      <c r="P588" s="1264"/>
      <c r="Q588" s="340"/>
      <c r="R588" s="340"/>
      <c r="S588" s="340"/>
      <c r="T588" s="340"/>
      <c r="U588" s="340"/>
      <c r="V588" s="340"/>
      <c r="W588" s="340"/>
      <c r="X588" s="340"/>
      <c r="Y588" s="340"/>
      <c r="Z588" s="340"/>
      <c r="AA588" s="340"/>
      <c r="AB588" s="340"/>
      <c r="AC588" s="340"/>
      <c r="AD588" s="83"/>
    </row>
    <row r="589" spans="1:30" s="77" customFormat="1" ht="15" customHeight="1" x14ac:dyDescent="0.15">
      <c r="A589" s="340"/>
      <c r="B589" s="340"/>
      <c r="C589" s="340"/>
      <c r="D589" s="340"/>
      <c r="E589" s="340"/>
      <c r="F589" s="340"/>
      <c r="G589" s="340"/>
      <c r="H589" s="340"/>
      <c r="I589" s="340"/>
      <c r="J589" s="340"/>
      <c r="K589" s="340"/>
      <c r="L589" s="340"/>
      <c r="M589" s="340"/>
      <c r="N589" s="340"/>
      <c r="O589" s="340"/>
      <c r="P589" s="340"/>
      <c r="Q589" s="340"/>
      <c r="R589" s="340"/>
      <c r="S589" s="340"/>
      <c r="T589" s="340"/>
      <c r="U589" s="340"/>
      <c r="V589" s="340"/>
      <c r="W589" s="340"/>
      <c r="X589" s="340"/>
      <c r="Y589" s="340"/>
      <c r="Z589" s="340"/>
      <c r="AA589" s="340"/>
      <c r="AB589" s="340"/>
      <c r="AC589" s="340"/>
    </row>
    <row r="590" spans="1:30" s="77" customFormat="1" ht="15" customHeight="1" x14ac:dyDescent="0.15">
      <c r="A590" s="340"/>
      <c r="B590" s="340"/>
      <c r="C590" s="454" t="s">
        <v>3591</v>
      </c>
      <c r="D590" s="1269" t="s">
        <v>3592</v>
      </c>
      <c r="E590" s="1284"/>
      <c r="F590" s="1285"/>
      <c r="G590" s="1285"/>
      <c r="H590" s="1269" t="s">
        <v>3593</v>
      </c>
      <c r="I590" s="1264"/>
      <c r="J590" s="1264"/>
      <c r="K590" s="1264"/>
      <c r="L590" s="1257" t="str">
        <f>IF(I590&lt;=Q590,"≤","＞")</f>
        <v>≤</v>
      </c>
      <c r="M590" s="1072" t="s">
        <v>3594</v>
      </c>
      <c r="N590" s="1278"/>
      <c r="O590" s="454" t="s">
        <v>3586</v>
      </c>
      <c r="P590" s="1269" t="s">
        <v>3587</v>
      </c>
      <c r="Q590" s="1264"/>
      <c r="R590" s="1264"/>
      <c r="S590" s="1264"/>
      <c r="T590" s="340"/>
      <c r="U590" s="340"/>
      <c r="V590" s="340"/>
      <c r="W590" s="340"/>
      <c r="X590" s="340"/>
      <c r="Y590" s="340"/>
      <c r="Z590" s="340"/>
      <c r="AA590" s="340"/>
      <c r="AB590" s="340"/>
      <c r="AC590" s="340"/>
      <c r="AD590" s="341" t="s">
        <v>3055</v>
      </c>
    </row>
    <row r="591" spans="1:30" s="77" customFormat="1" ht="15" customHeight="1" x14ac:dyDescent="0.15">
      <c r="A591" s="340"/>
      <c r="B591" s="340"/>
      <c r="C591" s="343" t="s">
        <v>3595</v>
      </c>
      <c r="D591" s="1269"/>
      <c r="E591" s="1280"/>
      <c r="F591" s="1281"/>
      <c r="G591" s="1281"/>
      <c r="H591" s="1269"/>
      <c r="I591" s="1264"/>
      <c r="J591" s="1264"/>
      <c r="K591" s="1264"/>
      <c r="L591" s="1257"/>
      <c r="M591" s="1278"/>
      <c r="N591" s="1278"/>
      <c r="O591" s="342" t="s">
        <v>3596</v>
      </c>
      <c r="P591" s="1257"/>
      <c r="Q591" s="1264"/>
      <c r="R591" s="1264"/>
      <c r="S591" s="1264"/>
      <c r="T591" s="340"/>
      <c r="U591" s="340"/>
      <c r="V591" s="340"/>
      <c r="W591" s="340"/>
      <c r="X591" s="340"/>
      <c r="Y591" s="340"/>
      <c r="Z591" s="340"/>
      <c r="AA591" s="340"/>
      <c r="AB591" s="340"/>
      <c r="AC591" s="340"/>
      <c r="AD591" s="83"/>
    </row>
    <row r="592" spans="1:30" s="77" customFormat="1" ht="15" customHeight="1" x14ac:dyDescent="0.15">
      <c r="A592" s="340"/>
      <c r="B592" s="340"/>
      <c r="C592" s="454" t="s">
        <v>3591</v>
      </c>
      <c r="D592" s="1269" t="s">
        <v>3587</v>
      </c>
      <c r="E592" s="1284"/>
      <c r="F592" s="1285"/>
      <c r="G592" s="1285"/>
      <c r="H592" s="1269" t="s">
        <v>3587</v>
      </c>
      <c r="I592" s="1264"/>
      <c r="J592" s="1264"/>
      <c r="K592" s="1264"/>
      <c r="L592" s="1257" t="str">
        <f>IF(I592&lt;=Q592,"≤","＞")</f>
        <v>≤</v>
      </c>
      <c r="M592" s="1072" t="s">
        <v>3597</v>
      </c>
      <c r="N592" s="1278"/>
      <c r="O592" s="454" t="s">
        <v>3598</v>
      </c>
      <c r="P592" s="1269" t="s">
        <v>1504</v>
      </c>
      <c r="Q592" s="1264"/>
      <c r="R592" s="1264"/>
      <c r="S592" s="1264"/>
      <c r="T592" s="340"/>
      <c r="U592" s="340"/>
      <c r="V592" s="340"/>
      <c r="W592" s="340"/>
      <c r="X592" s="340"/>
      <c r="Y592" s="340"/>
      <c r="Z592" s="340"/>
      <c r="AA592" s="340"/>
      <c r="AB592" s="340"/>
      <c r="AC592" s="340"/>
      <c r="AD592" s="341" t="s">
        <v>3056</v>
      </c>
    </row>
    <row r="593" spans="1:30" s="77" customFormat="1" ht="15" customHeight="1" x14ac:dyDescent="0.15">
      <c r="A593" s="340"/>
      <c r="B593" s="340"/>
      <c r="C593" s="343" t="s">
        <v>3599</v>
      </c>
      <c r="D593" s="1269"/>
      <c r="E593" s="1280"/>
      <c r="F593" s="1281"/>
      <c r="G593" s="1281"/>
      <c r="H593" s="1269"/>
      <c r="I593" s="1264"/>
      <c r="J593" s="1264"/>
      <c r="K593" s="1264"/>
      <c r="L593" s="1257"/>
      <c r="M593" s="1278"/>
      <c r="N593" s="1278"/>
      <c r="O593" s="342" t="s">
        <v>3600</v>
      </c>
      <c r="P593" s="1257"/>
      <c r="Q593" s="1264"/>
      <c r="R593" s="1264"/>
      <c r="S593" s="1264"/>
      <c r="T593" s="340"/>
      <c r="U593" s="340"/>
      <c r="V593" s="340"/>
      <c r="W593" s="340"/>
      <c r="X593" s="340"/>
      <c r="Y593" s="340"/>
      <c r="Z593" s="340"/>
      <c r="AA593" s="340"/>
      <c r="AB593" s="340"/>
      <c r="AC593" s="340"/>
      <c r="AD593" s="83"/>
    </row>
    <row r="594" spans="1:30" s="77" customFormat="1" ht="15" customHeight="1" x14ac:dyDescent="0.15">
      <c r="A594" s="340"/>
      <c r="B594" s="340"/>
      <c r="C594" s="340"/>
      <c r="D594" s="340"/>
      <c r="E594" s="340"/>
      <c r="F594" s="340"/>
      <c r="G594" s="340"/>
      <c r="H594" s="340"/>
      <c r="I594" s="340"/>
      <c r="J594" s="340"/>
      <c r="K594" s="340"/>
      <c r="L594" s="340"/>
      <c r="M594" s="340"/>
      <c r="N594" s="340"/>
      <c r="O594" s="340"/>
      <c r="P594" s="340"/>
      <c r="Q594" s="340"/>
      <c r="R594" s="340"/>
      <c r="S594" s="340"/>
      <c r="T594" s="340"/>
      <c r="U594" s="340"/>
      <c r="V594" s="340"/>
      <c r="W594" s="340"/>
      <c r="X594" s="340"/>
      <c r="Y594" s="340"/>
      <c r="Z594" s="340"/>
      <c r="AA594" s="340"/>
      <c r="AB594" s="340"/>
      <c r="AC594" s="340"/>
    </row>
    <row r="595" spans="1:30" s="77" customFormat="1" ht="15" customHeight="1" x14ac:dyDescent="0.15">
      <c r="A595" s="340"/>
      <c r="B595" s="340"/>
      <c r="C595" s="342" t="s">
        <v>3601</v>
      </c>
      <c r="D595" s="342" t="s">
        <v>3593</v>
      </c>
      <c r="E595" s="1259">
        <v>1</v>
      </c>
      <c r="F595" s="1259"/>
      <c r="G595" s="340"/>
      <c r="H595" s="340"/>
      <c r="I595" s="340"/>
      <c r="J595" s="340"/>
      <c r="K595" s="340"/>
      <c r="L595" s="340"/>
      <c r="M595" s="340"/>
      <c r="N595" s="340"/>
      <c r="O595" s="340"/>
      <c r="P595" s="340"/>
      <c r="Q595" s="340"/>
      <c r="R595" s="340"/>
      <c r="S595" s="340"/>
      <c r="T595" s="340"/>
      <c r="U595" s="340"/>
      <c r="V595" s="340"/>
      <c r="W595" s="340"/>
      <c r="X595" s="340"/>
      <c r="Y595" s="340"/>
      <c r="Z595" s="340"/>
      <c r="AA595" s="340"/>
      <c r="AB595" s="340"/>
      <c r="AC595" s="340"/>
      <c r="AD595" s="341" t="s">
        <v>3057</v>
      </c>
    </row>
    <row r="596" spans="1:30" s="77" customFormat="1" ht="15" customHeight="1" x14ac:dyDescent="0.15">
      <c r="A596" s="340"/>
      <c r="B596" s="340"/>
      <c r="C596" s="1269" t="s">
        <v>3601</v>
      </c>
      <c r="D596" s="1269" t="s">
        <v>3602</v>
      </c>
      <c r="E596" s="1262" t="s">
        <v>3616</v>
      </c>
      <c r="F596" s="1262"/>
      <c r="G596" s="1262"/>
      <c r="H596" s="455" t="s">
        <v>3603</v>
      </c>
      <c r="I596" s="1269" t="s">
        <v>3604</v>
      </c>
      <c r="J596" s="344" t="s">
        <v>3605</v>
      </c>
      <c r="K596" s="1269" t="s">
        <v>3606</v>
      </c>
      <c r="L596" s="1319">
        <v>1.9079999999999999</v>
      </c>
      <c r="M596" s="1319"/>
      <c r="N596" s="1269" t="s">
        <v>3607</v>
      </c>
      <c r="O596" s="1319">
        <v>1.22</v>
      </c>
      <c r="P596" s="1319"/>
      <c r="Q596" s="1269" t="s">
        <v>3608</v>
      </c>
      <c r="R596" s="1264"/>
      <c r="S596" s="1264"/>
      <c r="T596" s="1264"/>
      <c r="U596" s="1269" t="s">
        <v>3609</v>
      </c>
      <c r="V596" s="1337"/>
      <c r="W596" s="1337"/>
      <c r="X596" s="1337"/>
      <c r="Y596" s="1269" t="s">
        <v>3602</v>
      </c>
      <c r="Z596" s="1144"/>
      <c r="AA596" s="1144"/>
      <c r="AB596" s="1144"/>
      <c r="AC596" s="340"/>
      <c r="AD596" s="341" t="s">
        <v>3348</v>
      </c>
    </row>
    <row r="597" spans="1:30" s="77" customFormat="1" ht="15" customHeight="1" x14ac:dyDescent="0.15">
      <c r="A597" s="340"/>
      <c r="B597" s="340"/>
      <c r="C597" s="1269"/>
      <c r="D597" s="1269"/>
      <c r="E597" s="1262"/>
      <c r="F597" s="1262"/>
      <c r="G597" s="1262"/>
      <c r="H597" s="343" t="s">
        <v>3610</v>
      </c>
      <c r="I597" s="1269"/>
      <c r="J597" s="342" t="s">
        <v>3611</v>
      </c>
      <c r="K597" s="1269"/>
      <c r="L597" s="1319"/>
      <c r="M597" s="1319"/>
      <c r="N597" s="1269"/>
      <c r="O597" s="1319"/>
      <c r="P597" s="1319"/>
      <c r="Q597" s="1269"/>
      <c r="R597" s="1264"/>
      <c r="S597" s="1264"/>
      <c r="T597" s="1264"/>
      <c r="U597" s="1269"/>
      <c r="V597" s="1342"/>
      <c r="W597" s="1342"/>
      <c r="X597" s="1342"/>
      <c r="Y597" s="1269"/>
      <c r="Z597" s="1144"/>
      <c r="AA597" s="1144"/>
      <c r="AB597" s="1144"/>
      <c r="AC597" s="340"/>
      <c r="AD597" s="83"/>
    </row>
    <row r="598" spans="1:30" s="77" customFormat="1" ht="15" customHeight="1" x14ac:dyDescent="0.15">
      <c r="A598" s="340"/>
      <c r="B598" s="340"/>
      <c r="C598" s="1269" t="s">
        <v>3612</v>
      </c>
      <c r="D598" s="1269" t="s">
        <v>1504</v>
      </c>
      <c r="E598" s="1253" t="s">
        <v>1549</v>
      </c>
      <c r="F598" s="1253"/>
      <c r="G598" s="1253"/>
      <c r="H598" s="1269" t="s">
        <v>1504</v>
      </c>
      <c r="I598" s="342"/>
      <c r="J598" s="1316">
        <v>0.69</v>
      </c>
      <c r="K598" s="1316"/>
      <c r="L598" s="344" t="s">
        <v>3613</v>
      </c>
      <c r="M598" s="1338"/>
      <c r="N598" s="1339"/>
      <c r="O598" s="1339"/>
      <c r="P598" s="344"/>
      <c r="Q598" s="1269" t="s">
        <v>3614</v>
      </c>
      <c r="R598" s="1264"/>
      <c r="S598" s="1264"/>
      <c r="T598" s="1264"/>
      <c r="U598" s="340"/>
      <c r="V598" s="340"/>
      <c r="W598" s="340"/>
      <c r="X598" s="340"/>
      <c r="Y598" s="340"/>
      <c r="Z598" s="340"/>
      <c r="AA598" s="340"/>
      <c r="AB598" s="340"/>
      <c r="AC598" s="340"/>
      <c r="AD598" s="341" t="s">
        <v>3058</v>
      </c>
    </row>
    <row r="599" spans="1:30" s="77" customFormat="1" ht="15" customHeight="1" x14ac:dyDescent="0.15">
      <c r="A599" s="340"/>
      <c r="B599" s="340"/>
      <c r="C599" s="1269"/>
      <c r="D599" s="1269"/>
      <c r="E599" s="1269" t="s">
        <v>3732</v>
      </c>
      <c r="F599" s="1269"/>
      <c r="G599" s="1269"/>
      <c r="H599" s="1269"/>
      <c r="I599" s="1317"/>
      <c r="J599" s="1318"/>
      <c r="K599" s="1318"/>
      <c r="L599" s="342" t="s">
        <v>3613</v>
      </c>
      <c r="M599" s="1343"/>
      <c r="N599" s="1318"/>
      <c r="O599" s="1318"/>
      <c r="P599" s="456" t="s">
        <v>3615</v>
      </c>
      <c r="Q599" s="1269"/>
      <c r="R599" s="1264"/>
      <c r="S599" s="1264"/>
      <c r="T599" s="1264"/>
      <c r="U599" s="340"/>
      <c r="V599" s="340"/>
      <c r="W599" s="340"/>
      <c r="X599" s="340"/>
      <c r="Y599" s="340"/>
      <c r="Z599" s="340"/>
      <c r="AA599" s="340"/>
      <c r="AB599" s="340"/>
      <c r="AC599" s="340"/>
      <c r="AD599" s="83"/>
    </row>
    <row r="600" spans="1:30" s="77" customFormat="1" ht="15" customHeight="1" x14ac:dyDescent="0.15">
      <c r="A600" s="340"/>
      <c r="B600" s="340"/>
      <c r="C600" s="340"/>
      <c r="D600" s="340"/>
      <c r="E600" s="340"/>
      <c r="F600" s="340"/>
      <c r="G600" s="340"/>
      <c r="H600" s="340"/>
      <c r="I600" s="340"/>
      <c r="J600" s="340"/>
      <c r="K600" s="340"/>
      <c r="L600" s="340"/>
      <c r="M600" s="340"/>
      <c r="N600" s="340"/>
      <c r="O600" s="340"/>
      <c r="P600" s="340"/>
      <c r="Q600" s="340"/>
      <c r="R600" s="340"/>
      <c r="S600" s="340"/>
      <c r="T600" s="340"/>
      <c r="U600" s="340"/>
      <c r="V600" s="340"/>
      <c r="W600" s="340"/>
      <c r="X600" s="340"/>
      <c r="Y600" s="340"/>
      <c r="Z600" s="340"/>
      <c r="AA600" s="340"/>
      <c r="AB600" s="340"/>
      <c r="AC600" s="340"/>
    </row>
    <row r="601" spans="1:30" ht="15" customHeight="1" x14ac:dyDescent="0.15">
      <c r="A601" s="111" t="s">
        <v>901</v>
      </c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</row>
    <row r="603" spans="1:30" s="77" customFormat="1" ht="15" customHeight="1" x14ac:dyDescent="0.15">
      <c r="C603" s="76" t="s">
        <v>914</v>
      </c>
      <c r="D603" s="76" t="s">
        <v>904</v>
      </c>
      <c r="E603" s="1074"/>
      <c r="F603" s="1075"/>
      <c r="G603" s="1075"/>
      <c r="H603" s="71" t="s">
        <v>915</v>
      </c>
      <c r="AD603" s="83" t="s">
        <v>930</v>
      </c>
    </row>
    <row r="604" spans="1:30" s="77" customFormat="1" ht="15" customHeight="1" x14ac:dyDescent="0.15">
      <c r="C604" s="76" t="s">
        <v>916</v>
      </c>
      <c r="D604" s="76" t="s">
        <v>904</v>
      </c>
      <c r="E604" s="1074"/>
      <c r="F604" s="1075"/>
      <c r="G604" s="1075"/>
      <c r="H604" s="71" t="s">
        <v>915</v>
      </c>
      <c r="AD604" s="83"/>
    </row>
    <row r="605" spans="1:30" s="77" customFormat="1" ht="15" customHeight="1" x14ac:dyDescent="0.15">
      <c r="C605" s="76" t="s">
        <v>906</v>
      </c>
      <c r="D605" s="76" t="s">
        <v>917</v>
      </c>
      <c r="E605" s="385" t="s">
        <v>4355</v>
      </c>
      <c r="K605" s="340" t="str">
        <f>IF(DgnCode="KSCE-LSD15","강구조 설계기준(2009), 식(5.7-2~3)에서 결정함.","KDS 14 31 10 : 2017 4.2.7에서 결정함")</f>
        <v>강구조 설계기준(2009), 식(5.7-2~3)에서 결정함.</v>
      </c>
      <c r="AD605" s="83"/>
    </row>
    <row r="606" spans="1:30" s="77" customFormat="1" ht="15" customHeight="1" x14ac:dyDescent="0.15">
      <c r="C606" s="76"/>
      <c r="D606" s="76"/>
      <c r="E606" s="71"/>
    </row>
    <row r="607" spans="1:30" s="77" customFormat="1" ht="15" customHeight="1" x14ac:dyDescent="0.15">
      <c r="C607" s="74" t="s">
        <v>1475</v>
      </c>
      <c r="D607" s="74" t="s">
        <v>1476</v>
      </c>
      <c r="E607" s="74" t="s">
        <v>1477</v>
      </c>
      <c r="F607" s="74" t="s">
        <v>1476</v>
      </c>
      <c r="G607" s="1150"/>
      <c r="H607" s="1150"/>
      <c r="I607" s="1150"/>
      <c r="J607" s="68" t="s">
        <v>1478</v>
      </c>
      <c r="AD607" s="341" t="s">
        <v>3643</v>
      </c>
    </row>
    <row r="608" spans="1:30" s="77" customFormat="1" ht="15" customHeight="1" x14ac:dyDescent="0.15"/>
    <row r="609" spans="3:30" s="77" customFormat="1" ht="15" customHeight="1" x14ac:dyDescent="0.15">
      <c r="C609" s="1103" t="s">
        <v>902</v>
      </c>
      <c r="D609" s="1073"/>
      <c r="E609" s="84" t="s">
        <v>903</v>
      </c>
      <c r="F609" s="1067" t="s">
        <v>904</v>
      </c>
      <c r="G609" s="1136">
        <v>1.49</v>
      </c>
      <c r="H609" s="1136"/>
      <c r="I609" s="1103" t="s">
        <v>905</v>
      </c>
      <c r="J609" s="1156"/>
      <c r="K609" s="1193"/>
      <c r="L609" s="1193"/>
      <c r="M609" s="1067" t="s">
        <v>904</v>
      </c>
      <c r="N609" s="1070"/>
      <c r="O609" s="1070"/>
      <c r="P609" s="1070"/>
      <c r="AD609" s="83" t="s">
        <v>931</v>
      </c>
    </row>
    <row r="610" spans="3:30" s="77" customFormat="1" ht="15" customHeight="1" x14ac:dyDescent="0.15">
      <c r="C610" s="1073"/>
      <c r="D610" s="1073"/>
      <c r="E610" s="76" t="s">
        <v>906</v>
      </c>
      <c r="F610" s="1071"/>
      <c r="G610" s="1136"/>
      <c r="H610" s="1136"/>
      <c r="I610" s="1073"/>
      <c r="J610" s="1070"/>
      <c r="K610" s="1091"/>
      <c r="L610" s="1091"/>
      <c r="M610" s="1071"/>
      <c r="N610" s="1070"/>
      <c r="O610" s="1070"/>
      <c r="P610" s="1070"/>
      <c r="AD610" s="83"/>
    </row>
    <row r="611" spans="3:30" s="77" customFormat="1" ht="15" customHeight="1" x14ac:dyDescent="0.15"/>
    <row r="612" spans="3:30" s="77" customFormat="1" ht="15" customHeight="1" x14ac:dyDescent="0.15">
      <c r="C612" s="84" t="s">
        <v>914</v>
      </c>
      <c r="D612" s="1067" t="s">
        <v>904</v>
      </c>
      <c r="E612" s="1156"/>
      <c r="F612" s="1156"/>
      <c r="G612" s="1156"/>
      <c r="H612" s="1067" t="s">
        <v>904</v>
      </c>
      <c r="I612" s="1070"/>
      <c r="J612" s="1070"/>
      <c r="K612" s="1070"/>
      <c r="L612" s="1071" t="str">
        <f>IF(I612&gt;=Q612,"≥","＜")</f>
        <v>≥</v>
      </c>
      <c r="M612" s="1103" t="s">
        <v>902</v>
      </c>
      <c r="N612" s="1073"/>
      <c r="O612" s="84" t="s">
        <v>903</v>
      </c>
      <c r="P612" s="1067" t="s">
        <v>904</v>
      </c>
      <c r="Q612" s="1070"/>
      <c r="R612" s="1070"/>
      <c r="S612" s="1070"/>
      <c r="Y612" s="1091"/>
      <c r="Z612" s="1091"/>
      <c r="AA612" s="1091"/>
      <c r="AB612" s="1091"/>
      <c r="AD612" s="83" t="s">
        <v>934</v>
      </c>
    </row>
    <row r="613" spans="3:30" s="77" customFormat="1" ht="15" customHeight="1" x14ac:dyDescent="0.15">
      <c r="C613" s="76" t="s">
        <v>916</v>
      </c>
      <c r="D613" s="1071"/>
      <c r="E613" s="1070"/>
      <c r="F613" s="1070"/>
      <c r="G613" s="1070"/>
      <c r="H613" s="1071"/>
      <c r="I613" s="1070"/>
      <c r="J613" s="1070"/>
      <c r="K613" s="1070"/>
      <c r="L613" s="1071"/>
      <c r="M613" s="1073"/>
      <c r="N613" s="1073"/>
      <c r="O613" s="76" t="s">
        <v>906</v>
      </c>
      <c r="P613" s="1071"/>
      <c r="Q613" s="1070"/>
      <c r="R613" s="1070"/>
      <c r="S613" s="1070"/>
      <c r="Y613" s="1091"/>
      <c r="Z613" s="1091"/>
      <c r="AA613" s="1091"/>
      <c r="AB613" s="1091"/>
      <c r="AD613" s="83"/>
    </row>
    <row r="614" spans="3:30" s="77" customFormat="1" ht="15" customHeight="1" x14ac:dyDescent="0.15"/>
    <row r="615" spans="3:30" s="77" customFormat="1" ht="15" customHeight="1" x14ac:dyDescent="0.15">
      <c r="C615" s="76" t="s">
        <v>918</v>
      </c>
      <c r="D615" s="76" t="s">
        <v>904</v>
      </c>
      <c r="E615" s="76" t="s">
        <v>914</v>
      </c>
      <c r="F615" s="76" t="s">
        <v>904</v>
      </c>
      <c r="G615" s="1074"/>
      <c r="H615" s="1075"/>
      <c r="I615" s="1075"/>
      <c r="J615" s="71" t="s">
        <v>915</v>
      </c>
      <c r="AD615" s="83" t="s">
        <v>932</v>
      </c>
    </row>
    <row r="616" spans="3:30" s="77" customFormat="1" ht="15" customHeight="1" x14ac:dyDescent="0.15">
      <c r="C616" s="1067" t="s">
        <v>918</v>
      </c>
      <c r="D616" s="1067" t="s">
        <v>904</v>
      </c>
      <c r="E616" s="1103" t="s">
        <v>919</v>
      </c>
      <c r="F616" s="1073"/>
      <c r="G616" s="84" t="s">
        <v>903</v>
      </c>
      <c r="H616" s="1067" t="s">
        <v>920</v>
      </c>
      <c r="I616" s="1104">
        <v>0.34</v>
      </c>
      <c r="J616" s="1104"/>
      <c r="K616" s="1103" t="s">
        <v>905</v>
      </c>
      <c r="L616" s="84" t="s">
        <v>903</v>
      </c>
      <c r="M616" s="1105" t="s">
        <v>921</v>
      </c>
      <c r="N616" s="1105" t="s">
        <v>914</v>
      </c>
      <c r="AD616" s="83" t="s">
        <v>933</v>
      </c>
    </row>
    <row r="617" spans="3:30" s="77" customFormat="1" ht="15" customHeight="1" x14ac:dyDescent="0.15">
      <c r="C617" s="1071"/>
      <c r="D617" s="1071"/>
      <c r="E617" s="1073"/>
      <c r="F617" s="1073"/>
      <c r="G617" s="76" t="s">
        <v>906</v>
      </c>
      <c r="H617" s="1071"/>
      <c r="I617" s="1067" t="s">
        <v>922</v>
      </c>
      <c r="J617" s="1071"/>
      <c r="K617" s="1073"/>
      <c r="L617" s="76" t="s">
        <v>906</v>
      </c>
      <c r="M617" s="1091"/>
      <c r="N617" s="1091"/>
      <c r="AD617" s="83"/>
    </row>
    <row r="618" spans="3:30" s="77" customFormat="1" ht="15" customHeight="1" x14ac:dyDescent="0.15">
      <c r="D618" s="1067" t="s">
        <v>904</v>
      </c>
      <c r="E618" s="1136">
        <v>1.92</v>
      </c>
      <c r="F618" s="1136"/>
      <c r="G618" s="1067" t="s">
        <v>913</v>
      </c>
      <c r="H618" s="1070"/>
      <c r="I618" s="1091"/>
      <c r="J618" s="1091"/>
      <c r="K618" s="1103" t="s">
        <v>905</v>
      </c>
      <c r="L618" s="1156"/>
      <c r="M618" s="1193"/>
      <c r="N618" s="1193"/>
      <c r="O618" s="1067" t="s">
        <v>923</v>
      </c>
      <c r="P618" s="1161">
        <v>1</v>
      </c>
      <c r="Q618" s="1105" t="s">
        <v>924</v>
      </c>
      <c r="R618" s="1277">
        <v>0.34</v>
      </c>
      <c r="S618" s="1277"/>
      <c r="T618" s="1277"/>
      <c r="U618" s="1103" t="s">
        <v>905</v>
      </c>
      <c r="V618" s="1156"/>
      <c r="W618" s="1193"/>
      <c r="X618" s="1193"/>
      <c r="Y618" s="1105" t="s">
        <v>925</v>
      </c>
      <c r="AD618" s="83"/>
    </row>
    <row r="619" spans="3:30" s="77" customFormat="1" ht="15" customHeight="1" x14ac:dyDescent="0.15">
      <c r="D619" s="1071"/>
      <c r="E619" s="1136"/>
      <c r="F619" s="1136"/>
      <c r="G619" s="1071"/>
      <c r="H619" s="1091"/>
      <c r="I619" s="1091"/>
      <c r="J619" s="1091"/>
      <c r="K619" s="1073"/>
      <c r="L619" s="1070"/>
      <c r="M619" s="1091"/>
      <c r="N619" s="1091"/>
      <c r="O619" s="1071"/>
      <c r="P619" s="1161"/>
      <c r="Q619" s="1091"/>
      <c r="R619" s="1070"/>
      <c r="S619" s="1091"/>
      <c r="T619" s="1091"/>
      <c r="U619" s="1073"/>
      <c r="V619" s="1070"/>
      <c r="W619" s="1091"/>
      <c r="X619" s="1091"/>
      <c r="Y619" s="1091"/>
      <c r="AD619" s="83"/>
    </row>
    <row r="620" spans="3:30" s="77" customFormat="1" ht="15" customHeight="1" x14ac:dyDescent="0.15">
      <c r="D620" s="1067" t="s">
        <v>904</v>
      </c>
      <c r="E620" s="1070"/>
      <c r="F620" s="1070"/>
      <c r="G620" s="1070"/>
      <c r="H620" s="1092" t="s">
        <v>915</v>
      </c>
      <c r="I620" s="1071" t="str">
        <f>IF(E620&gt;L620,"＞","≤")</f>
        <v>≤</v>
      </c>
      <c r="J620" s="1067" t="s">
        <v>914</v>
      </c>
      <c r="K620" s="1067" t="s">
        <v>904</v>
      </c>
      <c r="L620" s="1070"/>
      <c r="M620" s="1091"/>
      <c r="N620" s="1091"/>
      <c r="O620" s="1092" t="s">
        <v>915</v>
      </c>
      <c r="R620" s="1093" t="s">
        <v>926</v>
      </c>
      <c r="S620" s="1067" t="s">
        <v>918</v>
      </c>
      <c r="T620" s="1067" t="s">
        <v>904</v>
      </c>
      <c r="U620" s="1070"/>
      <c r="V620" s="1091"/>
      <c r="W620" s="1091"/>
      <c r="X620" s="1092" t="s">
        <v>915</v>
      </c>
      <c r="AD620" s="83"/>
    </row>
    <row r="621" spans="3:30" s="77" customFormat="1" ht="15" customHeight="1" x14ac:dyDescent="0.15">
      <c r="D621" s="1071"/>
      <c r="E621" s="1070"/>
      <c r="F621" s="1070"/>
      <c r="G621" s="1070"/>
      <c r="H621" s="1070"/>
      <c r="I621" s="1071"/>
      <c r="J621" s="1071"/>
      <c r="K621" s="1071"/>
      <c r="L621" s="1091"/>
      <c r="M621" s="1091"/>
      <c r="N621" s="1091"/>
      <c r="O621" s="1070"/>
      <c r="R621" s="1094"/>
      <c r="S621" s="1071"/>
      <c r="T621" s="1071"/>
      <c r="U621" s="1091"/>
      <c r="V621" s="1091"/>
      <c r="W621" s="1091"/>
      <c r="X621" s="1070"/>
      <c r="AD621" s="83"/>
    </row>
    <row r="622" spans="3:30" s="77" customFormat="1" ht="15" customHeight="1" x14ac:dyDescent="0.15"/>
    <row r="623" spans="3:30" s="77" customFormat="1" ht="15" customHeight="1" x14ac:dyDescent="0.15">
      <c r="C623" s="76" t="s">
        <v>927</v>
      </c>
      <c r="D623" s="76" t="s">
        <v>904</v>
      </c>
      <c r="E623" s="71" t="s">
        <v>928</v>
      </c>
      <c r="F623" s="76" t="s">
        <v>904</v>
      </c>
      <c r="G623" s="1074"/>
      <c r="H623" s="1075"/>
      <c r="I623" s="1075"/>
      <c r="J623" s="76" t="s">
        <v>913</v>
      </c>
      <c r="K623" s="1074"/>
      <c r="L623" s="1075"/>
      <c r="M623" s="1075"/>
      <c r="N623" s="76" t="s">
        <v>904</v>
      </c>
      <c r="O623" s="1074"/>
      <c r="P623" s="1075"/>
      <c r="Q623" s="1075"/>
      <c r="R623" s="71" t="s">
        <v>929</v>
      </c>
      <c r="AD623" s="83" t="s">
        <v>935</v>
      </c>
    </row>
    <row r="625" spans="2:42" s="77" customFormat="1" ht="15" customHeight="1" x14ac:dyDescent="0.15">
      <c r="C625" s="71" t="s">
        <v>936</v>
      </c>
      <c r="D625" s="76" t="s">
        <v>908</v>
      </c>
      <c r="E625" s="1074"/>
      <c r="F625" s="1075"/>
      <c r="G625" s="1075"/>
      <c r="H625" s="76" t="s">
        <v>938</v>
      </c>
      <c r="I625" s="1074"/>
      <c r="J625" s="1075"/>
      <c r="K625" s="1075"/>
      <c r="L625" s="76" t="s">
        <v>937</v>
      </c>
      <c r="M625" s="98">
        <v>1</v>
      </c>
      <c r="N625" s="76" t="s">
        <v>908</v>
      </c>
      <c r="O625" s="1074"/>
      <c r="P625" s="1075"/>
      <c r="Q625" s="1075"/>
      <c r="R625" s="71" t="s">
        <v>939</v>
      </c>
      <c r="AD625" s="83" t="s">
        <v>944</v>
      </c>
      <c r="AP625" s="129" t="s">
        <v>947</v>
      </c>
    </row>
    <row r="626" spans="2:42" s="77" customFormat="1" ht="15" customHeight="1" x14ac:dyDescent="0.15">
      <c r="C626" s="71"/>
      <c r="D626" s="76"/>
      <c r="E626" s="137"/>
      <c r="F626" s="100"/>
      <c r="G626" s="100"/>
      <c r="H626" s="76"/>
      <c r="I626" s="98"/>
      <c r="J626" s="76"/>
      <c r="K626" s="137"/>
      <c r="L626" s="100"/>
      <c r="M626" s="100"/>
      <c r="N626" s="76"/>
      <c r="O626" s="98"/>
      <c r="P626" s="76"/>
      <c r="Q626" s="137"/>
      <c r="R626" s="100"/>
      <c r="S626" s="100"/>
      <c r="T626" s="71"/>
    </row>
    <row r="627" spans="2:42" s="77" customFormat="1" ht="15" customHeight="1" x14ac:dyDescent="0.15">
      <c r="C627" s="76" t="s">
        <v>940</v>
      </c>
      <c r="D627" s="76" t="s">
        <v>908</v>
      </c>
      <c r="E627" s="1190" t="s">
        <v>3800</v>
      </c>
      <c r="F627" s="1105"/>
      <c r="G627" s="76" t="s">
        <v>908</v>
      </c>
      <c r="H627" s="1070"/>
      <c r="I627" s="1091"/>
      <c r="J627" s="1091"/>
      <c r="K627" s="76" t="s">
        <v>941</v>
      </c>
      <c r="L627" s="1070"/>
      <c r="M627" s="1091"/>
      <c r="N627" s="1091"/>
      <c r="O627" s="76" t="s">
        <v>908</v>
      </c>
      <c r="P627" s="1270"/>
      <c r="Q627" s="1270"/>
      <c r="R627" s="1270"/>
      <c r="AD627" s="83" t="s">
        <v>945</v>
      </c>
    </row>
    <row r="628" spans="2:42" s="77" customFormat="1" ht="15" customHeight="1" x14ac:dyDescent="0.1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2:42" s="77" customFormat="1" ht="15" customHeight="1" x14ac:dyDescent="0.15">
      <c r="C629" s="76" t="s">
        <v>942</v>
      </c>
      <c r="D629" s="76" t="s">
        <v>908</v>
      </c>
      <c r="E629" s="1282" t="s">
        <v>943</v>
      </c>
      <c r="F629" s="1133"/>
      <c r="G629" s="76" t="s">
        <v>908</v>
      </c>
      <c r="H629" s="1271"/>
      <c r="I629" s="1271"/>
      <c r="J629" s="1271"/>
      <c r="K629" s="76" t="s">
        <v>937</v>
      </c>
      <c r="L629" s="1270"/>
      <c r="M629" s="1270"/>
      <c r="N629" s="1270"/>
      <c r="O629" s="76" t="s">
        <v>908</v>
      </c>
      <c r="P629" s="1270"/>
      <c r="Q629" s="1270"/>
      <c r="R629" s="1270"/>
      <c r="T629" s="1252">
        <v>1</v>
      </c>
      <c r="U629" s="1252"/>
      <c r="W629" s="142" t="s">
        <v>2859</v>
      </c>
      <c r="X629" s="78" t="s">
        <v>1566</v>
      </c>
      <c r="Y629" s="76" t="s">
        <v>904</v>
      </c>
      <c r="Z629" s="1270"/>
      <c r="AA629" s="1270"/>
      <c r="AB629" s="1270"/>
      <c r="AD629" s="83" t="s">
        <v>946</v>
      </c>
    </row>
    <row r="630" spans="2:42" s="77" customFormat="1" ht="15" customHeight="1" x14ac:dyDescent="0.15">
      <c r="C630" s="76" t="s">
        <v>942</v>
      </c>
      <c r="D630" s="76" t="s">
        <v>904</v>
      </c>
      <c r="E630" s="73" t="s">
        <v>2303</v>
      </c>
      <c r="F630" s="76" t="s">
        <v>904</v>
      </c>
      <c r="G630" s="1270"/>
      <c r="H630" s="1270"/>
      <c r="I630" s="1270"/>
      <c r="K630" s="1252">
        <v>1</v>
      </c>
      <c r="L630" s="1252"/>
      <c r="N630" s="142" t="s">
        <v>2859</v>
      </c>
      <c r="O630" s="78" t="s">
        <v>1566</v>
      </c>
      <c r="P630" s="76" t="s">
        <v>904</v>
      </c>
      <c r="Q630" s="1270"/>
      <c r="R630" s="1270"/>
      <c r="S630" s="1270"/>
      <c r="AD630" s="83" t="s">
        <v>2305</v>
      </c>
    </row>
    <row r="631" spans="2:42" s="77" customFormat="1" ht="15" customHeight="1" x14ac:dyDescent="0.15">
      <c r="C631" s="76" t="s">
        <v>942</v>
      </c>
      <c r="D631" s="76" t="s">
        <v>904</v>
      </c>
      <c r="E631" s="233" t="s">
        <v>2304</v>
      </c>
      <c r="F631" s="76" t="s">
        <v>904</v>
      </c>
      <c r="G631" s="1270"/>
      <c r="H631" s="1270"/>
      <c r="I631" s="1270"/>
      <c r="K631" s="1252">
        <v>1</v>
      </c>
      <c r="L631" s="1252"/>
      <c r="N631" s="142" t="s">
        <v>2859</v>
      </c>
      <c r="O631" s="78" t="s">
        <v>1566</v>
      </c>
      <c r="P631" s="76" t="s">
        <v>904</v>
      </c>
      <c r="Q631" s="1270"/>
      <c r="R631" s="1270"/>
      <c r="S631" s="1270"/>
      <c r="AD631" s="83" t="s">
        <v>2306</v>
      </c>
    </row>
    <row r="633" spans="2:42" s="77" customFormat="1" ht="15" customHeight="1" x14ac:dyDescent="0.15">
      <c r="C633" s="1105" t="s">
        <v>948</v>
      </c>
      <c r="D633" s="1091"/>
      <c r="E633" s="84" t="s">
        <v>911</v>
      </c>
      <c r="F633" s="1067" t="s">
        <v>908</v>
      </c>
      <c r="G633" s="1136">
        <v>4.71</v>
      </c>
      <c r="H633" s="1136"/>
      <c r="I633" s="1067" t="s">
        <v>912</v>
      </c>
      <c r="J633" s="135"/>
      <c r="K633" s="155"/>
      <c r="L633" s="1272"/>
      <c r="M633" s="1272"/>
      <c r="N633" s="1272"/>
      <c r="O633" s="155"/>
      <c r="P633" s="155"/>
      <c r="Q633" s="1067" t="s">
        <v>908</v>
      </c>
      <c r="R633" s="1070"/>
      <c r="S633" s="1070"/>
      <c r="T633" s="1070"/>
      <c r="U633" s="1071" t="str">
        <f>IF(R633&gt;=Y633,"≥","＜")</f>
        <v>≥</v>
      </c>
      <c r="V633" s="84" t="s">
        <v>949</v>
      </c>
      <c r="W633" s="1067" t="s">
        <v>908</v>
      </c>
      <c r="X633" s="1070"/>
      <c r="Y633" s="1070"/>
      <c r="Z633" s="1070"/>
      <c r="AD633" s="341" t="s">
        <v>963</v>
      </c>
    </row>
    <row r="634" spans="2:42" s="77" customFormat="1" ht="15" customHeight="1" x14ac:dyDescent="0.15">
      <c r="C634" s="1091"/>
      <c r="D634" s="1091"/>
      <c r="E634" s="76" t="s">
        <v>955</v>
      </c>
      <c r="F634" s="1067"/>
      <c r="G634" s="1136"/>
      <c r="H634" s="1136"/>
      <c r="I634" s="1071"/>
      <c r="J634" s="1150"/>
      <c r="K634" s="1150"/>
      <c r="L634" s="1150"/>
      <c r="M634" s="76" t="s">
        <v>937</v>
      </c>
      <c r="N634" s="1150"/>
      <c r="O634" s="1150"/>
      <c r="P634" s="1150"/>
      <c r="Q634" s="1067"/>
      <c r="R634" s="1070"/>
      <c r="S634" s="1070"/>
      <c r="T634" s="1070"/>
      <c r="U634" s="1071"/>
      <c r="V634" s="76" t="s">
        <v>950</v>
      </c>
      <c r="W634" s="1071"/>
      <c r="X634" s="1070"/>
      <c r="Y634" s="1070"/>
      <c r="Z634" s="1070"/>
      <c r="AD634" s="83"/>
    </row>
    <row r="635" spans="2:42" s="77" customFormat="1" ht="15" customHeight="1" x14ac:dyDescent="0.15"/>
    <row r="636" spans="2:42" s="77" customFormat="1" ht="15" customHeight="1" x14ac:dyDescent="0.15">
      <c r="C636" s="76" t="s">
        <v>956</v>
      </c>
      <c r="D636" s="76" t="s">
        <v>908</v>
      </c>
      <c r="E636" s="71" t="s">
        <v>1479</v>
      </c>
      <c r="J636" s="76" t="s">
        <v>908</v>
      </c>
      <c r="K636" s="1261"/>
      <c r="L636" s="1067"/>
      <c r="M636" s="1067"/>
      <c r="N636" s="76" t="s">
        <v>951</v>
      </c>
      <c r="O636" s="1074">
        <v>0.65800000000000003</v>
      </c>
      <c r="P636" s="1074"/>
      <c r="Q636" s="146"/>
      <c r="R636" s="93" t="s">
        <v>952</v>
      </c>
      <c r="S636" s="1150"/>
      <c r="T636" s="1150"/>
      <c r="U636" s="1150"/>
      <c r="V636" s="76" t="s">
        <v>908</v>
      </c>
      <c r="W636" s="1150"/>
      <c r="X636" s="1150"/>
      <c r="Y636" s="1150"/>
      <c r="Z636" s="71" t="s">
        <v>953</v>
      </c>
      <c r="AD636" s="341" t="s">
        <v>964</v>
      </c>
    </row>
    <row r="637" spans="2:42" s="77" customFormat="1" ht="15" customHeight="1" x14ac:dyDescent="0.15">
      <c r="C637" s="76" t="s">
        <v>956</v>
      </c>
      <c r="D637" s="76" t="s">
        <v>908</v>
      </c>
      <c r="E637" s="1091" t="s">
        <v>957</v>
      </c>
      <c r="F637" s="1091"/>
      <c r="G637" s="76" t="s">
        <v>908</v>
      </c>
      <c r="H637" s="1137">
        <v>0.877</v>
      </c>
      <c r="I637" s="1137"/>
      <c r="J637" s="1137"/>
      <c r="K637" s="93" t="s">
        <v>937</v>
      </c>
      <c r="L637" s="1150"/>
      <c r="M637" s="1150"/>
      <c r="N637" s="1150"/>
      <c r="O637" s="76" t="s">
        <v>908</v>
      </c>
      <c r="P637" s="1150"/>
      <c r="Q637" s="1150"/>
      <c r="R637" s="1150"/>
      <c r="S637" s="71" t="s">
        <v>953</v>
      </c>
      <c r="T637" s="76"/>
      <c r="U637" s="78"/>
      <c r="AD637" s="83" t="s">
        <v>965</v>
      </c>
    </row>
    <row r="638" spans="2:42" s="77" customFormat="1" ht="15" customHeight="1" x14ac:dyDescent="0.15"/>
    <row r="639" spans="2:42" s="77" customFormat="1" ht="15" customHeight="1" x14ac:dyDescent="0.15">
      <c r="C639" s="76" t="s">
        <v>958</v>
      </c>
      <c r="D639" s="76" t="s">
        <v>908</v>
      </c>
      <c r="E639" s="1067" t="s">
        <v>959</v>
      </c>
      <c r="F639" s="1067"/>
      <c r="G639" s="76" t="s">
        <v>908</v>
      </c>
      <c r="H639" s="1150"/>
      <c r="I639" s="1150"/>
      <c r="J639" s="1150"/>
      <c r="K639" s="76" t="s">
        <v>937</v>
      </c>
      <c r="L639" s="1150"/>
      <c r="M639" s="1150"/>
      <c r="N639" s="1150"/>
      <c r="O639" s="76" t="s">
        <v>908</v>
      </c>
      <c r="P639" s="1150"/>
      <c r="Q639" s="1150"/>
      <c r="R639" s="1150"/>
      <c r="S639" s="71" t="s">
        <v>954</v>
      </c>
      <c r="AC639" s="152" t="s">
        <v>863</v>
      </c>
    </row>
    <row r="640" spans="2:42" s="77" customFormat="1" ht="15" customHeight="1" x14ac:dyDescent="0.15">
      <c r="C640" s="76"/>
      <c r="D640" s="76"/>
      <c r="E640" s="76"/>
      <c r="F640" s="76"/>
      <c r="G640" s="76"/>
      <c r="H640" s="148"/>
      <c r="I640" s="148"/>
      <c r="J640" s="148"/>
      <c r="K640" s="76"/>
      <c r="L640" s="148"/>
      <c r="M640" s="148"/>
      <c r="N640" s="148"/>
      <c r="O640" s="76"/>
      <c r="P640" s="148"/>
      <c r="Q640" s="148"/>
      <c r="R640" s="148"/>
      <c r="S640" s="71"/>
      <c r="AC640" s="153"/>
    </row>
    <row r="641" spans="1:30" s="77" customFormat="1" ht="15" customHeight="1" x14ac:dyDescent="0.15">
      <c r="C641" s="76" t="s">
        <v>960</v>
      </c>
      <c r="D641" s="76" t="s">
        <v>908</v>
      </c>
      <c r="E641" s="1067" t="s">
        <v>961</v>
      </c>
      <c r="F641" s="1067"/>
      <c r="G641" s="76" t="s">
        <v>908</v>
      </c>
      <c r="H641" s="1136">
        <v>0.9</v>
      </c>
      <c r="I641" s="1136"/>
      <c r="J641" s="76" t="s">
        <v>937</v>
      </c>
      <c r="K641" s="1150"/>
      <c r="L641" s="1150"/>
      <c r="M641" s="1150"/>
      <c r="N641" s="76" t="s">
        <v>908</v>
      </c>
      <c r="O641" s="1150"/>
      <c r="P641" s="1150"/>
      <c r="Q641" s="1150"/>
      <c r="R641" s="71" t="s">
        <v>954</v>
      </c>
      <c r="S641" s="78" t="str">
        <f>IF(O641&lt;ABS(V641),"＜","≥")</f>
        <v>≥</v>
      </c>
      <c r="T641" s="76" t="s">
        <v>962</v>
      </c>
      <c r="U641" s="76" t="s">
        <v>908</v>
      </c>
      <c r="V641" s="1070"/>
      <c r="W641" s="1070"/>
      <c r="X641" s="1070"/>
      <c r="Y641" s="77" t="s">
        <v>954</v>
      </c>
      <c r="Z641" s="1094" t="str">
        <f>IF(O641&lt;ABS(V641),"...... NG","...... OK")</f>
        <v>...... OK</v>
      </c>
      <c r="AA641" s="1094"/>
      <c r="AB641" s="1094"/>
      <c r="AC641" s="153"/>
    </row>
    <row r="642" spans="1:30" s="77" customFormat="1" ht="15" customHeight="1" x14ac:dyDescent="0.15">
      <c r="A642" s="152" t="s">
        <v>1451</v>
      </c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  <c r="AC642" s="153"/>
    </row>
    <row r="643" spans="1:30" s="77" customFormat="1" ht="15" customHeight="1" x14ac:dyDescent="0.15">
      <c r="C643" s="76" t="s">
        <v>960</v>
      </c>
      <c r="D643" s="76" t="s">
        <v>904</v>
      </c>
      <c r="E643" s="1067" t="s">
        <v>961</v>
      </c>
      <c r="F643" s="1067"/>
      <c r="G643" s="76" t="s">
        <v>904</v>
      </c>
      <c r="H643" s="1136">
        <v>1</v>
      </c>
      <c r="I643" s="1136"/>
      <c r="J643" s="76" t="s">
        <v>913</v>
      </c>
      <c r="K643" s="1150"/>
      <c r="L643" s="1150"/>
      <c r="M643" s="1150"/>
      <c r="N643" s="76" t="s">
        <v>904</v>
      </c>
      <c r="O643" s="1150"/>
      <c r="P643" s="1150"/>
      <c r="Q643" s="1150"/>
      <c r="R643" s="71" t="s">
        <v>954</v>
      </c>
      <c r="S643" s="78" t="str">
        <f>IF(O643&lt;ABS(V643),"＜","≥")</f>
        <v>≥</v>
      </c>
      <c r="T643" s="76" t="s">
        <v>1471</v>
      </c>
      <c r="U643" s="76" t="s">
        <v>904</v>
      </c>
      <c r="V643" s="1070"/>
      <c r="W643" s="1070"/>
      <c r="X643" s="1070"/>
      <c r="Y643" s="77" t="s">
        <v>954</v>
      </c>
      <c r="Z643" s="1094" t="str">
        <f>IF(O643&lt;ABS(V643),"...... NG","...... OK")</f>
        <v>...... OK</v>
      </c>
      <c r="AA643" s="1094"/>
      <c r="AB643" s="1094"/>
      <c r="AC643" s="153"/>
    </row>
    <row r="645" spans="1:30" ht="15" customHeight="1" x14ac:dyDescent="0.15">
      <c r="A645" s="111" t="s">
        <v>1557</v>
      </c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</row>
    <row r="647" spans="1:30" s="77" customFormat="1" ht="15" customHeight="1" x14ac:dyDescent="0.15">
      <c r="C647" s="76" t="s">
        <v>914</v>
      </c>
      <c r="D647" s="76" t="s">
        <v>904</v>
      </c>
      <c r="E647" s="1074"/>
      <c r="F647" s="1075"/>
      <c r="G647" s="1075"/>
      <c r="H647" s="71" t="s">
        <v>909</v>
      </c>
      <c r="AC647" s="71"/>
      <c r="AD647" s="83" t="s">
        <v>1561</v>
      </c>
    </row>
    <row r="648" spans="1:30" s="77" customFormat="1" ht="15" customHeight="1" x14ac:dyDescent="0.15">
      <c r="C648" s="76" t="s">
        <v>916</v>
      </c>
      <c r="D648" s="76" t="s">
        <v>904</v>
      </c>
      <c r="E648" s="1074"/>
      <c r="F648" s="1075"/>
      <c r="G648" s="1075"/>
      <c r="H648" s="71" t="s">
        <v>909</v>
      </c>
      <c r="AD648" s="83"/>
    </row>
    <row r="649" spans="1:30" s="77" customFormat="1" ht="15" customHeight="1" x14ac:dyDescent="0.15">
      <c r="C649" s="76" t="s">
        <v>1558</v>
      </c>
      <c r="D649" s="76" t="s">
        <v>1504</v>
      </c>
      <c r="E649" s="76" t="s">
        <v>1546</v>
      </c>
      <c r="F649" s="76" t="s">
        <v>1504</v>
      </c>
      <c r="G649" s="1074"/>
      <c r="H649" s="1075"/>
      <c r="I649" s="1075"/>
      <c r="J649" s="71" t="s">
        <v>1559</v>
      </c>
      <c r="L649" s="71" t="s">
        <v>1560</v>
      </c>
      <c r="AD649" s="83"/>
    </row>
    <row r="650" spans="1:30" s="77" customFormat="1" ht="15" customHeight="1" x14ac:dyDescent="0.15"/>
    <row r="651" spans="1:30" s="77" customFormat="1" ht="15" customHeight="1" x14ac:dyDescent="0.15">
      <c r="C651" s="1103" t="s">
        <v>1562</v>
      </c>
      <c r="D651" s="1073"/>
      <c r="E651" s="84" t="s">
        <v>1512</v>
      </c>
      <c r="F651" s="1067" t="s">
        <v>1504</v>
      </c>
      <c r="G651" s="1136">
        <v>1.4</v>
      </c>
      <c r="H651" s="1136"/>
      <c r="I651" s="1103" t="s">
        <v>1511</v>
      </c>
      <c r="J651" s="1156"/>
      <c r="K651" s="1193"/>
      <c r="L651" s="1193"/>
      <c r="M651" s="1067" t="s">
        <v>1504</v>
      </c>
      <c r="N651" s="1070"/>
      <c r="O651" s="1070"/>
      <c r="P651" s="1070"/>
      <c r="AD651" s="83" t="s">
        <v>1585</v>
      </c>
    </row>
    <row r="652" spans="1:30" s="77" customFormat="1" ht="15" customHeight="1" x14ac:dyDescent="0.15">
      <c r="C652" s="1073"/>
      <c r="D652" s="1073"/>
      <c r="E652" s="76" t="s">
        <v>1558</v>
      </c>
      <c r="F652" s="1071"/>
      <c r="G652" s="1136"/>
      <c r="H652" s="1136"/>
      <c r="I652" s="1073"/>
      <c r="J652" s="1070"/>
      <c r="K652" s="1091"/>
      <c r="L652" s="1091"/>
      <c r="M652" s="1071"/>
      <c r="N652" s="1070"/>
      <c r="O652" s="1070"/>
      <c r="P652" s="1070"/>
      <c r="AD652" s="83"/>
    </row>
    <row r="653" spans="1:30" s="77" customFormat="1" ht="15" customHeight="1" x14ac:dyDescent="0.15"/>
    <row r="654" spans="1:30" s="77" customFormat="1" ht="15" customHeight="1" x14ac:dyDescent="0.15">
      <c r="C654" s="84" t="s">
        <v>1495</v>
      </c>
      <c r="D654" s="1067" t="s">
        <v>1504</v>
      </c>
      <c r="E654" s="1156"/>
      <c r="F654" s="1156"/>
      <c r="G654" s="1156"/>
      <c r="H654" s="1067" t="s">
        <v>1504</v>
      </c>
      <c r="I654" s="1070"/>
      <c r="J654" s="1070"/>
      <c r="K654" s="1070"/>
      <c r="L654" s="1071" t="str">
        <f>IF(I654&gt;=Q654,"≥","＜")</f>
        <v>≥</v>
      </c>
      <c r="M654" s="1103" t="s">
        <v>1562</v>
      </c>
      <c r="N654" s="1073"/>
      <c r="O654" s="84" t="s">
        <v>1512</v>
      </c>
      <c r="P654" s="1067" t="s">
        <v>1504</v>
      </c>
      <c r="Q654" s="1070"/>
      <c r="R654" s="1070"/>
      <c r="S654" s="1070"/>
      <c r="Y654" s="1226" t="str">
        <f>IF(I654&gt;=Q654,"∴ 유효폭 적용","∴ 유효폭 비적용.")</f>
        <v>∴ 유효폭 적용</v>
      </c>
      <c r="Z654" s="1226"/>
      <c r="AA654" s="1226"/>
      <c r="AB654" s="1226"/>
      <c r="AD654" s="341" t="s">
        <v>1586</v>
      </c>
    </row>
    <row r="655" spans="1:30" s="77" customFormat="1" ht="15" customHeight="1" x14ac:dyDescent="0.15">
      <c r="C655" s="76" t="s">
        <v>1497</v>
      </c>
      <c r="D655" s="1071"/>
      <c r="E655" s="1070"/>
      <c r="F655" s="1070"/>
      <c r="G655" s="1070"/>
      <c r="H655" s="1071"/>
      <c r="I655" s="1070"/>
      <c r="J655" s="1070"/>
      <c r="K655" s="1070"/>
      <c r="L655" s="1071"/>
      <c r="M655" s="1073"/>
      <c r="N655" s="1073"/>
      <c r="O655" s="76" t="s">
        <v>1558</v>
      </c>
      <c r="P655" s="1071"/>
      <c r="Q655" s="1070"/>
      <c r="R655" s="1070"/>
      <c r="S655" s="1070"/>
      <c r="Y655" s="1226"/>
      <c r="Z655" s="1226"/>
      <c r="AA655" s="1226"/>
      <c r="AB655" s="1226"/>
      <c r="AD655" s="83"/>
    </row>
    <row r="656" spans="1:30" s="77" customFormat="1" ht="15" customHeight="1" x14ac:dyDescent="0.15"/>
    <row r="657" spans="3:30" s="77" customFormat="1" ht="15" customHeight="1" x14ac:dyDescent="0.15">
      <c r="C657" s="76" t="s">
        <v>1570</v>
      </c>
      <c r="D657" s="76" t="s">
        <v>1504</v>
      </c>
      <c r="E657" s="76" t="s">
        <v>1495</v>
      </c>
      <c r="F657" s="76" t="s">
        <v>1504</v>
      </c>
      <c r="G657" s="1074"/>
      <c r="H657" s="1075"/>
      <c r="I657" s="1075"/>
      <c r="J657" s="71" t="s">
        <v>1508</v>
      </c>
      <c r="AC657" s="152" t="s">
        <v>2285</v>
      </c>
    </row>
    <row r="658" spans="3:30" s="77" customFormat="1" ht="15" customHeight="1" x14ac:dyDescent="0.15">
      <c r="C658" s="1067" t="s">
        <v>1570</v>
      </c>
      <c r="D658" s="1067" t="s">
        <v>1504</v>
      </c>
      <c r="E658" s="1103" t="s">
        <v>1571</v>
      </c>
      <c r="F658" s="1073"/>
      <c r="G658" s="84" t="s">
        <v>1512</v>
      </c>
      <c r="H658" s="1067" t="s">
        <v>1572</v>
      </c>
      <c r="I658" s="1104">
        <v>0.38</v>
      </c>
      <c r="J658" s="1104"/>
      <c r="K658" s="1103" t="s">
        <v>1511</v>
      </c>
      <c r="L658" s="84" t="s">
        <v>1512</v>
      </c>
      <c r="M658" s="1105" t="s">
        <v>1573</v>
      </c>
      <c r="N658" s="1105" t="s">
        <v>1495</v>
      </c>
      <c r="AD658" s="83" t="s">
        <v>1587</v>
      </c>
    </row>
    <row r="659" spans="3:30" s="77" customFormat="1" ht="15" customHeight="1" x14ac:dyDescent="0.15">
      <c r="C659" s="1071"/>
      <c r="D659" s="1071"/>
      <c r="E659" s="1073"/>
      <c r="F659" s="1073"/>
      <c r="G659" s="76" t="s">
        <v>1558</v>
      </c>
      <c r="H659" s="1071"/>
      <c r="I659" s="1067" t="s">
        <v>1574</v>
      </c>
      <c r="J659" s="1071"/>
      <c r="K659" s="1073"/>
      <c r="L659" s="76" t="s">
        <v>1558</v>
      </c>
      <c r="M659" s="1091"/>
      <c r="N659" s="1091"/>
      <c r="AD659" s="83"/>
    </row>
    <row r="660" spans="3:30" s="77" customFormat="1" ht="15" customHeight="1" x14ac:dyDescent="0.15">
      <c r="D660" s="1067" t="s">
        <v>1504</v>
      </c>
      <c r="E660" s="1136">
        <v>1.92</v>
      </c>
      <c r="F660" s="1136"/>
      <c r="G660" s="1067" t="s">
        <v>1548</v>
      </c>
      <c r="H660" s="1070"/>
      <c r="I660" s="1091"/>
      <c r="J660" s="1091"/>
      <c r="K660" s="1103" t="s">
        <v>1511</v>
      </c>
      <c r="L660" s="1156"/>
      <c r="M660" s="1193"/>
      <c r="N660" s="1193"/>
      <c r="O660" s="1067" t="s">
        <v>1575</v>
      </c>
      <c r="P660" s="1161">
        <v>1</v>
      </c>
      <c r="Q660" s="1105" t="s">
        <v>1547</v>
      </c>
      <c r="R660" s="1277">
        <v>0.38</v>
      </c>
      <c r="S660" s="1277"/>
      <c r="T660" s="1277"/>
      <c r="U660" s="1103" t="s">
        <v>1511</v>
      </c>
      <c r="V660" s="1156"/>
      <c r="W660" s="1193"/>
      <c r="X660" s="1193"/>
      <c r="Y660" s="1105" t="s">
        <v>1576</v>
      </c>
      <c r="AD660" s="83"/>
    </row>
    <row r="661" spans="3:30" s="77" customFormat="1" ht="15" customHeight="1" x14ac:dyDescent="0.15">
      <c r="D661" s="1071"/>
      <c r="E661" s="1136"/>
      <c r="F661" s="1136"/>
      <c r="G661" s="1071"/>
      <c r="H661" s="1091"/>
      <c r="I661" s="1091"/>
      <c r="J661" s="1091"/>
      <c r="K661" s="1073"/>
      <c r="L661" s="1070"/>
      <c r="M661" s="1091"/>
      <c r="N661" s="1091"/>
      <c r="O661" s="1071"/>
      <c r="P661" s="1161"/>
      <c r="Q661" s="1091"/>
      <c r="R661" s="1070"/>
      <c r="S661" s="1091"/>
      <c r="T661" s="1091"/>
      <c r="U661" s="1073"/>
      <c r="V661" s="1070"/>
      <c r="W661" s="1091"/>
      <c r="X661" s="1091"/>
      <c r="Y661" s="1091"/>
      <c r="AD661" s="83"/>
    </row>
    <row r="662" spans="3:30" s="77" customFormat="1" ht="15" customHeight="1" x14ac:dyDescent="0.15">
      <c r="D662" s="1067" t="s">
        <v>1504</v>
      </c>
      <c r="E662" s="1070"/>
      <c r="F662" s="1070"/>
      <c r="G662" s="1070"/>
      <c r="H662" s="1092" t="s">
        <v>1508</v>
      </c>
      <c r="I662" s="1071" t="str">
        <f>IF(E662&gt;L662,"＞","≤")</f>
        <v>≤</v>
      </c>
      <c r="J662" s="1067" t="s">
        <v>1495</v>
      </c>
      <c r="K662" s="1067" t="s">
        <v>1504</v>
      </c>
      <c r="L662" s="1070"/>
      <c r="M662" s="1091"/>
      <c r="N662" s="1091"/>
      <c r="O662" s="1092" t="s">
        <v>1508</v>
      </c>
      <c r="R662" s="1093" t="s">
        <v>1577</v>
      </c>
      <c r="S662" s="1067" t="s">
        <v>1570</v>
      </c>
      <c r="T662" s="1067" t="s">
        <v>1504</v>
      </c>
      <c r="U662" s="1070"/>
      <c r="V662" s="1091"/>
      <c r="W662" s="1091"/>
      <c r="X662" s="1092" t="s">
        <v>1508</v>
      </c>
      <c r="AD662" s="83"/>
    </row>
    <row r="663" spans="3:30" s="77" customFormat="1" ht="15" customHeight="1" x14ac:dyDescent="0.15">
      <c r="D663" s="1071"/>
      <c r="E663" s="1070"/>
      <c r="F663" s="1070"/>
      <c r="G663" s="1070"/>
      <c r="H663" s="1070"/>
      <c r="I663" s="1071"/>
      <c r="J663" s="1071"/>
      <c r="K663" s="1071"/>
      <c r="L663" s="1091"/>
      <c r="M663" s="1091"/>
      <c r="N663" s="1091"/>
      <c r="O663" s="1070"/>
      <c r="R663" s="1094"/>
      <c r="S663" s="1071"/>
      <c r="T663" s="1071"/>
      <c r="U663" s="1091"/>
      <c r="V663" s="1091"/>
      <c r="W663" s="1091"/>
      <c r="X663" s="1070"/>
      <c r="AD663" s="83"/>
    </row>
    <row r="664" spans="3:30" s="77" customFormat="1" ht="15" customHeight="1" x14ac:dyDescent="0.15"/>
    <row r="665" spans="3:30" s="77" customFormat="1" ht="15" customHeight="1" x14ac:dyDescent="0.15">
      <c r="C665" s="76" t="s">
        <v>1578</v>
      </c>
      <c r="D665" s="76" t="s">
        <v>1504</v>
      </c>
      <c r="E665" s="71" t="s">
        <v>1579</v>
      </c>
      <c r="F665" s="76" t="s">
        <v>1504</v>
      </c>
      <c r="G665" s="1074"/>
      <c r="H665" s="1075"/>
      <c r="I665" s="1075"/>
      <c r="J665" s="76" t="s">
        <v>1548</v>
      </c>
      <c r="K665" s="1074"/>
      <c r="L665" s="1075"/>
      <c r="M665" s="1075"/>
      <c r="N665" s="76" t="s">
        <v>1504</v>
      </c>
      <c r="O665" s="1074"/>
      <c r="P665" s="1075"/>
      <c r="Q665" s="1075"/>
      <c r="R665" s="71" t="s">
        <v>1580</v>
      </c>
      <c r="AC665" s="152" t="s">
        <v>2285</v>
      </c>
    </row>
    <row r="666" spans="3:30" s="77" customFormat="1" ht="15" customHeight="1" x14ac:dyDescent="0.15"/>
    <row r="667" spans="3:30" s="77" customFormat="1" ht="15" customHeight="1" x14ac:dyDescent="0.15">
      <c r="C667" s="71" t="s">
        <v>1578</v>
      </c>
      <c r="D667" s="76" t="s">
        <v>1504</v>
      </c>
      <c r="E667" s="1074"/>
      <c r="F667" s="1075"/>
      <c r="G667" s="1075"/>
      <c r="H667" s="76" t="s">
        <v>1548</v>
      </c>
      <c r="I667" s="98">
        <v>2</v>
      </c>
      <c r="J667" s="76" t="s">
        <v>1563</v>
      </c>
      <c r="K667" s="1074"/>
      <c r="L667" s="1075"/>
      <c r="M667" s="1075"/>
      <c r="N667" s="76" t="s">
        <v>1548</v>
      </c>
      <c r="O667" s="98">
        <v>2</v>
      </c>
      <c r="P667" s="76" t="s">
        <v>1563</v>
      </c>
      <c r="Q667" s="1071"/>
      <c r="R667" s="1071"/>
      <c r="S667" s="1071"/>
      <c r="T667" s="76" t="s">
        <v>1548</v>
      </c>
      <c r="U667" s="98">
        <v>4</v>
      </c>
      <c r="W667" s="66"/>
      <c r="X667" s="66"/>
      <c r="Y667" s="66"/>
      <c r="Z667" s="66"/>
      <c r="AA667" s="66"/>
      <c r="AD667" s="83" t="s">
        <v>1588</v>
      </c>
    </row>
    <row r="668" spans="3:30" s="77" customFormat="1" ht="15" customHeight="1" x14ac:dyDescent="0.15">
      <c r="C668" s="71"/>
      <c r="D668" s="76" t="s">
        <v>1504</v>
      </c>
      <c r="E668" s="1074">
        <f>E667*I667+K667*O667+Q667*U667</f>
        <v>0</v>
      </c>
      <c r="F668" s="1075"/>
      <c r="G668" s="1075"/>
      <c r="H668" s="71" t="s">
        <v>1580</v>
      </c>
      <c r="J668" s="66" t="s">
        <v>1564</v>
      </c>
      <c r="K668" s="137"/>
      <c r="L668" s="100"/>
      <c r="M668" s="100"/>
      <c r="N668" s="76"/>
      <c r="O668" s="98"/>
      <c r="P668" s="76"/>
      <c r="Q668" s="137"/>
      <c r="R668" s="100"/>
      <c r="S668" s="100"/>
      <c r="T668" s="71"/>
      <c r="V668" s="66"/>
      <c r="W668" s="66"/>
      <c r="X668" s="66"/>
      <c r="Y668" s="66"/>
      <c r="Z668" s="66"/>
      <c r="AA668" s="66"/>
      <c r="AD668" s="83"/>
    </row>
    <row r="669" spans="3:30" s="77" customFormat="1" ht="15" customHeight="1" x14ac:dyDescent="0.15">
      <c r="C669" s="76" t="s">
        <v>1581</v>
      </c>
      <c r="D669" s="76" t="s">
        <v>1504</v>
      </c>
      <c r="E669" s="1105" t="s">
        <v>1582</v>
      </c>
      <c r="F669" s="1105"/>
      <c r="G669" s="76" t="s">
        <v>1504</v>
      </c>
      <c r="H669" s="1070"/>
      <c r="I669" s="1091"/>
      <c r="J669" s="1091"/>
      <c r="K669" s="76" t="s">
        <v>1565</v>
      </c>
      <c r="L669" s="1070"/>
      <c r="M669" s="1091"/>
      <c r="N669" s="1091"/>
      <c r="O669" s="76" t="s">
        <v>1504</v>
      </c>
      <c r="P669" s="1270"/>
      <c r="Q669" s="1270"/>
      <c r="R669" s="1270"/>
      <c r="AC669" s="152" t="s">
        <v>2285</v>
      </c>
    </row>
    <row r="670" spans="3:30" s="77" customFormat="1" ht="15" customHeight="1" x14ac:dyDescent="0.15"/>
    <row r="671" spans="3:30" s="77" customFormat="1" ht="15" customHeight="1" x14ac:dyDescent="0.15">
      <c r="C671" s="76" t="s">
        <v>1566</v>
      </c>
      <c r="D671" s="76" t="s">
        <v>1504</v>
      </c>
      <c r="E671" s="1067" t="s">
        <v>1583</v>
      </c>
      <c r="F671" s="1067"/>
      <c r="G671" s="76" t="s">
        <v>1504</v>
      </c>
      <c r="H671" s="1271"/>
      <c r="I671" s="1271"/>
      <c r="J671" s="1271"/>
      <c r="K671" s="76" t="s">
        <v>1548</v>
      </c>
      <c r="L671" s="1270"/>
      <c r="M671" s="1270"/>
      <c r="N671" s="1270"/>
      <c r="O671" s="76" t="s">
        <v>1504</v>
      </c>
      <c r="P671" s="1270"/>
      <c r="Q671" s="1270"/>
      <c r="R671" s="1270"/>
      <c r="AC671" s="152" t="s">
        <v>2285</v>
      </c>
    </row>
    <row r="672" spans="3:30" s="77" customFormat="1" ht="15" customHeight="1" x14ac:dyDescent="0.15"/>
    <row r="673" spans="1:29" s="77" customFormat="1" ht="15" customHeight="1" x14ac:dyDescent="0.15">
      <c r="C673" s="1105" t="s">
        <v>1567</v>
      </c>
      <c r="D673" s="1091"/>
      <c r="E673" s="84" t="s">
        <v>1512</v>
      </c>
      <c r="F673" s="1067" t="s">
        <v>1504</v>
      </c>
      <c r="G673" s="1136">
        <v>4.71</v>
      </c>
      <c r="H673" s="1136"/>
      <c r="I673" s="1067" t="s">
        <v>1511</v>
      </c>
      <c r="J673" s="135"/>
      <c r="K673" s="155"/>
      <c r="L673" s="1272"/>
      <c r="M673" s="1272"/>
      <c r="N673" s="1272"/>
      <c r="O673" s="155"/>
      <c r="P673" s="155"/>
      <c r="Q673" s="1067" t="s">
        <v>1504</v>
      </c>
      <c r="R673" s="1070"/>
      <c r="S673" s="1070"/>
      <c r="T673" s="1070"/>
      <c r="U673" s="1071" t="str">
        <f>IF(R673&gt;=Y673,"≥","＜")</f>
        <v>≥</v>
      </c>
      <c r="V673" s="84" t="s">
        <v>1568</v>
      </c>
      <c r="W673" s="1067" t="s">
        <v>1504</v>
      </c>
      <c r="X673" s="1070"/>
      <c r="Y673" s="1070"/>
      <c r="Z673" s="1070"/>
      <c r="AC673" s="152" t="s">
        <v>2285</v>
      </c>
    </row>
    <row r="674" spans="1:29" s="77" customFormat="1" ht="15" customHeight="1" x14ac:dyDescent="0.15">
      <c r="C674" s="1091"/>
      <c r="D674" s="1091"/>
      <c r="E674" s="76" t="s">
        <v>1584</v>
      </c>
      <c r="F674" s="1067"/>
      <c r="G674" s="1136"/>
      <c r="H674" s="1136"/>
      <c r="I674" s="1071"/>
      <c r="J674" s="1150"/>
      <c r="K674" s="1150"/>
      <c r="L674" s="1150"/>
      <c r="M674" s="76" t="s">
        <v>1548</v>
      </c>
      <c r="N674" s="1150"/>
      <c r="O674" s="1150"/>
      <c r="P674" s="1150"/>
      <c r="Q674" s="1067"/>
      <c r="R674" s="1070"/>
      <c r="S674" s="1070"/>
      <c r="T674" s="1070"/>
      <c r="U674" s="1071"/>
      <c r="V674" s="76" t="s">
        <v>1569</v>
      </c>
      <c r="W674" s="1071"/>
      <c r="X674" s="1070"/>
      <c r="Y674" s="1070"/>
      <c r="Z674" s="1070"/>
      <c r="AC674" s="153"/>
    </row>
    <row r="675" spans="1:29" s="77" customFormat="1" ht="15" customHeight="1" x14ac:dyDescent="0.15"/>
    <row r="676" spans="1:29" s="77" customFormat="1" ht="15" customHeight="1" x14ac:dyDescent="0.15">
      <c r="C676" s="76" t="s">
        <v>956</v>
      </c>
      <c r="D676" s="76" t="s">
        <v>904</v>
      </c>
      <c r="E676" s="71" t="s">
        <v>1479</v>
      </c>
      <c r="J676" s="76" t="s">
        <v>904</v>
      </c>
      <c r="K676" s="1261"/>
      <c r="L676" s="1067"/>
      <c r="M676" s="1067"/>
      <c r="N676" s="76" t="s">
        <v>923</v>
      </c>
      <c r="O676" s="1074">
        <v>0.65800000000000003</v>
      </c>
      <c r="P676" s="1074"/>
      <c r="Q676" s="146"/>
      <c r="R676" s="93" t="s">
        <v>952</v>
      </c>
      <c r="S676" s="1150"/>
      <c r="T676" s="1150"/>
      <c r="U676" s="1150"/>
      <c r="V676" s="76" t="s">
        <v>904</v>
      </c>
      <c r="W676" s="1150"/>
      <c r="X676" s="1150"/>
      <c r="Y676" s="1150"/>
      <c r="Z676" s="71" t="s">
        <v>953</v>
      </c>
      <c r="AC676" s="152" t="s">
        <v>2285</v>
      </c>
    </row>
    <row r="677" spans="1:29" s="77" customFormat="1" ht="15" customHeight="1" x14ac:dyDescent="0.15">
      <c r="C677" s="76" t="s">
        <v>956</v>
      </c>
      <c r="D677" s="76" t="s">
        <v>904</v>
      </c>
      <c r="E677" s="1091" t="s">
        <v>957</v>
      </c>
      <c r="F677" s="1091"/>
      <c r="G677" s="76" t="s">
        <v>904</v>
      </c>
      <c r="H677" s="1137">
        <v>0.877</v>
      </c>
      <c r="I677" s="1137"/>
      <c r="J677" s="1137"/>
      <c r="K677" s="93" t="s">
        <v>913</v>
      </c>
      <c r="L677" s="1150"/>
      <c r="M677" s="1150"/>
      <c r="N677" s="1150"/>
      <c r="O677" s="76" t="s">
        <v>904</v>
      </c>
      <c r="P677" s="1150"/>
      <c r="Q677" s="1150"/>
      <c r="R677" s="1150"/>
      <c r="S677" s="71" t="s">
        <v>953</v>
      </c>
      <c r="T677" s="76"/>
      <c r="U677" s="78"/>
      <c r="AC677" s="104"/>
    </row>
    <row r="678" spans="1:29" s="77" customFormat="1" ht="15" customHeight="1" x14ac:dyDescent="0.15"/>
    <row r="679" spans="1:29" s="77" customFormat="1" ht="15" customHeight="1" x14ac:dyDescent="0.15">
      <c r="C679" s="76" t="s">
        <v>958</v>
      </c>
      <c r="D679" s="76" t="s">
        <v>904</v>
      </c>
      <c r="E679" s="1067" t="s">
        <v>959</v>
      </c>
      <c r="F679" s="1067"/>
      <c r="G679" s="76" t="s">
        <v>904</v>
      </c>
      <c r="H679" s="1150"/>
      <c r="I679" s="1150"/>
      <c r="J679" s="1150"/>
      <c r="K679" s="76" t="s">
        <v>913</v>
      </c>
      <c r="L679" s="1150"/>
      <c r="M679" s="1150"/>
      <c r="N679" s="1150"/>
      <c r="O679" s="76" t="s">
        <v>904</v>
      </c>
      <c r="P679" s="1150"/>
      <c r="Q679" s="1150"/>
      <c r="R679" s="1150"/>
      <c r="S679" s="71" t="s">
        <v>954</v>
      </c>
      <c r="AC679" s="152" t="s">
        <v>2285</v>
      </c>
    </row>
    <row r="680" spans="1:29" s="77" customFormat="1" ht="15" customHeight="1" x14ac:dyDescent="0.15">
      <c r="C680" s="76"/>
      <c r="D680" s="76"/>
      <c r="E680" s="76"/>
      <c r="F680" s="76"/>
      <c r="G680" s="76"/>
      <c r="H680" s="148"/>
      <c r="I680" s="148"/>
      <c r="J680" s="148"/>
      <c r="K680" s="76"/>
      <c r="L680" s="148"/>
      <c r="M680" s="148"/>
      <c r="N680" s="148"/>
      <c r="O680" s="76"/>
      <c r="P680" s="148"/>
      <c r="Q680" s="148"/>
      <c r="R680" s="148"/>
      <c r="S680" s="71"/>
      <c r="AC680" s="153"/>
    </row>
    <row r="681" spans="1:29" s="77" customFormat="1" ht="15" customHeight="1" x14ac:dyDescent="0.15">
      <c r="C681" s="76" t="s">
        <v>960</v>
      </c>
      <c r="D681" s="76" t="s">
        <v>904</v>
      </c>
      <c r="E681" s="1067" t="s">
        <v>961</v>
      </c>
      <c r="F681" s="1067"/>
      <c r="G681" s="76" t="s">
        <v>904</v>
      </c>
      <c r="H681" s="1136"/>
      <c r="I681" s="1136"/>
      <c r="J681" s="76" t="s">
        <v>913</v>
      </c>
      <c r="K681" s="1150"/>
      <c r="L681" s="1150"/>
      <c r="M681" s="1150"/>
      <c r="N681" s="76" t="s">
        <v>904</v>
      </c>
      <c r="O681" s="1150"/>
      <c r="P681" s="1150"/>
      <c r="Q681" s="1150"/>
      <c r="R681" s="71" t="s">
        <v>954</v>
      </c>
      <c r="S681" s="78" t="str">
        <f>IF(O681&lt;ABS(V681),"＜","≥")</f>
        <v>≥</v>
      </c>
      <c r="T681" s="76" t="s">
        <v>962</v>
      </c>
      <c r="U681" s="76" t="s">
        <v>904</v>
      </c>
      <c r="V681" s="1070"/>
      <c r="W681" s="1070"/>
      <c r="X681" s="1070"/>
      <c r="Y681" s="77" t="s">
        <v>954</v>
      </c>
      <c r="Z681" s="1094" t="str">
        <f>IF(O681&lt;ABS(V681),"...... NG","...... OK")</f>
        <v>...... OK</v>
      </c>
      <c r="AA681" s="1094"/>
      <c r="AB681" s="1094"/>
      <c r="AC681" s="153"/>
    </row>
    <row r="682" spans="1:29" s="77" customFormat="1" ht="15" customHeight="1" x14ac:dyDescent="0.15">
      <c r="A682" s="152" t="s">
        <v>1451</v>
      </c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  <c r="AA682" s="153"/>
      <c r="AB682" s="153"/>
      <c r="AC682" s="153"/>
    </row>
    <row r="683" spans="1:29" s="77" customFormat="1" ht="15" customHeight="1" x14ac:dyDescent="0.15">
      <c r="C683" s="76" t="s">
        <v>960</v>
      </c>
      <c r="D683" s="76" t="s">
        <v>904</v>
      </c>
      <c r="E683" s="1067" t="s">
        <v>961</v>
      </c>
      <c r="F683" s="1067"/>
      <c r="G683" s="76" t="s">
        <v>904</v>
      </c>
      <c r="H683" s="1136"/>
      <c r="I683" s="1136"/>
      <c r="J683" s="76" t="s">
        <v>913</v>
      </c>
      <c r="K683" s="1150"/>
      <c r="L683" s="1150"/>
      <c r="M683" s="1150"/>
      <c r="N683" s="76" t="s">
        <v>904</v>
      </c>
      <c r="O683" s="1150"/>
      <c r="P683" s="1150"/>
      <c r="Q683" s="1150"/>
      <c r="R683" s="71" t="s">
        <v>954</v>
      </c>
      <c r="S683" s="78" t="str">
        <f>IF(O683&lt;ABS(V683),"＜","≥")</f>
        <v>≥</v>
      </c>
      <c r="T683" s="76" t="s">
        <v>1471</v>
      </c>
      <c r="U683" s="76" t="s">
        <v>904</v>
      </c>
      <c r="V683" s="1070"/>
      <c r="W683" s="1070"/>
      <c r="X683" s="1070"/>
      <c r="Y683" s="77" t="s">
        <v>954</v>
      </c>
      <c r="Z683" s="1094" t="str">
        <f>IF(O683&lt;ABS(V683),"...... NG","...... OK")</f>
        <v>...... OK</v>
      </c>
      <c r="AA683" s="1094"/>
      <c r="AB683" s="1094"/>
      <c r="AC683" s="153"/>
    </row>
    <row r="685" spans="1:29" ht="15" customHeight="1" x14ac:dyDescent="0.15">
      <c r="A685" s="111" t="s">
        <v>2284</v>
      </c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</row>
    <row r="687" spans="1:29" s="77" customFormat="1" ht="15" customHeight="1" x14ac:dyDescent="0.15">
      <c r="C687" s="78" t="s">
        <v>1863</v>
      </c>
      <c r="D687" s="76" t="s">
        <v>1864</v>
      </c>
      <c r="E687" s="1074"/>
      <c r="F687" s="1075"/>
      <c r="G687" s="1075"/>
      <c r="H687" s="71" t="s">
        <v>1865</v>
      </c>
      <c r="AC687" s="104" t="s">
        <v>1879</v>
      </c>
    </row>
    <row r="688" spans="1:29" s="77" customFormat="1" ht="15" customHeight="1" x14ac:dyDescent="0.15">
      <c r="C688" s="76" t="s">
        <v>1866</v>
      </c>
      <c r="D688" s="76" t="s">
        <v>1864</v>
      </c>
      <c r="E688" s="1074"/>
      <c r="F688" s="1075"/>
      <c r="G688" s="1075"/>
      <c r="H688" s="71" t="s">
        <v>1865</v>
      </c>
      <c r="AC688" s="153"/>
    </row>
    <row r="689" spans="2:30" s="77" customFormat="1" ht="15" customHeight="1" x14ac:dyDescent="0.1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2:30" s="77" customFormat="1" ht="15" customHeight="1" x14ac:dyDescent="0.15">
      <c r="C690" s="1103" t="s">
        <v>1867</v>
      </c>
      <c r="D690" s="1073"/>
      <c r="E690" s="143" t="s">
        <v>1868</v>
      </c>
      <c r="F690" s="1067" t="s">
        <v>1864</v>
      </c>
      <c r="G690" s="1136">
        <v>0.11</v>
      </c>
      <c r="H690" s="1136"/>
      <c r="I690" s="1067" t="s">
        <v>1869</v>
      </c>
      <c r="J690" s="1156"/>
      <c r="K690" s="1156"/>
      <c r="L690" s="1156"/>
      <c r="M690" s="1156"/>
      <c r="N690" s="1071" t="s">
        <v>1864</v>
      </c>
      <c r="O690" s="1070"/>
      <c r="P690" s="1070"/>
      <c r="Q690" s="1070"/>
      <c r="AD690" s="83" t="s">
        <v>1880</v>
      </c>
    </row>
    <row r="691" spans="2:30" s="77" customFormat="1" ht="15" customHeight="1" x14ac:dyDescent="0.15">
      <c r="C691" s="1073"/>
      <c r="D691" s="1073"/>
      <c r="E691" s="76" t="s">
        <v>1871</v>
      </c>
      <c r="F691" s="1071"/>
      <c r="G691" s="1136"/>
      <c r="H691" s="1136"/>
      <c r="I691" s="1071"/>
      <c r="J691" s="1276"/>
      <c r="K691" s="1276"/>
      <c r="L691" s="1276"/>
      <c r="M691" s="1276"/>
      <c r="N691" s="1071"/>
      <c r="O691" s="1070"/>
      <c r="P691" s="1070"/>
      <c r="Q691" s="1070"/>
      <c r="AD691" s="83"/>
    </row>
    <row r="692" spans="2:30" s="77" customFormat="1" ht="15" customHeight="1" x14ac:dyDescent="0.15">
      <c r="C692" s="1103">
        <v>0.45</v>
      </c>
      <c r="D692" s="1073"/>
      <c r="E692" s="143" t="s">
        <v>1868</v>
      </c>
      <c r="F692" s="1067" t="s">
        <v>1864</v>
      </c>
      <c r="G692" s="1136">
        <v>0.45</v>
      </c>
      <c r="H692" s="1136"/>
      <c r="I692" s="1067" t="s">
        <v>1869</v>
      </c>
      <c r="J692" s="1156"/>
      <c r="K692" s="1156"/>
      <c r="L692" s="1156"/>
      <c r="M692" s="1156"/>
      <c r="N692" s="1071" t="s">
        <v>1864</v>
      </c>
      <c r="O692" s="1070"/>
      <c r="P692" s="1070"/>
      <c r="Q692" s="1070"/>
      <c r="AD692" s="83" t="s">
        <v>1881</v>
      </c>
    </row>
    <row r="693" spans="2:30" s="77" customFormat="1" ht="15" customHeight="1" x14ac:dyDescent="0.15">
      <c r="C693" s="1073"/>
      <c r="D693" s="1073"/>
      <c r="E693" s="76" t="s">
        <v>1871</v>
      </c>
      <c r="F693" s="1071"/>
      <c r="G693" s="1136"/>
      <c r="H693" s="1136"/>
      <c r="I693" s="1071"/>
      <c r="J693" s="1276"/>
      <c r="K693" s="1276"/>
      <c r="L693" s="1276"/>
      <c r="M693" s="1276"/>
      <c r="N693" s="1071"/>
      <c r="O693" s="1070"/>
      <c r="P693" s="1070"/>
      <c r="Q693" s="1070"/>
      <c r="AD693" s="83"/>
    </row>
    <row r="694" spans="2:30" s="77" customFormat="1" ht="15" customHeight="1" x14ac:dyDescent="0.15"/>
    <row r="695" spans="2:30" s="77" customFormat="1" ht="15" customHeight="1" x14ac:dyDescent="0.15">
      <c r="C695" s="143" t="s">
        <v>1863</v>
      </c>
      <c r="D695" s="1067" t="s">
        <v>1864</v>
      </c>
      <c r="E695" s="1068"/>
      <c r="F695" s="1069"/>
      <c r="G695" s="1069"/>
      <c r="H695" s="1067" t="s">
        <v>1864</v>
      </c>
      <c r="I695" s="1070"/>
      <c r="J695" s="1070"/>
      <c r="K695" s="1070"/>
      <c r="L695" s="1071" t="str">
        <f>IF(I695&lt;=Q695,"≤","＞")</f>
        <v>≤</v>
      </c>
      <c r="M695" s="1103" t="s">
        <v>1867</v>
      </c>
      <c r="N695" s="1073"/>
      <c r="O695" s="143" t="s">
        <v>1868</v>
      </c>
      <c r="P695" s="1067" t="s">
        <v>1864</v>
      </c>
      <c r="Q695" s="1070"/>
      <c r="R695" s="1070"/>
      <c r="S695" s="1070"/>
      <c r="AD695" s="341" t="s">
        <v>1883</v>
      </c>
    </row>
    <row r="696" spans="2:30" s="77" customFormat="1" ht="15" customHeight="1" x14ac:dyDescent="0.15">
      <c r="C696" s="76" t="s">
        <v>1866</v>
      </c>
      <c r="D696" s="1067"/>
      <c r="E696" s="1074"/>
      <c r="F696" s="1075"/>
      <c r="G696" s="1075"/>
      <c r="H696" s="1067"/>
      <c r="I696" s="1070"/>
      <c r="J696" s="1070"/>
      <c r="K696" s="1070"/>
      <c r="L696" s="1071"/>
      <c r="M696" s="1073"/>
      <c r="N696" s="1073"/>
      <c r="O696" s="76" t="s">
        <v>1871</v>
      </c>
      <c r="P696" s="1071"/>
      <c r="Q696" s="1070"/>
      <c r="R696" s="1070"/>
      <c r="S696" s="1070"/>
      <c r="AD696" s="83"/>
    </row>
    <row r="697" spans="2:30" s="77" customFormat="1" ht="15" customHeight="1" x14ac:dyDescent="0.15">
      <c r="C697" s="143" t="s">
        <v>1863</v>
      </c>
      <c r="D697" s="1067" t="s">
        <v>1864</v>
      </c>
      <c r="E697" s="1068"/>
      <c r="F697" s="1069"/>
      <c r="G697" s="1069"/>
      <c r="H697" s="1067" t="s">
        <v>1864</v>
      </c>
      <c r="I697" s="1070"/>
      <c r="J697" s="1070"/>
      <c r="K697" s="1070"/>
      <c r="L697" s="1071" t="str">
        <f>IF(I697&lt;=Q697,"≤","＞")</f>
        <v>≤</v>
      </c>
      <c r="M697" s="1103">
        <v>0.45</v>
      </c>
      <c r="N697" s="1073"/>
      <c r="O697" s="143" t="s">
        <v>1868</v>
      </c>
      <c r="P697" s="1067" t="s">
        <v>1864</v>
      </c>
      <c r="Q697" s="1070"/>
      <c r="R697" s="1070"/>
      <c r="S697" s="1070"/>
      <c r="AD697" s="341" t="s">
        <v>1882</v>
      </c>
    </row>
    <row r="698" spans="2:30" s="77" customFormat="1" ht="15" customHeight="1" x14ac:dyDescent="0.15">
      <c r="C698" s="76" t="s">
        <v>1866</v>
      </c>
      <c r="D698" s="1067"/>
      <c r="E698" s="1074"/>
      <c r="F698" s="1075"/>
      <c r="G698" s="1075"/>
      <c r="H698" s="1067"/>
      <c r="I698" s="1070"/>
      <c r="J698" s="1070"/>
      <c r="K698" s="1070"/>
      <c r="L698" s="1071"/>
      <c r="M698" s="1073"/>
      <c r="N698" s="1073"/>
      <c r="O698" s="76" t="s">
        <v>1871</v>
      </c>
      <c r="P698" s="1071"/>
      <c r="Q698" s="1070"/>
      <c r="R698" s="1070"/>
      <c r="S698" s="1070"/>
      <c r="AD698" s="83"/>
    </row>
    <row r="699" spans="2:30" s="77" customFormat="1" ht="15" customHeight="1" x14ac:dyDescent="0.15"/>
    <row r="700" spans="2:30" s="77" customFormat="1" ht="15" customHeight="1" x14ac:dyDescent="0.15">
      <c r="C700" s="1067" t="s">
        <v>1872</v>
      </c>
      <c r="D700" s="1067" t="s">
        <v>1864</v>
      </c>
      <c r="E700" s="1192" t="s">
        <v>1873</v>
      </c>
      <c r="F700" s="1192"/>
      <c r="G700" s="1192"/>
      <c r="H700" s="1071" t="s">
        <v>1874</v>
      </c>
      <c r="I700" s="84">
        <v>2</v>
      </c>
      <c r="J700" s="1067" t="s">
        <v>1864</v>
      </c>
      <c r="K700" s="1104">
        <v>3.7999999999999999E-2</v>
      </c>
      <c r="L700" s="1104"/>
      <c r="M700" s="1104"/>
      <c r="N700" s="143" t="s">
        <v>1869</v>
      </c>
      <c r="O700" s="1153"/>
      <c r="P700" s="1153"/>
      <c r="Q700" s="1153"/>
      <c r="R700" s="1153"/>
      <c r="S700" s="1153"/>
      <c r="T700" s="1153"/>
      <c r="U700" s="206"/>
      <c r="V700" s="1071" t="s">
        <v>1874</v>
      </c>
      <c r="W700" s="99">
        <v>2</v>
      </c>
      <c r="X700" s="1067" t="s">
        <v>1864</v>
      </c>
      <c r="Y700" s="1070"/>
      <c r="Z700" s="1070"/>
      <c r="AA700" s="1070"/>
      <c r="AD700" s="83" t="s">
        <v>2282</v>
      </c>
    </row>
    <row r="701" spans="2:30" s="77" customFormat="1" ht="15" customHeight="1" x14ac:dyDescent="0.15">
      <c r="C701" s="1067"/>
      <c r="D701" s="1067"/>
      <c r="E701" s="1290" t="s">
        <v>1875</v>
      </c>
      <c r="F701" s="1290"/>
      <c r="G701" s="1290"/>
      <c r="H701" s="1071"/>
      <c r="I701" s="76">
        <v>3</v>
      </c>
      <c r="J701" s="1067"/>
      <c r="K701" s="1150"/>
      <c r="L701" s="1150"/>
      <c r="M701" s="1150"/>
      <c r="N701" s="77" t="s">
        <v>1876</v>
      </c>
      <c r="O701" s="1070"/>
      <c r="P701" s="1091"/>
      <c r="Q701" s="1091"/>
      <c r="R701" s="71" t="s">
        <v>1877</v>
      </c>
      <c r="S701" s="1092"/>
      <c r="T701" s="1105"/>
      <c r="U701" s="77" t="s">
        <v>1878</v>
      </c>
      <c r="V701" s="1071"/>
      <c r="W701" s="207">
        <v>3</v>
      </c>
      <c r="X701" s="1067"/>
      <c r="Y701" s="1070"/>
      <c r="Z701" s="1070"/>
      <c r="AA701" s="1070"/>
      <c r="AD701" s="83"/>
    </row>
    <row r="703" spans="2:30" s="77" customFormat="1" ht="15" customHeight="1" x14ac:dyDescent="0.15">
      <c r="C703" s="76" t="s">
        <v>1566</v>
      </c>
      <c r="D703" s="76" t="s">
        <v>1504</v>
      </c>
      <c r="E703" s="1067" t="s">
        <v>1583</v>
      </c>
      <c r="F703" s="1067"/>
      <c r="G703" s="76" t="s">
        <v>1504</v>
      </c>
      <c r="H703" s="1271"/>
      <c r="I703" s="1271"/>
      <c r="J703" s="1271"/>
      <c r="K703" s="76" t="s">
        <v>1548</v>
      </c>
      <c r="L703" s="1270"/>
      <c r="M703" s="1270"/>
      <c r="N703" s="1270"/>
      <c r="O703" s="76" t="s">
        <v>1504</v>
      </c>
      <c r="P703" s="1270"/>
      <c r="Q703" s="1270"/>
      <c r="R703" s="1270"/>
      <c r="AC703" s="152" t="s">
        <v>2285</v>
      </c>
    </row>
    <row r="704" spans="2:30" s="77" customFormat="1" ht="15" customHeight="1" x14ac:dyDescent="0.15"/>
    <row r="705" spans="1:30" s="77" customFormat="1" ht="15" customHeight="1" x14ac:dyDescent="0.15">
      <c r="C705" s="1105" t="s">
        <v>1567</v>
      </c>
      <c r="D705" s="1091"/>
      <c r="E705" s="84" t="s">
        <v>1512</v>
      </c>
      <c r="F705" s="1067" t="s">
        <v>1504</v>
      </c>
      <c r="G705" s="1136">
        <v>4.71</v>
      </c>
      <c r="H705" s="1136"/>
      <c r="I705" s="1067" t="s">
        <v>1511</v>
      </c>
      <c r="J705" s="135"/>
      <c r="K705" s="155"/>
      <c r="L705" s="1272"/>
      <c r="M705" s="1272"/>
      <c r="N705" s="1272"/>
      <c r="O705" s="155"/>
      <c r="P705" s="155"/>
      <c r="Q705" s="1067" t="s">
        <v>1504</v>
      </c>
      <c r="R705" s="1070"/>
      <c r="S705" s="1070"/>
      <c r="T705" s="1070"/>
      <c r="U705" s="1071" t="str">
        <f>IF(R705&gt;=Y705,"≥","＜")</f>
        <v>≥</v>
      </c>
      <c r="V705" s="84" t="s">
        <v>1568</v>
      </c>
      <c r="W705" s="1067" t="s">
        <v>1504</v>
      </c>
      <c r="X705" s="1070"/>
      <c r="Y705" s="1070"/>
      <c r="Z705" s="1070"/>
      <c r="AC705" s="152" t="s">
        <v>2285</v>
      </c>
    </row>
    <row r="706" spans="1:30" s="77" customFormat="1" ht="15" customHeight="1" x14ac:dyDescent="0.15">
      <c r="C706" s="1091"/>
      <c r="D706" s="1091"/>
      <c r="E706" s="76" t="s">
        <v>1584</v>
      </c>
      <c r="F706" s="1067"/>
      <c r="G706" s="1136"/>
      <c r="H706" s="1136"/>
      <c r="I706" s="1071"/>
      <c r="J706" s="1150"/>
      <c r="K706" s="1150"/>
      <c r="L706" s="1150"/>
      <c r="M706" s="76" t="s">
        <v>1548</v>
      </c>
      <c r="N706" s="1150"/>
      <c r="O706" s="1150"/>
      <c r="P706" s="1150"/>
      <c r="Q706" s="1067"/>
      <c r="R706" s="1070"/>
      <c r="S706" s="1070"/>
      <c r="T706" s="1070"/>
      <c r="U706" s="1071"/>
      <c r="V706" s="76" t="s">
        <v>1569</v>
      </c>
      <c r="W706" s="1071"/>
      <c r="X706" s="1070"/>
      <c r="Y706" s="1070"/>
      <c r="Z706" s="1070"/>
      <c r="AC706" s="153"/>
    </row>
    <row r="707" spans="1:30" s="77" customFormat="1" ht="15" customHeight="1" x14ac:dyDescent="0.15"/>
    <row r="708" spans="1:30" s="77" customFormat="1" ht="15" customHeight="1" x14ac:dyDescent="0.15">
      <c r="C708" s="76" t="s">
        <v>956</v>
      </c>
      <c r="D708" s="76" t="s">
        <v>904</v>
      </c>
      <c r="E708" s="71" t="s">
        <v>1479</v>
      </c>
      <c r="J708" s="76" t="s">
        <v>904</v>
      </c>
      <c r="K708" s="1261"/>
      <c r="L708" s="1067"/>
      <c r="M708" s="1067"/>
      <c r="N708" s="76" t="s">
        <v>923</v>
      </c>
      <c r="O708" s="1074">
        <v>0.65800000000000003</v>
      </c>
      <c r="P708" s="1074"/>
      <c r="Q708" s="146"/>
      <c r="R708" s="93" t="s">
        <v>952</v>
      </c>
      <c r="S708" s="1150"/>
      <c r="T708" s="1150"/>
      <c r="U708" s="1150"/>
      <c r="V708" s="76" t="s">
        <v>904</v>
      </c>
      <c r="W708" s="1150"/>
      <c r="X708" s="1150"/>
      <c r="Y708" s="1150"/>
      <c r="Z708" s="71" t="s">
        <v>953</v>
      </c>
      <c r="AC708" s="152" t="s">
        <v>2285</v>
      </c>
    </row>
    <row r="709" spans="1:30" s="77" customFormat="1" ht="15" customHeight="1" x14ac:dyDescent="0.15">
      <c r="C709" s="76" t="s">
        <v>956</v>
      </c>
      <c r="D709" s="76" t="s">
        <v>904</v>
      </c>
      <c r="E709" s="1091" t="s">
        <v>957</v>
      </c>
      <c r="F709" s="1091"/>
      <c r="G709" s="76" t="s">
        <v>904</v>
      </c>
      <c r="H709" s="1137">
        <v>0.877</v>
      </c>
      <c r="I709" s="1137"/>
      <c r="J709" s="1137"/>
      <c r="K709" s="93" t="s">
        <v>913</v>
      </c>
      <c r="L709" s="1150"/>
      <c r="M709" s="1150"/>
      <c r="N709" s="1150"/>
      <c r="O709" s="76" t="s">
        <v>904</v>
      </c>
      <c r="P709" s="1150"/>
      <c r="Q709" s="1150"/>
      <c r="R709" s="1150"/>
      <c r="S709" s="71" t="s">
        <v>953</v>
      </c>
      <c r="T709" s="76"/>
      <c r="U709" s="78"/>
      <c r="AC709" s="104"/>
    </row>
    <row r="710" spans="1:30" s="77" customFormat="1" ht="15" customHeight="1" x14ac:dyDescent="0.15"/>
    <row r="711" spans="1:30" s="77" customFormat="1" ht="15" customHeight="1" x14ac:dyDescent="0.15">
      <c r="C711" s="76" t="s">
        <v>958</v>
      </c>
      <c r="D711" s="76" t="s">
        <v>904</v>
      </c>
      <c r="E711" s="1067" t="s">
        <v>959</v>
      </c>
      <c r="F711" s="1067"/>
      <c r="G711" s="76" t="s">
        <v>904</v>
      </c>
      <c r="H711" s="1150"/>
      <c r="I711" s="1150"/>
      <c r="J711" s="1150"/>
      <c r="K711" s="76" t="s">
        <v>913</v>
      </c>
      <c r="L711" s="1150"/>
      <c r="M711" s="1150"/>
      <c r="N711" s="1150"/>
      <c r="O711" s="76" t="s">
        <v>904</v>
      </c>
      <c r="P711" s="1150"/>
      <c r="Q711" s="1150"/>
      <c r="R711" s="1150"/>
      <c r="S711" s="71" t="s">
        <v>954</v>
      </c>
      <c r="AC711" s="152" t="s">
        <v>2285</v>
      </c>
    </row>
    <row r="712" spans="1:30" s="77" customFormat="1" ht="15" customHeight="1" x14ac:dyDescent="0.15">
      <c r="C712" s="76"/>
      <c r="D712" s="76"/>
      <c r="E712" s="76"/>
      <c r="F712" s="76"/>
      <c r="G712" s="76"/>
      <c r="H712" s="148"/>
      <c r="I712" s="148"/>
      <c r="J712" s="148"/>
      <c r="K712" s="76"/>
      <c r="L712" s="148"/>
      <c r="M712" s="148"/>
      <c r="N712" s="148"/>
      <c r="O712" s="76"/>
      <c r="P712" s="148"/>
      <c r="Q712" s="148"/>
      <c r="R712" s="148"/>
      <c r="S712" s="71"/>
      <c r="AC712" s="153"/>
    </row>
    <row r="713" spans="1:30" s="77" customFormat="1" ht="15" customHeight="1" x14ac:dyDescent="0.15">
      <c r="C713" s="76" t="s">
        <v>960</v>
      </c>
      <c r="D713" s="76" t="s">
        <v>904</v>
      </c>
      <c r="E713" s="1067" t="s">
        <v>961</v>
      </c>
      <c r="F713" s="1067"/>
      <c r="G713" s="76" t="s">
        <v>904</v>
      </c>
      <c r="H713" s="1136"/>
      <c r="I713" s="1136"/>
      <c r="J713" s="76" t="s">
        <v>913</v>
      </c>
      <c r="K713" s="1150"/>
      <c r="L713" s="1150"/>
      <c r="M713" s="1150"/>
      <c r="N713" s="76" t="s">
        <v>904</v>
      </c>
      <c r="O713" s="1150"/>
      <c r="P713" s="1150"/>
      <c r="Q713" s="1150"/>
      <c r="R713" s="71" t="s">
        <v>954</v>
      </c>
      <c r="S713" s="78" t="str">
        <f>IF(O713&lt;ABS(V713),"＜","≥")</f>
        <v>≥</v>
      </c>
      <c r="T713" s="76" t="s">
        <v>962</v>
      </c>
      <c r="U713" s="76" t="s">
        <v>904</v>
      </c>
      <c r="V713" s="1070"/>
      <c r="W713" s="1070"/>
      <c r="X713" s="1070"/>
      <c r="Y713" s="77" t="s">
        <v>954</v>
      </c>
      <c r="Z713" s="1094" t="str">
        <f>IF(O713&lt;ABS(V713),"...... NG","...... OK")</f>
        <v>...... OK</v>
      </c>
      <c r="AA713" s="1094"/>
      <c r="AB713" s="1094"/>
      <c r="AC713" s="153"/>
    </row>
    <row r="714" spans="1:30" s="77" customFormat="1" ht="15" customHeight="1" x14ac:dyDescent="0.15">
      <c r="A714" s="152" t="s">
        <v>1451</v>
      </c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  <c r="AA714" s="153"/>
      <c r="AB714" s="153"/>
      <c r="AC714" s="153"/>
    </row>
    <row r="715" spans="1:30" s="77" customFormat="1" ht="15" customHeight="1" x14ac:dyDescent="0.15">
      <c r="C715" s="76" t="s">
        <v>960</v>
      </c>
      <c r="D715" s="76" t="s">
        <v>904</v>
      </c>
      <c r="E715" s="1067" t="s">
        <v>961</v>
      </c>
      <c r="F715" s="1067"/>
      <c r="G715" s="76" t="s">
        <v>904</v>
      </c>
      <c r="H715" s="1136"/>
      <c r="I715" s="1136"/>
      <c r="J715" s="76" t="s">
        <v>913</v>
      </c>
      <c r="K715" s="1150"/>
      <c r="L715" s="1150"/>
      <c r="M715" s="1150"/>
      <c r="N715" s="76" t="s">
        <v>904</v>
      </c>
      <c r="O715" s="1150"/>
      <c r="P715" s="1150"/>
      <c r="Q715" s="1150"/>
      <c r="R715" s="71" t="s">
        <v>954</v>
      </c>
      <c r="S715" s="78" t="str">
        <f>IF(O715&lt;ABS(V715),"＜","≥")</f>
        <v>≥</v>
      </c>
      <c r="T715" s="76" t="s">
        <v>1471</v>
      </c>
      <c r="U715" s="76" t="s">
        <v>904</v>
      </c>
      <c r="V715" s="1070"/>
      <c r="W715" s="1070"/>
      <c r="X715" s="1070"/>
      <c r="Y715" s="77" t="s">
        <v>954</v>
      </c>
      <c r="Z715" s="1094" t="str">
        <f>IF(O715&lt;ABS(V715),"...... NG","...... OK")</f>
        <v>...... OK</v>
      </c>
      <c r="AA715" s="1094"/>
      <c r="AB715" s="1094"/>
      <c r="AC715" s="153"/>
    </row>
    <row r="716" spans="1:30" s="77" customFormat="1" ht="15" customHeight="1" x14ac:dyDescent="0.15">
      <c r="C716" s="76"/>
      <c r="D716" s="76"/>
      <c r="E716" s="76"/>
      <c r="F716" s="76"/>
      <c r="G716" s="76"/>
      <c r="H716" s="82"/>
      <c r="I716" s="82"/>
      <c r="J716" s="76"/>
      <c r="K716" s="148"/>
      <c r="L716" s="148"/>
      <c r="M716" s="148"/>
      <c r="N716" s="76"/>
      <c r="O716" s="148"/>
      <c r="P716" s="148"/>
      <c r="Q716" s="148"/>
      <c r="R716" s="71"/>
      <c r="S716" s="78"/>
      <c r="T716" s="76"/>
      <c r="U716" s="76"/>
      <c r="V716" s="80"/>
      <c r="W716" s="80"/>
      <c r="X716" s="80"/>
      <c r="Z716" s="88"/>
      <c r="AA716" s="88"/>
      <c r="AB716" s="88"/>
      <c r="AC716" s="153"/>
    </row>
    <row r="717" spans="1:30" ht="15" customHeight="1" x14ac:dyDescent="0.15">
      <c r="A717" s="65" t="s">
        <v>971</v>
      </c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  <c r="AA717" s="64"/>
      <c r="AB717" s="64"/>
      <c r="AC717" s="64"/>
    </row>
    <row r="719" spans="1:30" s="77" customFormat="1" ht="15" customHeight="1" x14ac:dyDescent="0.15">
      <c r="C719" s="76" t="s">
        <v>973</v>
      </c>
      <c r="D719" s="76" t="s">
        <v>908</v>
      </c>
      <c r="E719" s="1074"/>
      <c r="F719" s="1074"/>
      <c r="G719" s="1074"/>
      <c r="H719" s="71" t="s">
        <v>909</v>
      </c>
      <c r="AD719" s="341" t="s">
        <v>980</v>
      </c>
    </row>
    <row r="720" spans="1:30" s="77" customFormat="1" ht="15" customHeight="1" x14ac:dyDescent="0.15">
      <c r="C720" s="76" t="s">
        <v>974</v>
      </c>
      <c r="D720" s="76" t="s">
        <v>908</v>
      </c>
      <c r="E720" s="1074"/>
      <c r="F720" s="1074"/>
      <c r="G720" s="1074"/>
      <c r="H720" s="71" t="s">
        <v>909</v>
      </c>
      <c r="AD720" s="83"/>
    </row>
    <row r="721" spans="1:30" s="77" customFormat="1" ht="15" customHeight="1" x14ac:dyDescent="0.15">
      <c r="C721" s="76" t="s">
        <v>975</v>
      </c>
      <c r="D721" s="76" t="s">
        <v>908</v>
      </c>
      <c r="E721" s="1074"/>
      <c r="F721" s="1074"/>
      <c r="G721" s="1074"/>
      <c r="H721" s="71" t="s">
        <v>909</v>
      </c>
      <c r="AD721" s="83"/>
    </row>
    <row r="722" spans="1:30" s="77" customFormat="1" ht="15" customHeight="1" x14ac:dyDescent="0.15">
      <c r="C722" s="76" t="s">
        <v>976</v>
      </c>
      <c r="D722" s="76" t="s">
        <v>908</v>
      </c>
      <c r="E722" s="1074"/>
      <c r="F722" s="1074"/>
      <c r="G722" s="1074"/>
      <c r="H722" s="71" t="s">
        <v>909</v>
      </c>
      <c r="AD722" s="83"/>
    </row>
    <row r="723" spans="1:30" s="77" customFormat="1" ht="15" customHeight="1" x14ac:dyDescent="0.15">
      <c r="C723" s="76" t="s">
        <v>972</v>
      </c>
      <c r="D723" s="76" t="s">
        <v>908</v>
      </c>
      <c r="E723" s="1074"/>
      <c r="F723" s="1074"/>
      <c r="G723" s="1074"/>
      <c r="H723" s="71" t="s">
        <v>909</v>
      </c>
      <c r="AD723" s="83"/>
    </row>
    <row r="724" spans="1:30" s="77" customFormat="1" ht="15" customHeight="1" x14ac:dyDescent="0.15">
      <c r="C724" s="76" t="s">
        <v>977</v>
      </c>
      <c r="D724" s="76" t="s">
        <v>908</v>
      </c>
      <c r="E724" s="1074"/>
      <c r="F724" s="1074"/>
      <c r="G724" s="1074"/>
      <c r="H724" s="71" t="s">
        <v>909</v>
      </c>
      <c r="AD724" s="83"/>
    </row>
    <row r="725" spans="1:30" s="77" customFormat="1" ht="15" customHeight="1" x14ac:dyDescent="0.15"/>
    <row r="726" spans="1:30" s="77" customFormat="1" ht="15" customHeight="1" x14ac:dyDescent="0.15">
      <c r="C726" s="76" t="s">
        <v>978</v>
      </c>
      <c r="D726" s="76" t="s">
        <v>908</v>
      </c>
      <c r="E726" s="1074"/>
      <c r="F726" s="1074"/>
      <c r="G726" s="1074"/>
      <c r="H726" s="71" t="s">
        <v>909</v>
      </c>
      <c r="AD726" s="83" t="s">
        <v>981</v>
      </c>
    </row>
    <row r="727" spans="1:30" s="77" customFormat="1" ht="15" customHeight="1" x14ac:dyDescent="0.15">
      <c r="C727" s="76" t="s">
        <v>979</v>
      </c>
      <c r="D727" s="76" t="s">
        <v>908</v>
      </c>
      <c r="E727" s="1074"/>
      <c r="F727" s="1074"/>
      <c r="G727" s="1074"/>
      <c r="H727" s="71" t="s">
        <v>909</v>
      </c>
      <c r="AD727" s="83"/>
    </row>
    <row r="728" spans="1:30" s="77" customFormat="1" ht="15" customHeight="1" x14ac:dyDescent="0.15">
      <c r="C728" s="76" t="s">
        <v>972</v>
      </c>
      <c r="D728" s="76" t="s">
        <v>908</v>
      </c>
      <c r="E728" s="1074"/>
      <c r="F728" s="1074"/>
      <c r="G728" s="1074"/>
      <c r="H728" s="71" t="s">
        <v>909</v>
      </c>
      <c r="AD728" s="83"/>
    </row>
    <row r="729" spans="1:30" s="77" customFormat="1" ht="15" customHeight="1" x14ac:dyDescent="0.15">
      <c r="C729" s="76" t="s">
        <v>977</v>
      </c>
      <c r="D729" s="76" t="s">
        <v>908</v>
      </c>
      <c r="E729" s="1074"/>
      <c r="F729" s="1074"/>
      <c r="G729" s="1074"/>
      <c r="H729" s="71" t="s">
        <v>909</v>
      </c>
      <c r="AD729" s="83"/>
    </row>
    <row r="731" spans="1:30" ht="15" customHeight="1" x14ac:dyDescent="0.15">
      <c r="A731" s="111" t="s">
        <v>982</v>
      </c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</row>
    <row r="732" spans="1:30" ht="15" customHeight="1" x14ac:dyDescent="0.15">
      <c r="AD732" s="129" t="s">
        <v>1413</v>
      </c>
    </row>
    <row r="733" spans="1:30" s="77" customFormat="1" ht="15" customHeight="1" x14ac:dyDescent="0.15">
      <c r="C733" s="76" t="s">
        <v>1409</v>
      </c>
      <c r="D733" s="76" t="s">
        <v>908</v>
      </c>
      <c r="E733" s="1070"/>
      <c r="F733" s="1070"/>
      <c r="G733" s="1070"/>
      <c r="H733" s="1070"/>
      <c r="I733" s="71" t="s">
        <v>983</v>
      </c>
      <c r="AD733" s="83" t="s">
        <v>984</v>
      </c>
    </row>
    <row r="734" spans="1:30" s="77" customFormat="1" ht="15" customHeight="1" x14ac:dyDescent="0.15">
      <c r="C734" s="76" t="s">
        <v>1410</v>
      </c>
      <c r="D734" s="76" t="s">
        <v>908</v>
      </c>
      <c r="E734" s="1070"/>
      <c r="F734" s="1070"/>
      <c r="G734" s="1070"/>
      <c r="H734" s="1070"/>
      <c r="I734" s="71" t="s">
        <v>983</v>
      </c>
      <c r="AD734" s="83"/>
    </row>
    <row r="735" spans="1:30" s="77" customFormat="1" ht="15" customHeight="1" x14ac:dyDescent="0.15"/>
    <row r="736" spans="1:30" s="77" customFormat="1" ht="15" customHeight="1" x14ac:dyDescent="0.15">
      <c r="C736" s="84" t="s">
        <v>1409</v>
      </c>
      <c r="D736" s="1067" t="s">
        <v>908</v>
      </c>
      <c r="E736" s="1070"/>
      <c r="F736" s="1070"/>
      <c r="G736" s="1070"/>
      <c r="H736" s="1071"/>
      <c r="I736" s="1151">
        <v>0.1</v>
      </c>
      <c r="J736" s="1151"/>
      <c r="L736" s="1149" t="str">
        <f>IF(E736&gt;=I736,"...... OK","...... NG")</f>
        <v>...... NG</v>
      </c>
      <c r="M736" s="1149"/>
      <c r="N736" s="1149"/>
      <c r="AD736" s="83" t="s">
        <v>2863</v>
      </c>
    </row>
    <row r="737" spans="1:31" s="77" customFormat="1" ht="15" customHeight="1" x14ac:dyDescent="0.15">
      <c r="C737" s="76" t="s">
        <v>1410</v>
      </c>
      <c r="D737" s="1071"/>
      <c r="E737" s="1070"/>
      <c r="F737" s="1070"/>
      <c r="G737" s="1070"/>
      <c r="H737" s="1071"/>
      <c r="I737" s="1151"/>
      <c r="J737" s="1151"/>
      <c r="L737" s="1149"/>
      <c r="M737" s="1149"/>
      <c r="N737" s="1149"/>
      <c r="AD737" s="83"/>
    </row>
    <row r="738" spans="1:31" s="77" customFormat="1" ht="15" customHeight="1" x14ac:dyDescent="0.15">
      <c r="C738" s="84" t="s">
        <v>1409</v>
      </c>
      <c r="D738" s="1067" t="s">
        <v>908</v>
      </c>
      <c r="E738" s="1070"/>
      <c r="F738" s="1070"/>
      <c r="G738" s="1070"/>
      <c r="H738" s="1071"/>
      <c r="I738" s="1151">
        <v>0.9</v>
      </c>
      <c r="J738" s="1151"/>
      <c r="L738" s="1149" t="str">
        <f>IF(E738&lt;=I738,"...... OK","...... NG")</f>
        <v>...... OK</v>
      </c>
      <c r="M738" s="1149"/>
      <c r="N738" s="1149"/>
      <c r="AD738" s="83" t="s">
        <v>985</v>
      </c>
    </row>
    <row r="739" spans="1:31" s="77" customFormat="1" ht="15" customHeight="1" x14ac:dyDescent="0.15">
      <c r="C739" s="76" t="s">
        <v>1410</v>
      </c>
      <c r="D739" s="1071"/>
      <c r="E739" s="1070"/>
      <c r="F739" s="1070"/>
      <c r="G739" s="1070"/>
      <c r="H739" s="1071"/>
      <c r="I739" s="1151"/>
      <c r="J739" s="1151"/>
      <c r="L739" s="1149"/>
      <c r="M739" s="1149"/>
      <c r="N739" s="1149"/>
      <c r="AD739" s="83"/>
    </row>
    <row r="741" spans="1:31" ht="15" customHeight="1" x14ac:dyDescent="0.15">
      <c r="C741" s="68" t="s">
        <v>986</v>
      </c>
      <c r="E741" s="74" t="s">
        <v>1411</v>
      </c>
      <c r="F741" s="74" t="s">
        <v>917</v>
      </c>
      <c r="G741" s="68" t="s">
        <v>987</v>
      </c>
      <c r="AD741" s="69" t="s">
        <v>2307</v>
      </c>
    </row>
    <row r="742" spans="1:31" ht="15" customHeight="1" x14ac:dyDescent="0.15">
      <c r="E742" s="74" t="s">
        <v>1412</v>
      </c>
      <c r="F742" s="74" t="s">
        <v>917</v>
      </c>
      <c r="G742" s="68" t="s">
        <v>988</v>
      </c>
      <c r="AD742" s="69"/>
    </row>
    <row r="744" spans="1:31" ht="15" customHeight="1" x14ac:dyDescent="0.15">
      <c r="A744" s="111" t="s">
        <v>989</v>
      </c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</row>
    <row r="745" spans="1:31" ht="15" customHeight="1" x14ac:dyDescent="0.15">
      <c r="A745" s="1">
        <v>0</v>
      </c>
      <c r="B745" s="1">
        <v>1</v>
      </c>
      <c r="C745" s="1">
        <v>2</v>
      </c>
      <c r="D745" s="1">
        <v>3</v>
      </c>
      <c r="E745" s="1">
        <v>4</v>
      </c>
      <c r="F745" s="1">
        <v>5</v>
      </c>
      <c r="G745" s="1">
        <v>6</v>
      </c>
      <c r="H745" s="1">
        <v>7</v>
      </c>
      <c r="I745" s="1">
        <v>8</v>
      </c>
      <c r="J745" s="1">
        <v>9</v>
      </c>
      <c r="K745" s="1">
        <v>10</v>
      </c>
      <c r="L745" s="1">
        <v>11</v>
      </c>
      <c r="M745" s="1">
        <v>12</v>
      </c>
      <c r="N745" s="1">
        <v>13</v>
      </c>
      <c r="O745" s="1">
        <v>14</v>
      </c>
      <c r="P745" s="1">
        <v>15</v>
      </c>
      <c r="Q745" s="1">
        <v>16</v>
      </c>
      <c r="R745" s="1">
        <v>17</v>
      </c>
      <c r="S745" s="1">
        <v>18</v>
      </c>
      <c r="T745" s="1">
        <v>19</v>
      </c>
      <c r="U745" s="1">
        <v>20</v>
      </c>
      <c r="V745" s="1">
        <v>21</v>
      </c>
      <c r="W745" s="1">
        <v>22</v>
      </c>
      <c r="X745" s="1">
        <v>23</v>
      </c>
      <c r="Y745" s="1">
        <v>24</v>
      </c>
      <c r="Z745" s="1">
        <v>25</v>
      </c>
      <c r="AA745" s="1">
        <v>26</v>
      </c>
      <c r="AB745" s="1">
        <v>27</v>
      </c>
      <c r="AC745" s="1">
        <v>28</v>
      </c>
    </row>
    <row r="746" spans="1:31" s="77" customFormat="1" ht="15" customHeight="1" x14ac:dyDescent="0.15">
      <c r="C746" s="76" t="s">
        <v>994</v>
      </c>
      <c r="D746" s="76" t="s">
        <v>904</v>
      </c>
      <c r="E746" s="1074"/>
      <c r="F746" s="1074"/>
      <c r="G746" s="1074"/>
      <c r="H746" s="71" t="s">
        <v>915</v>
      </c>
      <c r="AD746" s="83" t="s">
        <v>998</v>
      </c>
    </row>
    <row r="747" spans="1:31" s="77" customFormat="1" ht="15" customHeight="1" x14ac:dyDescent="0.15">
      <c r="C747" s="76" t="s">
        <v>995</v>
      </c>
      <c r="D747" s="76" t="s">
        <v>904</v>
      </c>
      <c r="E747" s="1074"/>
      <c r="F747" s="1074"/>
      <c r="G747" s="1074"/>
      <c r="H747" s="71" t="s">
        <v>990</v>
      </c>
      <c r="AD747" s="83"/>
    </row>
    <row r="748" spans="1:31" s="77" customFormat="1" ht="15" customHeight="1" x14ac:dyDescent="0.15"/>
    <row r="749" spans="1:31" s="77" customFormat="1" ht="15" customHeight="1" x14ac:dyDescent="0.15">
      <c r="C749" s="76" t="s">
        <v>994</v>
      </c>
      <c r="D749" s="76" t="s">
        <v>904</v>
      </c>
      <c r="E749" s="1074"/>
      <c r="F749" s="1074"/>
      <c r="G749" s="1074"/>
      <c r="H749" s="71" t="s">
        <v>909</v>
      </c>
      <c r="AD749" s="83" t="s">
        <v>1483</v>
      </c>
    </row>
    <row r="750" spans="1:31" s="77" customFormat="1" ht="15" customHeight="1" x14ac:dyDescent="0.15">
      <c r="C750" s="74" t="s">
        <v>1480</v>
      </c>
      <c r="D750" s="74" t="s">
        <v>1481</v>
      </c>
      <c r="E750" s="1074"/>
      <c r="F750" s="1074"/>
      <c r="G750" s="1074"/>
      <c r="H750" s="68" t="s">
        <v>1482</v>
      </c>
      <c r="AD750" s="83"/>
      <c r="AE750" s="181" t="s">
        <v>1484</v>
      </c>
    </row>
    <row r="751" spans="1:31" s="77" customFormat="1" ht="15" customHeight="1" x14ac:dyDescent="0.15">
      <c r="C751" s="76" t="s">
        <v>995</v>
      </c>
      <c r="D751" s="76" t="s">
        <v>904</v>
      </c>
      <c r="E751" s="1074"/>
      <c r="F751" s="1074"/>
      <c r="G751" s="1074"/>
      <c r="H751" s="71" t="s">
        <v>953</v>
      </c>
      <c r="AD751" s="83"/>
    </row>
    <row r="752" spans="1:31" s="77" customFormat="1" ht="15" customHeight="1" x14ac:dyDescent="0.15">
      <c r="C752" s="76"/>
      <c r="D752" s="76"/>
      <c r="E752" s="137"/>
      <c r="F752" s="137"/>
      <c r="G752" s="137"/>
      <c r="H752" s="71"/>
      <c r="AD752" s="83"/>
    </row>
    <row r="753" spans="3:30" s="77" customFormat="1" ht="15" customHeight="1" x14ac:dyDescent="0.15">
      <c r="C753" s="342" t="s">
        <v>1053</v>
      </c>
      <c r="D753" s="76" t="s">
        <v>904</v>
      </c>
      <c r="E753" s="1074"/>
      <c r="F753" s="1074"/>
      <c r="G753" s="1074"/>
      <c r="H753" s="71" t="s">
        <v>909</v>
      </c>
      <c r="AD753" s="341" t="s">
        <v>4589</v>
      </c>
    </row>
    <row r="754" spans="3:30" s="77" customFormat="1" ht="15" customHeight="1" x14ac:dyDescent="0.15">
      <c r="C754" s="76" t="s">
        <v>994</v>
      </c>
      <c r="D754" s="76" t="s">
        <v>904</v>
      </c>
      <c r="E754" s="1074"/>
      <c r="F754" s="1074"/>
      <c r="G754" s="1074"/>
      <c r="H754" s="71" t="s">
        <v>909</v>
      </c>
      <c r="AD754" s="341"/>
    </row>
    <row r="755" spans="3:30" s="77" customFormat="1" ht="15" customHeight="1" x14ac:dyDescent="0.15">
      <c r="C755" s="342" t="s">
        <v>977</v>
      </c>
      <c r="D755" s="76" t="s">
        <v>904</v>
      </c>
      <c r="E755" s="1074"/>
      <c r="F755" s="1074"/>
      <c r="G755" s="1074"/>
      <c r="H755" s="385" t="s">
        <v>909</v>
      </c>
      <c r="AD755" s="83"/>
    </row>
    <row r="756" spans="3:30" s="77" customFormat="1" ht="15" customHeight="1" x14ac:dyDescent="0.15"/>
    <row r="757" spans="3:30" s="77" customFormat="1" ht="15" customHeight="1" x14ac:dyDescent="0.15">
      <c r="C757" s="1103" t="s">
        <v>991</v>
      </c>
      <c r="D757" s="1103"/>
      <c r="E757" s="84" t="s">
        <v>903</v>
      </c>
      <c r="F757" s="1067" t="s">
        <v>904</v>
      </c>
      <c r="G757" s="1136">
        <v>6.77</v>
      </c>
      <c r="H757" s="1136"/>
      <c r="I757" s="1067" t="s">
        <v>905</v>
      </c>
      <c r="J757" s="1156"/>
      <c r="K757" s="1156"/>
      <c r="L757" s="1156"/>
      <c r="M757" s="1067" t="s">
        <v>904</v>
      </c>
      <c r="N757" s="1070"/>
      <c r="O757" s="1070"/>
      <c r="P757" s="1070"/>
      <c r="Q757" s="78"/>
      <c r="R757" s="79"/>
      <c r="S757" s="79"/>
      <c r="T757" s="79"/>
      <c r="U757" s="162"/>
      <c r="V757" s="85"/>
      <c r="W757" s="85"/>
      <c r="X757" s="76"/>
      <c r="Y757" s="76"/>
      <c r="Z757" s="80"/>
      <c r="AA757" s="80"/>
      <c r="AB757" s="80"/>
      <c r="AC757" s="136"/>
      <c r="AD757" s="83" t="s">
        <v>2864</v>
      </c>
    </row>
    <row r="758" spans="3:30" s="77" customFormat="1" ht="15" customHeight="1" x14ac:dyDescent="0.15">
      <c r="C758" s="1103"/>
      <c r="D758" s="1103"/>
      <c r="E758" s="76" t="s">
        <v>995</v>
      </c>
      <c r="F758" s="1067"/>
      <c r="G758" s="1136"/>
      <c r="H758" s="1136"/>
      <c r="I758" s="1067"/>
      <c r="J758" s="1200"/>
      <c r="K758" s="1200"/>
      <c r="L758" s="1200"/>
      <c r="M758" s="1067"/>
      <c r="N758" s="1070"/>
      <c r="O758" s="1070"/>
      <c r="P758" s="1070"/>
      <c r="Q758" s="78"/>
      <c r="R758" s="79"/>
      <c r="S758" s="79"/>
      <c r="T758" s="79"/>
      <c r="U758" s="163"/>
      <c r="V758" s="85"/>
      <c r="W758" s="85"/>
      <c r="X758" s="76"/>
      <c r="Y758" s="76"/>
      <c r="Z758" s="80"/>
      <c r="AA758" s="80"/>
      <c r="AB758" s="80"/>
      <c r="AC758" s="136"/>
      <c r="AD758" s="83"/>
    </row>
    <row r="759" spans="3:30" s="77" customFormat="1" ht="15" customHeight="1" x14ac:dyDescent="0.15">
      <c r="C759" s="1103" t="s">
        <v>993</v>
      </c>
      <c r="D759" s="1073"/>
      <c r="E759" s="84" t="s">
        <v>903</v>
      </c>
      <c r="F759" s="1067" t="s">
        <v>904</v>
      </c>
      <c r="G759" s="1136">
        <v>13.54</v>
      </c>
      <c r="H759" s="1136"/>
      <c r="I759" s="1067" t="s">
        <v>905</v>
      </c>
      <c r="J759" s="1156"/>
      <c r="K759" s="1156"/>
      <c r="L759" s="1156"/>
      <c r="M759" s="1067" t="s">
        <v>904</v>
      </c>
      <c r="N759" s="1070"/>
      <c r="O759" s="1070"/>
      <c r="P759" s="1070"/>
      <c r="Q759" s="78"/>
      <c r="R759" s="79"/>
      <c r="S759" s="79"/>
      <c r="T759" s="79"/>
      <c r="U759" s="162"/>
      <c r="V759" s="85"/>
      <c r="W759" s="164"/>
      <c r="X759" s="76"/>
      <c r="Y759" s="76"/>
      <c r="Z759" s="80"/>
      <c r="AA759" s="80"/>
      <c r="AB759" s="80"/>
      <c r="AC759" s="136"/>
      <c r="AD759" s="83" t="s">
        <v>999</v>
      </c>
    </row>
    <row r="760" spans="3:30" s="77" customFormat="1" ht="15" customHeight="1" x14ac:dyDescent="0.15">
      <c r="C760" s="1073"/>
      <c r="D760" s="1073"/>
      <c r="E760" s="76" t="s">
        <v>995</v>
      </c>
      <c r="F760" s="1071"/>
      <c r="G760" s="1136"/>
      <c r="H760" s="1136"/>
      <c r="I760" s="1071"/>
      <c r="J760" s="1200"/>
      <c r="K760" s="1200"/>
      <c r="L760" s="1200"/>
      <c r="M760" s="1071"/>
      <c r="N760" s="1070"/>
      <c r="O760" s="1070"/>
      <c r="P760" s="1070"/>
      <c r="Q760" s="78"/>
      <c r="R760" s="79"/>
      <c r="S760" s="79"/>
      <c r="T760" s="79"/>
      <c r="U760" s="163"/>
      <c r="V760" s="164"/>
      <c r="W760" s="164"/>
      <c r="X760" s="76"/>
      <c r="Y760" s="78"/>
      <c r="Z760" s="80"/>
      <c r="AA760" s="80"/>
      <c r="AB760" s="80"/>
      <c r="AC760" s="136"/>
      <c r="AD760" s="83"/>
    </row>
    <row r="761" spans="3:30" s="77" customFormat="1" ht="15" customHeight="1" x14ac:dyDescent="0.15"/>
    <row r="762" spans="3:30" s="77" customFormat="1" ht="15" customHeight="1" x14ac:dyDescent="0.15">
      <c r="C762" s="84" t="s">
        <v>996</v>
      </c>
      <c r="D762" s="1067" t="s">
        <v>904</v>
      </c>
      <c r="E762" s="161">
        <v>2</v>
      </c>
      <c r="F762" s="84" t="s">
        <v>913</v>
      </c>
      <c r="G762" s="1153"/>
      <c r="H762" s="1104"/>
      <c r="I762" s="1104"/>
      <c r="J762" s="1067" t="s">
        <v>904</v>
      </c>
      <c r="K762" s="1070"/>
      <c r="L762" s="1070"/>
      <c r="M762" s="1070"/>
      <c r="N762" s="1071"/>
      <c r="O762" s="1103" t="s">
        <v>991</v>
      </c>
      <c r="P762" s="1073"/>
      <c r="Q762" s="84" t="s">
        <v>903</v>
      </c>
      <c r="R762" s="1067" t="s">
        <v>904</v>
      </c>
      <c r="S762" s="1070"/>
      <c r="T762" s="1070"/>
      <c r="U762" s="1070"/>
      <c r="Z762" s="1149" t="str">
        <f>IF(K762&lt;=S762,"...... OK","...... NG")</f>
        <v>...... OK</v>
      </c>
      <c r="AA762" s="1149"/>
      <c r="AB762" s="1149"/>
      <c r="AD762" s="83" t="s">
        <v>1000</v>
      </c>
    </row>
    <row r="763" spans="3:30" s="77" customFormat="1" ht="15" customHeight="1" x14ac:dyDescent="0.15">
      <c r="C763" s="76" t="s">
        <v>997</v>
      </c>
      <c r="D763" s="1071"/>
      <c r="F763" s="1200"/>
      <c r="G763" s="1201"/>
      <c r="H763" s="1201"/>
      <c r="J763" s="1071"/>
      <c r="K763" s="1070"/>
      <c r="L763" s="1070"/>
      <c r="M763" s="1070"/>
      <c r="N763" s="1071"/>
      <c r="O763" s="1073"/>
      <c r="P763" s="1073"/>
      <c r="Q763" s="76" t="s">
        <v>995</v>
      </c>
      <c r="R763" s="1071"/>
      <c r="S763" s="1070"/>
      <c r="T763" s="1070"/>
      <c r="U763" s="1070"/>
      <c r="Z763" s="1149"/>
      <c r="AA763" s="1149"/>
      <c r="AB763" s="1149"/>
      <c r="AD763" s="83"/>
    </row>
    <row r="764" spans="3:30" s="77" customFormat="1" ht="15" customHeight="1" x14ac:dyDescent="0.15">
      <c r="C764" s="84" t="s">
        <v>996</v>
      </c>
      <c r="D764" s="1067" t="s">
        <v>904</v>
      </c>
      <c r="E764" s="161">
        <v>2</v>
      </c>
      <c r="F764" s="84" t="s">
        <v>913</v>
      </c>
      <c r="G764" s="1153">
        <v>5</v>
      </c>
      <c r="H764" s="1104"/>
      <c r="I764" s="1104"/>
      <c r="J764" s="1067" t="s">
        <v>904</v>
      </c>
      <c r="K764" s="1070"/>
      <c r="L764" s="1070"/>
      <c r="M764" s="1070"/>
      <c r="N764" s="1071"/>
      <c r="O764" s="1151">
        <v>200</v>
      </c>
      <c r="P764" s="1151"/>
      <c r="Q764" s="76"/>
      <c r="R764" s="78"/>
      <c r="S764" s="80"/>
      <c r="T764" s="80"/>
      <c r="U764" s="80"/>
      <c r="Z764" s="1149" t="str">
        <f>IF(K764&lt;=O764,"...... OK","...... NG")</f>
        <v>...... OK</v>
      </c>
      <c r="AA764" s="1149"/>
      <c r="AB764" s="1149"/>
      <c r="AD764" s="83" t="s">
        <v>2865</v>
      </c>
    </row>
    <row r="765" spans="3:30" s="77" customFormat="1" ht="15" customHeight="1" x14ac:dyDescent="0.15">
      <c r="C765" s="76" t="s">
        <v>997</v>
      </c>
      <c r="D765" s="1071"/>
      <c r="F765" s="1200"/>
      <c r="G765" s="1201"/>
      <c r="H765" s="1201"/>
      <c r="J765" s="1071"/>
      <c r="K765" s="1070"/>
      <c r="L765" s="1070"/>
      <c r="M765" s="1070"/>
      <c r="N765" s="1071"/>
      <c r="O765" s="1151"/>
      <c r="P765" s="1151"/>
      <c r="Q765" s="76"/>
      <c r="R765" s="78"/>
      <c r="S765" s="80"/>
      <c r="T765" s="80"/>
      <c r="U765" s="80"/>
      <c r="Z765" s="1149"/>
      <c r="AA765" s="1149"/>
      <c r="AB765" s="1149"/>
      <c r="AD765" s="83"/>
    </row>
    <row r="766" spans="3:30" s="77" customFormat="1" ht="15" customHeight="1" x14ac:dyDescent="0.15">
      <c r="C766" s="84" t="s">
        <v>996</v>
      </c>
      <c r="D766" s="1067" t="s">
        <v>904</v>
      </c>
      <c r="E766" s="161">
        <v>2</v>
      </c>
      <c r="F766" s="84" t="s">
        <v>913</v>
      </c>
      <c r="G766" s="1156"/>
      <c r="H766" s="1193"/>
      <c r="I766" s="1193"/>
      <c r="J766" s="1067" t="s">
        <v>904</v>
      </c>
      <c r="K766" s="1070"/>
      <c r="L766" s="1070"/>
      <c r="M766" s="1070"/>
      <c r="N766" s="1071"/>
      <c r="O766" s="1103" t="s">
        <v>993</v>
      </c>
      <c r="P766" s="1073"/>
      <c r="Q766" s="84" t="s">
        <v>903</v>
      </c>
      <c r="R766" s="1067" t="s">
        <v>904</v>
      </c>
      <c r="S766" s="1070"/>
      <c r="T766" s="1070"/>
      <c r="U766" s="1070"/>
      <c r="Z766" s="1149" t="str">
        <f>IF(K766&lt;=S766,"...... OK","...... NG")</f>
        <v>...... OK</v>
      </c>
      <c r="AA766" s="1149"/>
      <c r="AB766" s="1149"/>
      <c r="AD766" s="83" t="s">
        <v>1001</v>
      </c>
    </row>
    <row r="767" spans="3:30" s="77" customFormat="1" ht="15" customHeight="1" x14ac:dyDescent="0.15">
      <c r="C767" s="76" t="s">
        <v>997</v>
      </c>
      <c r="D767" s="1071"/>
      <c r="F767" s="1200"/>
      <c r="G767" s="1201"/>
      <c r="H767" s="1201"/>
      <c r="J767" s="1071"/>
      <c r="K767" s="1070"/>
      <c r="L767" s="1070"/>
      <c r="M767" s="1070"/>
      <c r="N767" s="1071"/>
      <c r="O767" s="1073"/>
      <c r="P767" s="1073"/>
      <c r="Q767" s="76" t="s">
        <v>995</v>
      </c>
      <c r="R767" s="1071"/>
      <c r="S767" s="1070"/>
      <c r="T767" s="1070"/>
      <c r="U767" s="1070"/>
      <c r="Z767" s="1149"/>
      <c r="AA767" s="1149"/>
      <c r="AB767" s="1149"/>
      <c r="AD767" s="83"/>
    </row>
    <row r="768" spans="3:30" ht="15" customHeight="1" x14ac:dyDescent="0.15">
      <c r="C768" s="84" t="s">
        <v>996</v>
      </c>
      <c r="D768" s="1067" t="s">
        <v>904</v>
      </c>
      <c r="E768" s="161">
        <v>2</v>
      </c>
      <c r="F768" s="84" t="s">
        <v>913</v>
      </c>
      <c r="G768" s="1153"/>
      <c r="H768" s="1104"/>
      <c r="I768" s="1104"/>
      <c r="J768" s="1067" t="s">
        <v>904</v>
      </c>
      <c r="K768" s="1070"/>
      <c r="L768" s="1070"/>
      <c r="M768" s="1070"/>
      <c r="N768" s="1071"/>
      <c r="O768" s="1151">
        <v>400</v>
      </c>
      <c r="P768" s="1151"/>
      <c r="Z768" s="1149" t="str">
        <f>IF(K764&lt;=O764,"...... OK","...... NG")</f>
        <v>...... OK</v>
      </c>
      <c r="AA768" s="1149"/>
      <c r="AB768" s="1149"/>
      <c r="AD768" s="83" t="s">
        <v>1002</v>
      </c>
    </row>
    <row r="769" spans="3:30" ht="15" customHeight="1" x14ac:dyDescent="0.15">
      <c r="C769" s="76" t="s">
        <v>997</v>
      </c>
      <c r="D769" s="1071"/>
      <c r="E769" s="77"/>
      <c r="F769" s="1200"/>
      <c r="G769" s="1201"/>
      <c r="H769" s="1201"/>
      <c r="I769" s="77"/>
      <c r="J769" s="1071"/>
      <c r="K769" s="1070"/>
      <c r="L769" s="1070"/>
      <c r="M769" s="1070"/>
      <c r="N769" s="1071"/>
      <c r="O769" s="1151"/>
      <c r="P769" s="1151"/>
      <c r="Z769" s="1149"/>
      <c r="AA769" s="1149"/>
      <c r="AB769" s="1149"/>
      <c r="AD769" s="83"/>
    </row>
    <row r="770" spans="3:30" ht="15" customHeight="1" x14ac:dyDescent="0.15">
      <c r="C770" s="76"/>
      <c r="D770" s="78"/>
      <c r="E770" s="77"/>
      <c r="F770" s="80"/>
      <c r="G770" s="77"/>
      <c r="H770" s="77"/>
      <c r="I770" s="77"/>
      <c r="J770" s="78"/>
      <c r="K770" s="80"/>
      <c r="L770" s="80"/>
      <c r="M770" s="80"/>
      <c r="N770" s="78"/>
      <c r="O770" s="79"/>
      <c r="P770" s="79"/>
      <c r="Z770" s="136"/>
      <c r="AA770" s="136"/>
      <c r="AB770" s="136"/>
      <c r="AD770" s="83"/>
    </row>
    <row r="771" spans="3:30" ht="15" customHeight="1" x14ac:dyDescent="0.15">
      <c r="C771" s="68" t="s">
        <v>986</v>
      </c>
      <c r="E771" s="76" t="s">
        <v>1956</v>
      </c>
      <c r="F771" s="74" t="s">
        <v>907</v>
      </c>
      <c r="G771" s="71" t="s">
        <v>1966</v>
      </c>
      <c r="AD771" s="317" t="s">
        <v>4822</v>
      </c>
    </row>
    <row r="772" spans="3:30" ht="15" customHeight="1" x14ac:dyDescent="0.15">
      <c r="C772" s="68"/>
      <c r="E772" s="74" t="s">
        <v>1004</v>
      </c>
      <c r="F772" s="74" t="s">
        <v>907</v>
      </c>
      <c r="G772" s="68" t="s">
        <v>1005</v>
      </c>
      <c r="AD772" s="317"/>
    </row>
    <row r="773" spans="3:30" ht="15" customHeight="1" x14ac:dyDescent="0.15">
      <c r="E773" s="76" t="s">
        <v>1971</v>
      </c>
      <c r="F773" s="74" t="s">
        <v>907</v>
      </c>
      <c r="G773" s="71" t="s">
        <v>1967</v>
      </c>
      <c r="AD773" s="69"/>
    </row>
    <row r="774" spans="3:30" ht="15" customHeight="1" x14ac:dyDescent="0.15">
      <c r="C774" s="76"/>
      <c r="D774" s="78"/>
      <c r="E774" s="77"/>
      <c r="F774" s="80"/>
      <c r="G774" s="77"/>
      <c r="H774" s="77"/>
      <c r="I774" s="77"/>
      <c r="J774" s="78"/>
      <c r="K774" s="80"/>
      <c r="L774" s="80"/>
      <c r="M774" s="80"/>
      <c r="N774" s="78"/>
      <c r="O774" s="79"/>
      <c r="P774" s="79"/>
      <c r="Z774" s="136"/>
      <c r="AA774" s="136"/>
      <c r="AB774" s="136"/>
      <c r="AD774" s="83"/>
    </row>
    <row r="776" spans="3:30" ht="15" customHeight="1" x14ac:dyDescent="0.15">
      <c r="C776" s="68" t="s">
        <v>1003</v>
      </c>
      <c r="E776" s="74" t="s">
        <v>1004</v>
      </c>
      <c r="F776" s="74" t="s">
        <v>907</v>
      </c>
      <c r="G776" s="68" t="s">
        <v>1005</v>
      </c>
      <c r="AD776" s="69" t="s">
        <v>1007</v>
      </c>
    </row>
    <row r="777" spans="3:30" ht="15" customHeight="1" x14ac:dyDescent="0.15">
      <c r="E777" s="74" t="s">
        <v>992</v>
      </c>
      <c r="F777" s="74" t="s">
        <v>907</v>
      </c>
      <c r="G777" s="68" t="s">
        <v>1006</v>
      </c>
      <c r="AD777" s="69"/>
    </row>
    <row r="779" spans="3:30" ht="15" customHeight="1" x14ac:dyDescent="0.15">
      <c r="C779" s="68" t="s">
        <v>986</v>
      </c>
      <c r="E779" s="74" t="s">
        <v>1004</v>
      </c>
      <c r="F779" s="74" t="s">
        <v>907</v>
      </c>
      <c r="G779" s="68" t="s">
        <v>1005</v>
      </c>
      <c r="AD779" s="69" t="s">
        <v>1487</v>
      </c>
    </row>
    <row r="780" spans="3:30" ht="15" customHeight="1" x14ac:dyDescent="0.15">
      <c r="E780" s="74" t="s">
        <v>1485</v>
      </c>
      <c r="F780" s="74" t="s">
        <v>907</v>
      </c>
      <c r="G780" s="68" t="s">
        <v>1486</v>
      </c>
      <c r="AD780" s="317" t="s">
        <v>4345</v>
      </c>
    </row>
    <row r="781" spans="3:30" ht="15" customHeight="1" x14ac:dyDescent="0.15">
      <c r="E781" s="74" t="s">
        <v>992</v>
      </c>
      <c r="F781" s="74" t="s">
        <v>907</v>
      </c>
      <c r="G781" s="68" t="s">
        <v>1006</v>
      </c>
      <c r="AD781" s="69"/>
    </row>
    <row r="782" spans="3:30" ht="15" customHeight="1" x14ac:dyDescent="0.15">
      <c r="E782" s="74"/>
      <c r="F782" s="74"/>
      <c r="G782" s="68"/>
      <c r="AD782" s="69"/>
    </row>
    <row r="783" spans="3:30" ht="15" customHeight="1" x14ac:dyDescent="0.15">
      <c r="E783" s="74"/>
      <c r="F783" s="74"/>
      <c r="G783" s="68"/>
      <c r="AD783" s="317" t="s">
        <v>4580</v>
      </c>
    </row>
    <row r="784" spans="3:30" s="77" customFormat="1" ht="15" customHeight="1" x14ac:dyDescent="0.15">
      <c r="C784" s="344" t="s">
        <v>1053</v>
      </c>
      <c r="D784" s="1067" t="s">
        <v>904</v>
      </c>
      <c r="E784" s="1434">
        <v>1</v>
      </c>
      <c r="F784" s="1434"/>
      <c r="G784" s="1434"/>
      <c r="H784" s="1067" t="s">
        <v>904</v>
      </c>
      <c r="I784" s="1070">
        <f>E784/E785</f>
        <v>1</v>
      </c>
      <c r="J784" s="1070"/>
      <c r="K784" s="1070"/>
      <c r="L784" s="1257" t="s">
        <v>2892</v>
      </c>
      <c r="M784" s="1151">
        <v>150</v>
      </c>
      <c r="N784" s="1151"/>
      <c r="O784" s="76"/>
      <c r="P784" s="78"/>
      <c r="Q784" s="80"/>
      <c r="R784" s="80"/>
      <c r="S784" s="80"/>
      <c r="Z784" s="1149" t="str">
        <f>IF(I784&lt;=M784,"...... OK","...... NG")</f>
        <v>...... OK</v>
      </c>
      <c r="AA784" s="1149"/>
      <c r="AB784" s="1149"/>
      <c r="AD784" s="341" t="s">
        <v>4581</v>
      </c>
    </row>
    <row r="785" spans="1:30" s="77" customFormat="1" ht="15" customHeight="1" x14ac:dyDescent="0.15">
      <c r="C785" s="76" t="s">
        <v>977</v>
      </c>
      <c r="D785" s="1071"/>
      <c r="E785" s="1435">
        <v>1</v>
      </c>
      <c r="F785" s="1435"/>
      <c r="G785" s="1435"/>
      <c r="H785" s="1071"/>
      <c r="I785" s="1070"/>
      <c r="J785" s="1070"/>
      <c r="K785" s="1070"/>
      <c r="L785" s="1071"/>
      <c r="M785" s="1151"/>
      <c r="N785" s="1151"/>
      <c r="O785" s="76"/>
      <c r="P785" s="78"/>
      <c r="Q785" s="80"/>
      <c r="R785" s="80"/>
      <c r="S785" s="80"/>
      <c r="Z785" s="1149"/>
      <c r="AA785" s="1149"/>
      <c r="AB785" s="1149"/>
      <c r="AD785" s="83"/>
    </row>
    <row r="786" spans="1:30" ht="15" customHeight="1" x14ac:dyDescent="0.15">
      <c r="C786" s="344" t="s">
        <v>1053</v>
      </c>
      <c r="D786" s="1067" t="s">
        <v>904</v>
      </c>
      <c r="E786" s="1434">
        <v>1</v>
      </c>
      <c r="F786" s="1434"/>
      <c r="G786" s="1434"/>
      <c r="H786" s="1067" t="s">
        <v>904</v>
      </c>
      <c r="I786" s="1070">
        <f>E786/E787</f>
        <v>1</v>
      </c>
      <c r="J786" s="1070"/>
      <c r="K786" s="1070"/>
      <c r="L786" s="1257" t="s">
        <v>2892</v>
      </c>
      <c r="M786" s="1151">
        <v>300</v>
      </c>
      <c r="N786" s="1151"/>
      <c r="Z786" s="1149" t="str">
        <f>IF(I784&lt;=M784,"...... OK","...... NG")</f>
        <v>...... OK</v>
      </c>
      <c r="AA786" s="1149"/>
      <c r="AB786" s="1149"/>
      <c r="AD786" s="341" t="s">
        <v>4582</v>
      </c>
    </row>
    <row r="787" spans="1:30" ht="15" customHeight="1" x14ac:dyDescent="0.15">
      <c r="C787" s="76" t="s">
        <v>977</v>
      </c>
      <c r="D787" s="1071"/>
      <c r="E787" s="1435">
        <v>1</v>
      </c>
      <c r="F787" s="1435"/>
      <c r="G787" s="1435"/>
      <c r="H787" s="1071"/>
      <c r="I787" s="1070"/>
      <c r="J787" s="1070"/>
      <c r="K787" s="1070"/>
      <c r="L787" s="1071"/>
      <c r="M787" s="1151"/>
      <c r="N787" s="1151"/>
      <c r="Z787" s="1149"/>
      <c r="AA787" s="1149"/>
      <c r="AB787" s="1149"/>
      <c r="AD787" s="83"/>
    </row>
    <row r="789" spans="1:30" ht="15" customHeight="1" x14ac:dyDescent="0.15">
      <c r="A789" s="111" t="s">
        <v>1955</v>
      </c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</row>
    <row r="790" spans="1:30" ht="15" customHeight="1" x14ac:dyDescent="0.15">
      <c r="B790" s="60" t="s">
        <v>1974</v>
      </c>
    </row>
    <row r="791" spans="1:30" s="77" customFormat="1" ht="15" customHeight="1" x14ac:dyDescent="0.15">
      <c r="C791" s="78" t="s">
        <v>1956</v>
      </c>
      <c r="D791" s="76" t="s">
        <v>1957</v>
      </c>
      <c r="E791" s="1074"/>
      <c r="F791" s="1075"/>
      <c r="G791" s="1075"/>
      <c r="H791" s="71" t="s">
        <v>1958</v>
      </c>
      <c r="AD791" s="83" t="s">
        <v>1975</v>
      </c>
    </row>
    <row r="792" spans="1:30" s="77" customFormat="1" ht="15" customHeight="1" x14ac:dyDescent="0.15">
      <c r="C792" s="76" t="s">
        <v>1971</v>
      </c>
      <c r="D792" s="76" t="s">
        <v>1957</v>
      </c>
      <c r="E792" s="1074"/>
      <c r="F792" s="1075"/>
      <c r="G792" s="1075"/>
      <c r="H792" s="71" t="s">
        <v>1958</v>
      </c>
      <c r="AD792" s="83"/>
    </row>
    <row r="793" spans="1:30" s="77" customFormat="1" ht="15" customHeight="1" x14ac:dyDescent="0.15">
      <c r="C793" s="76" t="s">
        <v>1972</v>
      </c>
      <c r="D793" s="76" t="s">
        <v>1957</v>
      </c>
      <c r="E793" s="1074"/>
      <c r="F793" s="1075"/>
      <c r="G793" s="1075"/>
      <c r="H793" s="71" t="s">
        <v>1959</v>
      </c>
      <c r="AD793" s="83"/>
    </row>
    <row r="794" spans="1:30" s="77" customFormat="1" ht="15" customHeight="1" x14ac:dyDescent="0.15">
      <c r="C794" s="76" t="s">
        <v>1973</v>
      </c>
      <c r="D794" s="76" t="s">
        <v>1957</v>
      </c>
      <c r="E794" s="1074"/>
      <c r="F794" s="1075"/>
      <c r="G794" s="1075"/>
      <c r="H794" s="71" t="s">
        <v>1959</v>
      </c>
      <c r="AD794" s="83"/>
    </row>
    <row r="795" spans="1:30" s="77" customFormat="1" ht="15" customHeight="1" x14ac:dyDescent="0.15"/>
    <row r="796" spans="1:30" s="77" customFormat="1" ht="15" customHeight="1" x14ac:dyDescent="0.15">
      <c r="C796" s="76" t="s">
        <v>1960</v>
      </c>
      <c r="D796" s="76" t="s">
        <v>1957</v>
      </c>
      <c r="E796" s="1157">
        <v>1.25</v>
      </c>
      <c r="F796" s="1157"/>
      <c r="G796" s="113" t="s">
        <v>2452</v>
      </c>
      <c r="AD796" s="83" t="s">
        <v>1978</v>
      </c>
    </row>
    <row r="797" spans="1:30" s="77" customFormat="1" ht="15" customHeight="1" x14ac:dyDescent="0.15">
      <c r="C797" s="76" t="s">
        <v>1960</v>
      </c>
      <c r="D797" s="76" t="s">
        <v>1957</v>
      </c>
      <c r="E797" s="1157">
        <v>1.88</v>
      </c>
      <c r="F797" s="1157"/>
      <c r="G797" s="113" t="s">
        <v>2453</v>
      </c>
      <c r="AD797" s="83" t="s">
        <v>2455</v>
      </c>
    </row>
    <row r="798" spans="1:30" s="77" customFormat="1" ht="15" customHeight="1" x14ac:dyDescent="0.15">
      <c r="C798" s="76" t="s">
        <v>1960</v>
      </c>
      <c r="D798" s="76" t="s">
        <v>1957</v>
      </c>
      <c r="E798" s="1157">
        <v>2.5099999999999998</v>
      </c>
      <c r="F798" s="1157"/>
      <c r="G798" s="113" t="s">
        <v>2454</v>
      </c>
      <c r="AD798" s="83" t="s">
        <v>2456</v>
      </c>
    </row>
    <row r="799" spans="1:30" s="77" customFormat="1" ht="15" customHeight="1" x14ac:dyDescent="0.15">
      <c r="C799" s="76"/>
      <c r="D799" s="76"/>
      <c r="E799" s="101"/>
      <c r="F799" s="101"/>
      <c r="G799" s="113"/>
    </row>
    <row r="800" spans="1:30" s="77" customFormat="1" ht="15" customHeight="1" x14ac:dyDescent="0.15">
      <c r="C800" s="1103" t="s">
        <v>1961</v>
      </c>
      <c r="D800" s="84" t="s">
        <v>1962</v>
      </c>
      <c r="E800" s="1067" t="s">
        <v>1957</v>
      </c>
      <c r="F800" s="1157"/>
      <c r="G800" s="1157"/>
      <c r="H800" s="1103" t="s">
        <v>1963</v>
      </c>
      <c r="I800" s="1068"/>
      <c r="J800" s="1069"/>
      <c r="K800" s="1069"/>
      <c r="L800" s="1067" t="s">
        <v>1957</v>
      </c>
      <c r="M800" s="1070"/>
      <c r="N800" s="1070"/>
      <c r="O800" s="1070"/>
      <c r="AD800" s="341" t="s">
        <v>1976</v>
      </c>
    </row>
    <row r="801" spans="2:30" s="77" customFormat="1" ht="15" customHeight="1" x14ac:dyDescent="0.15">
      <c r="C801" s="1103"/>
      <c r="D801" s="76" t="s">
        <v>1972</v>
      </c>
      <c r="E801" s="1067"/>
      <c r="F801" s="1157"/>
      <c r="G801" s="1157"/>
      <c r="H801" s="1103"/>
      <c r="I801" s="1074"/>
      <c r="J801" s="1075"/>
      <c r="K801" s="1075"/>
      <c r="L801" s="1067"/>
      <c r="M801" s="1070"/>
      <c r="N801" s="1070"/>
      <c r="O801" s="1070"/>
      <c r="AD801" s="83"/>
    </row>
    <row r="802" spans="2:30" s="77" customFormat="1" ht="15" customHeight="1" x14ac:dyDescent="0.15"/>
    <row r="803" spans="2:30" s="77" customFormat="1" ht="15" customHeight="1" x14ac:dyDescent="0.15">
      <c r="C803" s="143" t="s">
        <v>1956</v>
      </c>
      <c r="D803" s="1067" t="s">
        <v>1957</v>
      </c>
      <c r="E803" s="1068"/>
      <c r="F803" s="1069"/>
      <c r="G803" s="1069"/>
      <c r="H803" s="1067" t="s">
        <v>1957</v>
      </c>
      <c r="I803" s="1070"/>
      <c r="J803" s="1070"/>
      <c r="K803" s="1070"/>
      <c r="L803" s="1071" t="str">
        <f>IF(I803&lt;=P803,"≤","＞")</f>
        <v>≤</v>
      </c>
      <c r="M803" s="1103" t="s">
        <v>1961</v>
      </c>
      <c r="N803" s="84" t="s">
        <v>1962</v>
      </c>
      <c r="O803" s="1067" t="s">
        <v>1957</v>
      </c>
      <c r="P803" s="1070"/>
      <c r="Q803" s="1070"/>
      <c r="R803" s="1070"/>
      <c r="Z803" s="1149" t="str">
        <f>IF(I803&lt;=P803,"...... OK","...... NG")</f>
        <v>...... OK</v>
      </c>
      <c r="AA803" s="1149"/>
      <c r="AB803" s="1149"/>
      <c r="AD803" s="83" t="s">
        <v>2451</v>
      </c>
    </row>
    <row r="804" spans="2:30" s="77" customFormat="1" ht="15" customHeight="1" x14ac:dyDescent="0.15">
      <c r="C804" s="76" t="s">
        <v>1971</v>
      </c>
      <c r="D804" s="1067"/>
      <c r="E804" s="1074"/>
      <c r="F804" s="1075"/>
      <c r="G804" s="1075"/>
      <c r="H804" s="1067"/>
      <c r="I804" s="1070"/>
      <c r="J804" s="1070"/>
      <c r="K804" s="1070"/>
      <c r="L804" s="1071"/>
      <c r="M804" s="1103"/>
      <c r="N804" s="76" t="s">
        <v>1972</v>
      </c>
      <c r="O804" s="1067"/>
      <c r="P804" s="1070"/>
      <c r="Q804" s="1070"/>
      <c r="R804" s="1070"/>
      <c r="Z804" s="1149"/>
      <c r="AA804" s="1149"/>
      <c r="AB804" s="1149"/>
      <c r="AD804" s="83"/>
    </row>
    <row r="805" spans="2:30" s="77" customFormat="1" ht="15" customHeight="1" x14ac:dyDescent="0.15">
      <c r="C805" s="76"/>
      <c r="D805" s="76"/>
      <c r="E805" s="101"/>
      <c r="F805" s="101"/>
      <c r="G805" s="113"/>
    </row>
    <row r="806" spans="2:30" s="77" customFormat="1" ht="15" customHeight="1" x14ac:dyDescent="0.15">
      <c r="C806" s="215" t="s">
        <v>1964</v>
      </c>
      <c r="D806" s="71"/>
      <c r="E806" s="76" t="s">
        <v>1956</v>
      </c>
      <c r="F806" s="76" t="s">
        <v>1965</v>
      </c>
      <c r="G806" s="71" t="s">
        <v>1966</v>
      </c>
      <c r="AD806" s="83" t="s">
        <v>1977</v>
      </c>
    </row>
    <row r="807" spans="2:30" s="77" customFormat="1" ht="15" customHeight="1" x14ac:dyDescent="0.15">
      <c r="C807" s="216"/>
      <c r="D807" s="71"/>
      <c r="E807" s="76" t="s">
        <v>1971</v>
      </c>
      <c r="F807" s="76" t="s">
        <v>1965</v>
      </c>
      <c r="G807" s="71" t="s">
        <v>1967</v>
      </c>
      <c r="AD807" s="83"/>
    </row>
    <row r="808" spans="2:30" s="77" customFormat="1" ht="15" customHeight="1" x14ac:dyDescent="0.15">
      <c r="C808" s="216"/>
      <c r="D808" s="71"/>
      <c r="E808" s="76" t="s">
        <v>1972</v>
      </c>
      <c r="F808" s="76" t="s">
        <v>1965</v>
      </c>
      <c r="G808" s="71" t="s">
        <v>1968</v>
      </c>
      <c r="AD808" s="83"/>
    </row>
    <row r="809" spans="2:30" s="77" customFormat="1" ht="15" customHeight="1" x14ac:dyDescent="0.15">
      <c r="C809" s="216"/>
      <c r="D809" s="71"/>
      <c r="E809" s="76" t="s">
        <v>1973</v>
      </c>
      <c r="F809" s="76" t="s">
        <v>1965</v>
      </c>
      <c r="G809" s="71" t="s">
        <v>1969</v>
      </c>
      <c r="AD809" s="83"/>
    </row>
    <row r="810" spans="2:30" s="77" customFormat="1" ht="15" customHeight="1" x14ac:dyDescent="0.15">
      <c r="C810" s="216"/>
      <c r="D810" s="71"/>
      <c r="E810" s="76" t="s">
        <v>1960</v>
      </c>
      <c r="F810" s="76" t="s">
        <v>1965</v>
      </c>
      <c r="G810" s="71" t="s">
        <v>1970</v>
      </c>
      <c r="AD810" s="83"/>
    </row>
    <row r="812" spans="2:30" ht="15" customHeight="1" x14ac:dyDescent="0.15">
      <c r="B812" s="60" t="s">
        <v>1979</v>
      </c>
    </row>
    <row r="813" spans="2:30" s="77" customFormat="1" ht="15" customHeight="1" x14ac:dyDescent="0.15">
      <c r="C813" s="76" t="s">
        <v>1981</v>
      </c>
      <c r="D813" s="76" t="s">
        <v>1957</v>
      </c>
      <c r="E813" s="1074"/>
      <c r="F813" s="1075"/>
      <c r="G813" s="1075"/>
      <c r="H813" s="71" t="s">
        <v>1958</v>
      </c>
      <c r="AD813" s="83" t="s">
        <v>1989</v>
      </c>
    </row>
    <row r="814" spans="2:30" s="77" customFormat="1" ht="15" customHeight="1" x14ac:dyDescent="0.15">
      <c r="C814" s="76" t="s">
        <v>1988</v>
      </c>
      <c r="D814" s="76" t="s">
        <v>1957</v>
      </c>
      <c r="E814" s="1074"/>
      <c r="F814" s="1075"/>
      <c r="G814" s="1075"/>
      <c r="H814" s="71" t="s">
        <v>1958</v>
      </c>
      <c r="AD814" s="83"/>
    </row>
    <row r="815" spans="2:30" s="77" customFormat="1" ht="15" customHeight="1" x14ac:dyDescent="0.15"/>
    <row r="816" spans="2:30" s="77" customFormat="1" ht="15" customHeight="1" x14ac:dyDescent="0.15">
      <c r="C816" s="1103" t="s">
        <v>1982</v>
      </c>
      <c r="D816" s="1103"/>
      <c r="E816" s="1152" t="s">
        <v>1962</v>
      </c>
      <c r="F816" s="1153"/>
      <c r="G816" s="1137" t="s">
        <v>1957</v>
      </c>
      <c r="H816" s="1075">
        <v>0.40799999999999997</v>
      </c>
      <c r="I816" s="1075"/>
      <c r="J816" s="1103" t="s">
        <v>1963</v>
      </c>
      <c r="K816" s="135"/>
      <c r="L816" s="135"/>
      <c r="M816" s="135"/>
      <c r="N816" s="1068"/>
      <c r="O816" s="1069"/>
      <c r="P816" s="1069"/>
      <c r="Q816" s="135"/>
      <c r="R816" s="135"/>
      <c r="S816" s="135"/>
      <c r="T816" s="1137" t="s">
        <v>1957</v>
      </c>
      <c r="U816" s="1070"/>
      <c r="V816" s="1070"/>
      <c r="W816" s="1070"/>
      <c r="AD816" s="341" t="s">
        <v>3683</v>
      </c>
    </row>
    <row r="817" spans="2:30" s="77" customFormat="1" ht="15" customHeight="1" x14ac:dyDescent="0.15">
      <c r="C817" s="1103"/>
      <c r="D817" s="1103"/>
      <c r="E817" s="1137" t="s">
        <v>1983</v>
      </c>
      <c r="F817" s="1192"/>
      <c r="G817" s="1137"/>
      <c r="H817" s="1075"/>
      <c r="I817" s="1075"/>
      <c r="J817" s="1073"/>
      <c r="K817" s="1074"/>
      <c r="L817" s="1075"/>
      <c r="M817" s="1075"/>
      <c r="N817" s="76" t="s">
        <v>1984</v>
      </c>
      <c r="O817" s="1074"/>
      <c r="P817" s="1075"/>
      <c r="Q817" s="1075"/>
      <c r="R817" s="76" t="s">
        <v>1985</v>
      </c>
      <c r="S817" s="99">
        <v>3</v>
      </c>
      <c r="T817" s="1137"/>
      <c r="U817" s="1070"/>
      <c r="V817" s="1070"/>
      <c r="W817" s="1070"/>
      <c r="AD817" s="83"/>
    </row>
    <row r="818" spans="2:30" s="77" customFormat="1" ht="15" customHeight="1" x14ac:dyDescent="0.15">
      <c r="C818" s="85"/>
      <c r="D818" s="85"/>
      <c r="E818" s="93"/>
      <c r="F818" s="92"/>
      <c r="G818" s="93"/>
      <c r="H818" s="100"/>
      <c r="I818" s="100"/>
      <c r="J818" s="164"/>
      <c r="K818" s="137"/>
      <c r="L818" s="100"/>
      <c r="M818" s="100"/>
      <c r="N818" s="76"/>
      <c r="O818" s="137"/>
      <c r="P818" s="100"/>
      <c r="Q818" s="100"/>
      <c r="R818" s="76"/>
      <c r="S818" s="99"/>
      <c r="T818" s="93"/>
      <c r="U818" s="80"/>
      <c r="V818" s="80"/>
      <c r="W818" s="80"/>
    </row>
    <row r="819" spans="2:30" s="77" customFormat="1" ht="15" customHeight="1" x14ac:dyDescent="0.15">
      <c r="C819" s="84" t="s">
        <v>1981</v>
      </c>
      <c r="D819" s="1067" t="s">
        <v>1957</v>
      </c>
      <c r="E819" s="1068"/>
      <c r="F819" s="1069"/>
      <c r="G819" s="1069"/>
      <c r="H819" s="1067" t="s">
        <v>1957</v>
      </c>
      <c r="I819" s="1070"/>
      <c r="J819" s="1070"/>
      <c r="K819" s="1070"/>
      <c r="L819" s="1071" t="str">
        <f>IF(I819&lt;=R819,"≤","＞")</f>
        <v>≤</v>
      </c>
      <c r="M819" s="1103" t="s">
        <v>1982</v>
      </c>
      <c r="N819" s="1103"/>
      <c r="O819" s="1152" t="s">
        <v>1962</v>
      </c>
      <c r="P819" s="1153"/>
      <c r="Q819" s="1067" t="s">
        <v>1957</v>
      </c>
      <c r="R819" s="1070"/>
      <c r="S819" s="1070"/>
      <c r="T819" s="1070"/>
      <c r="Z819" s="1149" t="str">
        <f>IF(I819&lt;=R819,"...... OK","...... NG")</f>
        <v>...... OK</v>
      </c>
      <c r="AA819" s="1149"/>
      <c r="AB819" s="1149"/>
      <c r="AD819" s="83" t="s">
        <v>1990</v>
      </c>
    </row>
    <row r="820" spans="2:30" s="77" customFormat="1" ht="15" customHeight="1" x14ac:dyDescent="0.15">
      <c r="C820" s="76" t="s">
        <v>1988</v>
      </c>
      <c r="D820" s="1067"/>
      <c r="E820" s="1074"/>
      <c r="F820" s="1075"/>
      <c r="G820" s="1075"/>
      <c r="H820" s="1067"/>
      <c r="I820" s="1070"/>
      <c r="J820" s="1070"/>
      <c r="K820" s="1070"/>
      <c r="L820" s="1071"/>
      <c r="M820" s="1103"/>
      <c r="N820" s="1103"/>
      <c r="O820" s="1137" t="s">
        <v>1983</v>
      </c>
      <c r="P820" s="1192"/>
      <c r="Q820" s="1067"/>
      <c r="R820" s="1070"/>
      <c r="S820" s="1070"/>
      <c r="T820" s="1070"/>
      <c r="Z820" s="1149"/>
      <c r="AA820" s="1149"/>
      <c r="AB820" s="1149"/>
      <c r="AD820" s="83"/>
    </row>
    <row r="821" spans="2:30" s="77" customFormat="1" ht="15" customHeight="1" x14ac:dyDescent="0.15">
      <c r="C821" s="84" t="s">
        <v>1981</v>
      </c>
      <c r="D821" s="1067" t="s">
        <v>1957</v>
      </c>
      <c r="E821" s="1068"/>
      <c r="F821" s="1069"/>
      <c r="G821" s="1069"/>
      <c r="H821" s="1067" t="s">
        <v>1957</v>
      </c>
      <c r="I821" s="1070"/>
      <c r="J821" s="1070"/>
      <c r="K821" s="1070"/>
      <c r="L821" s="1071" t="str">
        <f>IF(I821&lt;=M821,"≤","＞")</f>
        <v>≤</v>
      </c>
      <c r="M821" s="1252">
        <v>12</v>
      </c>
      <c r="N821" s="1252"/>
      <c r="O821" s="94"/>
      <c r="Z821" s="1149" t="str">
        <f>IF(I821&lt;=M821,"...... OK","...... NG")</f>
        <v>...... OK</v>
      </c>
      <c r="AA821" s="1149"/>
      <c r="AB821" s="1149"/>
      <c r="AD821" s="83" t="s">
        <v>1991</v>
      </c>
    </row>
    <row r="822" spans="2:30" s="77" customFormat="1" ht="15" customHeight="1" x14ac:dyDescent="0.15">
      <c r="C822" s="76" t="s">
        <v>1988</v>
      </c>
      <c r="D822" s="1067"/>
      <c r="E822" s="1074"/>
      <c r="F822" s="1075"/>
      <c r="G822" s="1075"/>
      <c r="H822" s="1067"/>
      <c r="I822" s="1070"/>
      <c r="J822" s="1070"/>
      <c r="K822" s="1070"/>
      <c r="L822" s="1071"/>
      <c r="M822" s="1252"/>
      <c r="N822" s="1252"/>
      <c r="O822" s="94"/>
      <c r="Z822" s="1149"/>
      <c r="AA822" s="1149"/>
      <c r="AB822" s="1149"/>
      <c r="AD822" s="83"/>
    </row>
    <row r="823" spans="2:30" s="77" customFormat="1" ht="15" customHeight="1" x14ac:dyDescent="0.15"/>
    <row r="824" spans="2:30" s="77" customFormat="1" ht="15" customHeight="1" x14ac:dyDescent="0.15">
      <c r="C824" s="215" t="s">
        <v>1964</v>
      </c>
      <c r="D824" s="71"/>
      <c r="E824" s="76" t="s">
        <v>1981</v>
      </c>
      <c r="F824" s="76" t="s">
        <v>1965</v>
      </c>
      <c r="G824" s="71" t="s">
        <v>1986</v>
      </c>
      <c r="H824" s="100"/>
      <c r="I824" s="100"/>
      <c r="J824" s="164"/>
      <c r="K824" s="137"/>
      <c r="L824" s="100"/>
      <c r="M824" s="100"/>
      <c r="N824" s="76"/>
      <c r="O824" s="137"/>
      <c r="P824" s="100"/>
      <c r="Q824" s="100"/>
      <c r="R824" s="76"/>
      <c r="S824" s="99"/>
      <c r="T824" s="93"/>
      <c r="U824" s="80"/>
      <c r="V824" s="80"/>
      <c r="W824" s="80"/>
      <c r="AD824" s="83" t="s">
        <v>1992</v>
      </c>
    </row>
    <row r="825" spans="2:30" s="77" customFormat="1" ht="15" customHeight="1" x14ac:dyDescent="0.15">
      <c r="C825" s="216"/>
      <c r="D825" s="71"/>
      <c r="E825" s="76" t="s">
        <v>1988</v>
      </c>
      <c r="F825" s="76" t="s">
        <v>1965</v>
      </c>
      <c r="G825" s="71" t="s">
        <v>1987</v>
      </c>
      <c r="H825" s="100"/>
      <c r="I825" s="100"/>
      <c r="J825" s="164"/>
      <c r="K825" s="137"/>
      <c r="L825" s="100"/>
      <c r="M825" s="100"/>
      <c r="N825" s="76"/>
      <c r="O825" s="137"/>
      <c r="P825" s="100"/>
      <c r="Q825" s="100"/>
      <c r="R825" s="76"/>
      <c r="S825" s="99"/>
      <c r="T825" s="93"/>
      <c r="U825" s="80"/>
      <c r="V825" s="80"/>
      <c r="W825" s="80"/>
      <c r="AD825" s="83"/>
    </row>
    <row r="827" spans="2:30" ht="15" customHeight="1" x14ac:dyDescent="0.15">
      <c r="B827" s="60" t="s">
        <v>1980</v>
      </c>
    </row>
    <row r="828" spans="2:30" s="77" customFormat="1" ht="15" customHeight="1" x14ac:dyDescent="0.15">
      <c r="B828" s="91"/>
      <c r="C828" s="78" t="s">
        <v>1956</v>
      </c>
      <c r="D828" s="76" t="s">
        <v>1957</v>
      </c>
      <c r="E828" s="1074"/>
      <c r="F828" s="1075"/>
      <c r="G828" s="1075"/>
      <c r="H828" s="71" t="s">
        <v>1958</v>
      </c>
      <c r="AD828" s="83" t="s">
        <v>2001</v>
      </c>
    </row>
    <row r="829" spans="2:30" s="77" customFormat="1" ht="15" customHeight="1" x14ac:dyDescent="0.15">
      <c r="B829" s="91"/>
      <c r="C829" s="76" t="s">
        <v>1971</v>
      </c>
      <c r="D829" s="76" t="s">
        <v>1957</v>
      </c>
      <c r="E829" s="1074"/>
      <c r="F829" s="1075"/>
      <c r="G829" s="1075"/>
      <c r="H829" s="71" t="s">
        <v>1958</v>
      </c>
      <c r="AD829" s="83"/>
    </row>
    <row r="830" spans="2:30" s="77" customFormat="1" ht="15" customHeight="1" x14ac:dyDescent="0.15">
      <c r="B830" s="91"/>
      <c r="C830" s="76" t="s">
        <v>1981</v>
      </c>
      <c r="D830" s="76" t="s">
        <v>1957</v>
      </c>
      <c r="E830" s="1074"/>
      <c r="F830" s="1075"/>
      <c r="G830" s="1075"/>
      <c r="H830" s="71" t="s">
        <v>1958</v>
      </c>
      <c r="AD830" s="83"/>
    </row>
    <row r="831" spans="2:30" s="77" customFormat="1" ht="15" customHeight="1" x14ac:dyDescent="0.15">
      <c r="B831" s="91"/>
      <c r="C831" s="76" t="s">
        <v>1988</v>
      </c>
      <c r="D831" s="76" t="s">
        <v>1957</v>
      </c>
      <c r="E831" s="1074"/>
      <c r="F831" s="1075"/>
      <c r="G831" s="1075"/>
      <c r="H831" s="71" t="s">
        <v>1958</v>
      </c>
      <c r="AD831" s="83"/>
    </row>
    <row r="832" spans="2:30" s="77" customFormat="1" ht="15" customHeight="1" x14ac:dyDescent="0.15"/>
    <row r="833" spans="1:30" s="77" customFormat="1" ht="15" customHeight="1" x14ac:dyDescent="0.15">
      <c r="B833" s="91"/>
      <c r="C833" s="169" t="s">
        <v>1993</v>
      </c>
      <c r="D833" s="76" t="s">
        <v>1957</v>
      </c>
      <c r="E833" s="71" t="s">
        <v>1994</v>
      </c>
      <c r="H833" s="76" t="s">
        <v>1957</v>
      </c>
      <c r="I833" s="1136">
        <v>0.75</v>
      </c>
      <c r="J833" s="1136"/>
      <c r="K833" s="76" t="s">
        <v>1995</v>
      </c>
      <c r="L833" s="1074"/>
      <c r="M833" s="1074"/>
      <c r="N833" s="1074"/>
      <c r="O833" s="76" t="s">
        <v>1995</v>
      </c>
      <c r="P833" s="1074"/>
      <c r="Q833" s="1074"/>
      <c r="R833" s="1074"/>
      <c r="S833" s="140" t="s">
        <v>1996</v>
      </c>
      <c r="T833" s="1070"/>
      <c r="U833" s="1070"/>
      <c r="V833" s="1070"/>
      <c r="W833" s="1070"/>
      <c r="X833" s="71" t="s">
        <v>1997</v>
      </c>
      <c r="AD833" s="341" t="s">
        <v>3789</v>
      </c>
    </row>
    <row r="834" spans="1:30" s="77" customFormat="1" ht="15" customHeight="1" x14ac:dyDescent="0.15">
      <c r="B834" s="91"/>
      <c r="C834" s="169" t="s">
        <v>1993</v>
      </c>
      <c r="D834" s="76" t="s">
        <v>1957</v>
      </c>
      <c r="E834" s="71" t="s">
        <v>1998</v>
      </c>
      <c r="H834" s="76" t="s">
        <v>1957</v>
      </c>
      <c r="I834" s="1252">
        <v>2.2000000000000002</v>
      </c>
      <c r="J834" s="1252"/>
      <c r="K834" s="76" t="s">
        <v>1995</v>
      </c>
      <c r="L834" s="1074"/>
      <c r="M834" s="1074"/>
      <c r="N834" s="1074"/>
      <c r="O834" s="76" t="s">
        <v>1995</v>
      </c>
      <c r="P834" s="1074"/>
      <c r="Q834" s="1074"/>
      <c r="R834" s="1074"/>
      <c r="S834" s="140" t="s">
        <v>1996</v>
      </c>
      <c r="T834" s="1070"/>
      <c r="U834" s="1070"/>
      <c r="V834" s="1070"/>
      <c r="W834" s="1070"/>
      <c r="X834" s="71" t="s">
        <v>1997</v>
      </c>
      <c r="AD834" s="83" t="s">
        <v>2002</v>
      </c>
    </row>
    <row r="835" spans="1:30" s="77" customFormat="1" ht="15" customHeight="1" x14ac:dyDescent="0.15"/>
    <row r="836" spans="1:30" s="77" customFormat="1" ht="15" customHeight="1" x14ac:dyDescent="0.15">
      <c r="C836" s="169" t="s">
        <v>1999</v>
      </c>
      <c r="D836" s="76" t="s">
        <v>1957</v>
      </c>
      <c r="E836" s="1070"/>
      <c r="F836" s="1070"/>
      <c r="G836" s="1070"/>
      <c r="H836" s="1070"/>
      <c r="I836" s="71" t="s">
        <v>1997</v>
      </c>
      <c r="K836" s="78" t="str">
        <f>IF(E836&gt;=O836,"≥","＜")</f>
        <v>≥</v>
      </c>
      <c r="L836" s="169" t="s">
        <v>1993</v>
      </c>
      <c r="M836" s="76"/>
      <c r="N836" s="340" t="s">
        <v>3337</v>
      </c>
      <c r="O836" s="1070"/>
      <c r="P836" s="1070"/>
      <c r="Q836" s="1070"/>
      <c r="R836" s="1070"/>
      <c r="S836" s="71" t="s">
        <v>1997</v>
      </c>
      <c r="Z836" s="1149" t="str">
        <f>IF(E836&gt;=O836,"...... OK","...... NG")</f>
        <v>...... OK</v>
      </c>
      <c r="AA836" s="1149"/>
      <c r="AB836" s="1149"/>
      <c r="AD836" s="341" t="s">
        <v>3336</v>
      </c>
    </row>
    <row r="837" spans="1:30" s="77" customFormat="1" ht="15" customHeight="1" x14ac:dyDescent="0.15"/>
    <row r="838" spans="1:30" s="77" customFormat="1" ht="15" customHeight="1" x14ac:dyDescent="0.15">
      <c r="C838" s="215" t="s">
        <v>1964</v>
      </c>
      <c r="D838" s="71"/>
      <c r="E838" s="76" t="s">
        <v>1956</v>
      </c>
      <c r="F838" s="76" t="s">
        <v>1965</v>
      </c>
      <c r="G838" s="71" t="s">
        <v>1966</v>
      </c>
      <c r="AD838" s="83" t="s">
        <v>2003</v>
      </c>
    </row>
    <row r="839" spans="1:30" s="77" customFormat="1" ht="15" customHeight="1" x14ac:dyDescent="0.15">
      <c r="C839" s="216"/>
      <c r="D839" s="71"/>
      <c r="E839" s="76" t="s">
        <v>1971</v>
      </c>
      <c r="F839" s="76" t="s">
        <v>1965</v>
      </c>
      <c r="G839" s="71" t="s">
        <v>1967</v>
      </c>
      <c r="AD839" s="83"/>
    </row>
    <row r="840" spans="1:30" s="77" customFormat="1" ht="15" customHeight="1" x14ac:dyDescent="0.15">
      <c r="C840" s="216"/>
      <c r="D840" s="76"/>
      <c r="E840" s="76" t="s">
        <v>1981</v>
      </c>
      <c r="F840" s="76" t="s">
        <v>1965</v>
      </c>
      <c r="G840" s="71" t="s">
        <v>1986</v>
      </c>
      <c r="AD840" s="83"/>
    </row>
    <row r="841" spans="1:30" s="77" customFormat="1" ht="15" customHeight="1" x14ac:dyDescent="0.15">
      <c r="C841" s="216"/>
      <c r="D841" s="76"/>
      <c r="E841" s="76" t="s">
        <v>1988</v>
      </c>
      <c r="F841" s="76" t="s">
        <v>1965</v>
      </c>
      <c r="G841" s="71" t="s">
        <v>1987</v>
      </c>
      <c r="AD841" s="83"/>
    </row>
    <row r="842" spans="1:30" s="77" customFormat="1" ht="15" customHeight="1" x14ac:dyDescent="0.15">
      <c r="C842" s="216"/>
      <c r="D842" s="76"/>
      <c r="E842" s="93" t="s">
        <v>1993</v>
      </c>
      <c r="F842" s="76" t="s">
        <v>1965</v>
      </c>
      <c r="G842" s="97" t="s">
        <v>2000</v>
      </c>
      <c r="AD842" s="83"/>
    </row>
    <row r="844" spans="1:30" ht="15" customHeight="1" x14ac:dyDescent="0.15">
      <c r="A844" s="111" t="s">
        <v>1008</v>
      </c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</row>
    <row r="846" spans="1:30" s="77" customFormat="1" ht="15" customHeight="1" x14ac:dyDescent="0.15">
      <c r="C846" s="76" t="s">
        <v>978</v>
      </c>
      <c r="D846" s="78" t="s">
        <v>908</v>
      </c>
      <c r="E846" s="1074"/>
      <c r="F846" s="1074"/>
      <c r="G846" s="1074"/>
      <c r="H846" s="71" t="s">
        <v>909</v>
      </c>
      <c r="I846" s="78" t="str">
        <f>IF(E846&gt;=T846,"&gt;","＜")</f>
        <v>&gt;</v>
      </c>
      <c r="J846" s="1067" t="s">
        <v>1009</v>
      </c>
      <c r="K846" s="1067"/>
      <c r="L846" s="76" t="s">
        <v>908</v>
      </c>
      <c r="M846" s="1322">
        <v>0.3</v>
      </c>
      <c r="N846" s="1322"/>
      <c r="O846" s="76" t="s">
        <v>1020</v>
      </c>
      <c r="P846" s="1074"/>
      <c r="Q846" s="1074"/>
      <c r="R846" s="1074"/>
      <c r="S846" s="76" t="s">
        <v>1019</v>
      </c>
      <c r="T846" s="1074"/>
      <c r="U846" s="1074"/>
      <c r="V846" s="1074"/>
      <c r="W846" s="71" t="s">
        <v>909</v>
      </c>
      <c r="Z846" s="1149" t="str">
        <f>IF(E846&gt;=T846,"...... OK","...... NG")</f>
        <v>...... OK</v>
      </c>
      <c r="AA846" s="1149"/>
      <c r="AB846" s="1149"/>
      <c r="AD846" s="341" t="s">
        <v>3680</v>
      </c>
    </row>
    <row r="847" spans="1:30" s="77" customFormat="1" ht="15" customHeight="1" x14ac:dyDescent="0.15"/>
    <row r="848" spans="1:30" s="77" customFormat="1" ht="15" customHeight="1" x14ac:dyDescent="0.15">
      <c r="C848" s="71" t="s">
        <v>1010</v>
      </c>
      <c r="E848" s="76" t="s">
        <v>978</v>
      </c>
      <c r="F848" s="76" t="s">
        <v>910</v>
      </c>
      <c r="G848" s="71" t="s">
        <v>1011</v>
      </c>
      <c r="AD848" s="83" t="s">
        <v>2308</v>
      </c>
    </row>
    <row r="849" spans="2:30" s="77" customFormat="1" ht="15" customHeight="1" x14ac:dyDescent="0.15">
      <c r="E849" s="76" t="s">
        <v>1012</v>
      </c>
      <c r="F849" s="76" t="s">
        <v>910</v>
      </c>
      <c r="G849" s="71" t="s">
        <v>1013</v>
      </c>
      <c r="AD849" s="83"/>
    </row>
    <row r="850" spans="2:30" s="77" customFormat="1" ht="15" customHeight="1" x14ac:dyDescent="0.1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2:30" s="77" customFormat="1" ht="15" customHeight="1" x14ac:dyDescent="0.15">
      <c r="C851" s="84" t="s">
        <v>1014</v>
      </c>
      <c r="D851" s="76" t="s">
        <v>908</v>
      </c>
      <c r="E851" s="135"/>
      <c r="F851" s="1068"/>
      <c r="G851" s="1069"/>
      <c r="H851" s="1069"/>
      <c r="I851" s="135"/>
      <c r="J851" s="1067" t="s">
        <v>908</v>
      </c>
      <c r="K851" s="1070"/>
      <c r="L851" s="1070"/>
      <c r="M851" s="1070"/>
      <c r="N851" s="1071" t="str">
        <f>IF(K851&lt;=O851,"≤","＞")</f>
        <v>≤</v>
      </c>
      <c r="O851" s="1151">
        <v>12</v>
      </c>
      <c r="P851" s="1151"/>
      <c r="Z851" s="1149" t="str">
        <f>IF(K851&lt;=O851,"...... OK","...... NG")</f>
        <v>...... OK</v>
      </c>
      <c r="AA851" s="1149"/>
      <c r="AB851" s="1149"/>
      <c r="AD851" s="83" t="s">
        <v>1022</v>
      </c>
    </row>
    <row r="852" spans="2:30" s="77" customFormat="1" ht="15" customHeight="1" x14ac:dyDescent="0.15">
      <c r="C852" s="76" t="s">
        <v>1015</v>
      </c>
      <c r="D852" s="78"/>
      <c r="E852" s="78">
        <v>2</v>
      </c>
      <c r="F852" s="76" t="s">
        <v>937</v>
      </c>
      <c r="G852" s="1200"/>
      <c r="H852" s="1200"/>
      <c r="I852" s="1200"/>
      <c r="J852" s="1071"/>
      <c r="K852" s="1070"/>
      <c r="L852" s="1070"/>
      <c r="M852" s="1070"/>
      <c r="N852" s="1071"/>
      <c r="O852" s="1151"/>
      <c r="P852" s="1151"/>
      <c r="Z852" s="1149"/>
      <c r="AA852" s="1149"/>
      <c r="AB852" s="1149"/>
      <c r="AD852" s="83"/>
    </row>
    <row r="853" spans="2:30" s="77" customFormat="1" ht="15" customHeight="1" x14ac:dyDescent="0.15"/>
    <row r="854" spans="2:30" s="77" customFormat="1" ht="15" customHeight="1" x14ac:dyDescent="0.15">
      <c r="C854" s="71" t="s">
        <v>1010</v>
      </c>
      <c r="E854" s="76" t="s">
        <v>1014</v>
      </c>
      <c r="F854" s="76" t="s">
        <v>910</v>
      </c>
      <c r="G854" s="71" t="s">
        <v>1016</v>
      </c>
      <c r="AD854" s="83" t="s">
        <v>1021</v>
      </c>
    </row>
    <row r="855" spans="2:30" s="77" customFormat="1" ht="15" customHeight="1" x14ac:dyDescent="0.15">
      <c r="E855" s="76" t="s">
        <v>1017</v>
      </c>
      <c r="F855" s="76" t="s">
        <v>910</v>
      </c>
      <c r="G855" s="71" t="s">
        <v>1018</v>
      </c>
      <c r="AD855" s="83"/>
    </row>
    <row r="856" spans="2:30" s="77" customFormat="1" ht="15" customHeight="1" x14ac:dyDescent="0.15">
      <c r="E856" s="76"/>
      <c r="F856" s="76"/>
      <c r="G856" s="71"/>
      <c r="AD856" s="341" t="s">
        <v>4583</v>
      </c>
    </row>
    <row r="857" spans="2:30" s="77" customFormat="1" ht="15" customHeight="1" x14ac:dyDescent="0.15">
      <c r="C857" s="76" t="s">
        <v>978</v>
      </c>
      <c r="D857" s="78" t="s">
        <v>904</v>
      </c>
      <c r="E857" s="1074"/>
      <c r="F857" s="1074"/>
      <c r="G857" s="1074"/>
      <c r="H857" s="71" t="s">
        <v>909</v>
      </c>
      <c r="I857" s="78" t="str">
        <f>IF(E857&gt;=T857,"&gt;","＜")</f>
        <v>&gt;</v>
      </c>
      <c r="J857" s="1269" t="s">
        <v>4585</v>
      </c>
      <c r="K857" s="1067"/>
      <c r="L857" s="76" t="s">
        <v>904</v>
      </c>
      <c r="M857" s="1322"/>
      <c r="N857" s="1322"/>
      <c r="O857" s="1322"/>
      <c r="P857" s="473" t="s">
        <v>1565</v>
      </c>
      <c r="Q857" s="1192">
        <v>6</v>
      </c>
      <c r="R857" s="1192"/>
      <c r="S857" s="76" t="s">
        <v>1019</v>
      </c>
      <c r="T857" s="1074"/>
      <c r="U857" s="1074"/>
      <c r="V857" s="1074"/>
      <c r="W857" s="71" t="s">
        <v>909</v>
      </c>
      <c r="Z857" s="1149" t="str">
        <f>IF(E857&gt;=T857,"...... OK","...... NG")</f>
        <v>...... OK</v>
      </c>
      <c r="AA857" s="1149"/>
      <c r="AB857" s="1149"/>
      <c r="AD857" s="341" t="s">
        <v>4584</v>
      </c>
    </row>
    <row r="858" spans="2:30" s="77" customFormat="1" ht="15" customHeight="1" x14ac:dyDescent="0.15">
      <c r="E858" s="76"/>
      <c r="F858" s="76"/>
      <c r="G858" s="71"/>
      <c r="AD858" s="83"/>
    </row>
    <row r="859" spans="2:30" s="77" customFormat="1" ht="15" customHeight="1" x14ac:dyDescent="0.15">
      <c r="E859" s="76"/>
      <c r="F859" s="76"/>
      <c r="G859" s="71"/>
      <c r="AD859" s="83"/>
    </row>
    <row r="860" spans="2:30" s="77" customFormat="1" ht="15" customHeight="1" x14ac:dyDescent="0.15">
      <c r="E860" s="76"/>
      <c r="F860" s="76"/>
      <c r="G860" s="71"/>
      <c r="AD860" s="83"/>
    </row>
    <row r="861" spans="2:30" s="77" customFormat="1" ht="15" customHeight="1" x14ac:dyDescent="0.15">
      <c r="E861" s="76"/>
      <c r="F861" s="76"/>
      <c r="G861" s="71"/>
      <c r="AD861" s="83"/>
    </row>
    <row r="862" spans="2:30" s="77" customFormat="1" ht="15" customHeight="1" x14ac:dyDescent="0.15">
      <c r="E862" s="76"/>
      <c r="F862" s="76"/>
      <c r="G862" s="71"/>
      <c r="AD862" s="83"/>
    </row>
    <row r="863" spans="2:30" s="77" customFormat="1" ht="15" customHeight="1" x14ac:dyDescent="0.15">
      <c r="E863" s="76"/>
      <c r="F863" s="76"/>
      <c r="G863" s="71"/>
      <c r="AD863" s="83"/>
    </row>
    <row r="864" spans="2:30" s="77" customFormat="1" ht="15" customHeight="1" x14ac:dyDescent="0.15">
      <c r="E864" s="76"/>
      <c r="F864" s="76"/>
      <c r="G864" s="71"/>
      <c r="AD864" s="83"/>
    </row>
    <row r="865" spans="1:30" s="77" customFormat="1" ht="15" customHeight="1" x14ac:dyDescent="0.15">
      <c r="E865" s="76"/>
      <c r="F865" s="76"/>
      <c r="G865" s="71"/>
      <c r="AD865" s="83"/>
    </row>
    <row r="866" spans="1:30" s="77" customFormat="1" ht="15" customHeight="1" x14ac:dyDescent="0.15">
      <c r="E866" s="76"/>
      <c r="F866" s="76"/>
      <c r="G866" s="71"/>
      <c r="AD866" s="83"/>
    </row>
    <row r="868" spans="1:30" ht="15" customHeight="1" x14ac:dyDescent="0.15">
      <c r="A868" s="111" t="s">
        <v>2004</v>
      </c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</row>
    <row r="869" spans="1:30" ht="15" customHeight="1" x14ac:dyDescent="0.15">
      <c r="B869" s="60" t="s">
        <v>2005</v>
      </c>
    </row>
    <row r="870" spans="1:30" s="77" customFormat="1" ht="15" customHeight="1" x14ac:dyDescent="0.15">
      <c r="C870" s="76" t="s">
        <v>1981</v>
      </c>
      <c r="D870" s="76" t="s">
        <v>1957</v>
      </c>
      <c r="E870" s="1074"/>
      <c r="F870" s="1075"/>
      <c r="G870" s="1075"/>
      <c r="H870" s="71" t="s">
        <v>1958</v>
      </c>
      <c r="AD870" s="83" t="s">
        <v>2014</v>
      </c>
    </row>
    <row r="871" spans="1:30" s="77" customFormat="1" ht="15" customHeight="1" x14ac:dyDescent="0.15">
      <c r="C871" s="76" t="s">
        <v>2006</v>
      </c>
      <c r="D871" s="76" t="s">
        <v>1957</v>
      </c>
      <c r="E871" s="1074"/>
      <c r="F871" s="1075"/>
      <c r="G871" s="1075"/>
      <c r="H871" s="71" t="s">
        <v>1958</v>
      </c>
      <c r="AD871" s="83"/>
    </row>
    <row r="872" spans="1:30" s="77" customFormat="1" ht="15" customHeight="1" x14ac:dyDescent="0.15"/>
    <row r="873" spans="1:30" s="77" customFormat="1" ht="15" customHeight="1" x14ac:dyDescent="0.15">
      <c r="C873" s="1103" t="s">
        <v>1982</v>
      </c>
      <c r="D873" s="1103"/>
      <c r="E873" s="1152" t="s">
        <v>1962</v>
      </c>
      <c r="F873" s="1153"/>
      <c r="G873" s="1137" t="s">
        <v>1957</v>
      </c>
      <c r="H873" s="1075">
        <v>0.40799999999999997</v>
      </c>
      <c r="I873" s="1075"/>
      <c r="J873" s="1103" t="s">
        <v>1963</v>
      </c>
      <c r="K873" s="135"/>
      <c r="L873" s="135"/>
      <c r="M873" s="1068"/>
      <c r="N873" s="1068"/>
      <c r="O873" s="1068"/>
      <c r="P873" s="156"/>
      <c r="Q873" s="135"/>
      <c r="R873" s="1137" t="s">
        <v>1957</v>
      </c>
      <c r="S873" s="1070"/>
      <c r="T873" s="1070"/>
      <c r="U873" s="1070"/>
      <c r="AD873" s="341" t="s">
        <v>3790</v>
      </c>
    </row>
    <row r="874" spans="1:30" s="77" customFormat="1" ht="15" customHeight="1" x14ac:dyDescent="0.15">
      <c r="C874" s="1103"/>
      <c r="D874" s="1103"/>
      <c r="E874" s="1137" t="s">
        <v>2007</v>
      </c>
      <c r="F874" s="1192"/>
      <c r="G874" s="1137"/>
      <c r="H874" s="1075"/>
      <c r="I874" s="1075"/>
      <c r="J874" s="1073"/>
      <c r="K874" s="1074"/>
      <c r="L874" s="1075"/>
      <c r="M874" s="1075"/>
      <c r="N874" s="76" t="s">
        <v>1984</v>
      </c>
      <c r="O874" s="1074"/>
      <c r="P874" s="1075"/>
      <c r="Q874" s="1075"/>
      <c r="R874" s="1137"/>
      <c r="S874" s="1070"/>
      <c r="T874" s="1070"/>
      <c r="U874" s="1070"/>
      <c r="AD874" s="83"/>
    </row>
    <row r="875" spans="1:30" s="77" customFormat="1" ht="15" customHeight="1" x14ac:dyDescent="0.15"/>
    <row r="876" spans="1:30" s="77" customFormat="1" ht="15" customHeight="1" x14ac:dyDescent="0.15">
      <c r="C876" s="84" t="s">
        <v>1981</v>
      </c>
      <c r="D876" s="1067" t="s">
        <v>1957</v>
      </c>
      <c r="E876" s="1068"/>
      <c r="F876" s="1069"/>
      <c r="G876" s="1069"/>
      <c r="H876" s="1067" t="s">
        <v>1957</v>
      </c>
      <c r="I876" s="1070"/>
      <c r="J876" s="1070"/>
      <c r="K876" s="1070"/>
      <c r="L876" s="1071" t="str">
        <f>IF(I876&lt;=R876,"≤","＞")</f>
        <v>≤</v>
      </c>
      <c r="M876" s="1103" t="s">
        <v>1982</v>
      </c>
      <c r="N876" s="1103"/>
      <c r="O876" s="1152" t="s">
        <v>1962</v>
      </c>
      <c r="P876" s="1153"/>
      <c r="Q876" s="1137" t="s">
        <v>1957</v>
      </c>
      <c r="R876" s="1070"/>
      <c r="S876" s="1070"/>
      <c r="T876" s="1070"/>
      <c r="Z876" s="1149" t="str">
        <f>IF(I876&lt;=R876,"...... OK","...... NG")</f>
        <v>...... OK</v>
      </c>
      <c r="AA876" s="1149"/>
      <c r="AB876" s="1149"/>
      <c r="AD876" s="83" t="s">
        <v>2017</v>
      </c>
    </row>
    <row r="877" spans="1:30" s="77" customFormat="1" ht="15" customHeight="1" x14ac:dyDescent="0.15">
      <c r="C877" s="76" t="s">
        <v>2006</v>
      </c>
      <c r="D877" s="1067"/>
      <c r="E877" s="1074"/>
      <c r="F877" s="1075"/>
      <c r="G877" s="1075"/>
      <c r="H877" s="1067"/>
      <c r="I877" s="1070"/>
      <c r="J877" s="1070"/>
      <c r="K877" s="1070"/>
      <c r="L877" s="1071"/>
      <c r="M877" s="1103"/>
      <c r="N877" s="1103"/>
      <c r="O877" s="1137" t="s">
        <v>2007</v>
      </c>
      <c r="P877" s="1192"/>
      <c r="Q877" s="1137"/>
      <c r="R877" s="1070"/>
      <c r="S877" s="1070"/>
      <c r="T877" s="1070"/>
      <c r="Z877" s="1149"/>
      <c r="AA877" s="1149"/>
      <c r="AB877" s="1149"/>
      <c r="AD877" s="83"/>
    </row>
    <row r="878" spans="1:30" s="77" customFormat="1" ht="15" customHeight="1" x14ac:dyDescent="0.15">
      <c r="C878" s="84" t="s">
        <v>1981</v>
      </c>
      <c r="D878" s="1067" t="s">
        <v>1957</v>
      </c>
      <c r="E878" s="1068"/>
      <c r="F878" s="1069"/>
      <c r="G878" s="1069"/>
      <c r="H878" s="1067" t="s">
        <v>1957</v>
      </c>
      <c r="I878" s="1070"/>
      <c r="J878" s="1070"/>
      <c r="K878" s="1070"/>
      <c r="L878" s="1071" t="str">
        <f>IF(I878&lt;=M878,"≤","＞")</f>
        <v>≤</v>
      </c>
      <c r="M878" s="1252">
        <v>12</v>
      </c>
      <c r="N878" s="1252"/>
      <c r="Z878" s="1149" t="str">
        <f>IF(I878&lt;=M878,"...... OK","...... NG")</f>
        <v>...... OK</v>
      </c>
      <c r="AA878" s="1149"/>
      <c r="AB878" s="1149"/>
      <c r="AD878" s="83" t="s">
        <v>2016</v>
      </c>
    </row>
    <row r="879" spans="1:30" s="77" customFormat="1" ht="15" customHeight="1" x14ac:dyDescent="0.15">
      <c r="C879" s="76" t="s">
        <v>2006</v>
      </c>
      <c r="D879" s="1067"/>
      <c r="E879" s="1074"/>
      <c r="F879" s="1075"/>
      <c r="G879" s="1075"/>
      <c r="H879" s="1067"/>
      <c r="I879" s="1070"/>
      <c r="J879" s="1070"/>
      <c r="K879" s="1070"/>
      <c r="L879" s="1071"/>
      <c r="M879" s="1252"/>
      <c r="N879" s="1252"/>
      <c r="Z879" s="1149"/>
      <c r="AA879" s="1149"/>
      <c r="AB879" s="1149"/>
      <c r="AD879" s="83"/>
    </row>
    <row r="880" spans="1:30" s="77" customFormat="1" ht="15" customHeight="1" x14ac:dyDescent="0.15"/>
    <row r="881" spans="2:30" s="77" customFormat="1" ht="15" customHeight="1" x14ac:dyDescent="0.15">
      <c r="C881" s="215" t="s">
        <v>1964</v>
      </c>
      <c r="D881" s="76"/>
      <c r="E881" s="76" t="s">
        <v>1981</v>
      </c>
      <c r="F881" s="76" t="s">
        <v>1965</v>
      </c>
      <c r="G881" s="71" t="s">
        <v>2010</v>
      </c>
      <c r="AD881" s="83" t="s">
        <v>2018</v>
      </c>
    </row>
    <row r="882" spans="2:30" s="77" customFormat="1" ht="15" customHeight="1" x14ac:dyDescent="0.15">
      <c r="C882" s="76"/>
      <c r="D882" s="76"/>
      <c r="E882" s="76" t="s">
        <v>2006</v>
      </c>
      <c r="F882" s="76" t="s">
        <v>1965</v>
      </c>
      <c r="G882" s="71" t="s">
        <v>2011</v>
      </c>
      <c r="AD882" s="83"/>
    </row>
    <row r="883" spans="2:30" s="77" customFormat="1" ht="15" customHeight="1" x14ac:dyDescent="0.15"/>
    <row r="884" spans="2:30" s="77" customFormat="1" ht="15" customHeight="1" x14ac:dyDescent="0.15">
      <c r="B884" s="91" t="s">
        <v>2008</v>
      </c>
    </row>
    <row r="885" spans="2:30" s="77" customFormat="1" ht="15" customHeight="1" x14ac:dyDescent="0.15">
      <c r="C885" s="76" t="s">
        <v>1981</v>
      </c>
      <c r="D885" s="76" t="s">
        <v>1957</v>
      </c>
      <c r="E885" s="1074"/>
      <c r="F885" s="1075"/>
      <c r="G885" s="1075"/>
      <c r="H885" s="71" t="s">
        <v>1958</v>
      </c>
      <c r="AC885" s="104" t="s">
        <v>2015</v>
      </c>
    </row>
    <row r="886" spans="2:30" s="77" customFormat="1" ht="15" customHeight="1" x14ac:dyDescent="0.15">
      <c r="C886" s="76" t="s">
        <v>2006</v>
      </c>
      <c r="D886" s="76" t="s">
        <v>1957</v>
      </c>
      <c r="E886" s="1074"/>
      <c r="F886" s="1075"/>
      <c r="G886" s="1075"/>
      <c r="H886" s="71" t="s">
        <v>1958</v>
      </c>
      <c r="AC886" s="104"/>
    </row>
    <row r="887" spans="2:30" s="77" customFormat="1" ht="15" customHeight="1" x14ac:dyDescent="0.15"/>
    <row r="888" spans="2:30" s="77" customFormat="1" ht="15" customHeight="1" x14ac:dyDescent="0.15">
      <c r="C888" s="1103" t="s">
        <v>2009</v>
      </c>
      <c r="D888" s="1103"/>
      <c r="E888" s="1152" t="s">
        <v>1962</v>
      </c>
      <c r="F888" s="1153"/>
      <c r="G888" s="1137" t="s">
        <v>1957</v>
      </c>
      <c r="H888" s="1325">
        <v>1.06</v>
      </c>
      <c r="I888" s="1325"/>
      <c r="J888" s="1103" t="s">
        <v>1963</v>
      </c>
      <c r="K888" s="135"/>
      <c r="L888" s="135"/>
      <c r="M888" s="1068"/>
      <c r="N888" s="1068"/>
      <c r="O888" s="1068"/>
      <c r="P888" s="156"/>
      <c r="Q888" s="135"/>
      <c r="R888" s="1137" t="s">
        <v>1957</v>
      </c>
      <c r="S888" s="1070"/>
      <c r="T888" s="1070"/>
      <c r="U888" s="1070"/>
      <c r="AD888" s="83" t="s">
        <v>2019</v>
      </c>
    </row>
    <row r="889" spans="2:30" s="77" customFormat="1" ht="15" customHeight="1" x14ac:dyDescent="0.15">
      <c r="C889" s="1103"/>
      <c r="D889" s="1103"/>
      <c r="E889" s="1137" t="s">
        <v>2007</v>
      </c>
      <c r="F889" s="1192"/>
      <c r="G889" s="1137"/>
      <c r="H889" s="1325"/>
      <c r="I889" s="1325"/>
      <c r="J889" s="1073"/>
      <c r="K889" s="1074"/>
      <c r="L889" s="1075"/>
      <c r="M889" s="1075"/>
      <c r="N889" s="76" t="s">
        <v>1984</v>
      </c>
      <c r="O889" s="1074"/>
      <c r="P889" s="1075"/>
      <c r="Q889" s="1075"/>
      <c r="R889" s="1137"/>
      <c r="S889" s="1070"/>
      <c r="T889" s="1070"/>
      <c r="U889" s="1070"/>
      <c r="AD889" s="83"/>
    </row>
    <row r="890" spans="2:30" s="77" customFormat="1" ht="15" customHeight="1" x14ac:dyDescent="0.15"/>
    <row r="891" spans="2:30" s="77" customFormat="1" ht="15" customHeight="1" x14ac:dyDescent="0.15">
      <c r="C891" s="84" t="s">
        <v>1981</v>
      </c>
      <c r="D891" s="1067" t="s">
        <v>1957</v>
      </c>
      <c r="E891" s="1068"/>
      <c r="F891" s="1069"/>
      <c r="G891" s="1069"/>
      <c r="H891" s="1067" t="s">
        <v>1957</v>
      </c>
      <c r="I891" s="1070"/>
      <c r="J891" s="1070"/>
      <c r="K891" s="1070"/>
      <c r="L891" s="1071" t="str">
        <f>IF(I891&lt;=R891,"≤","＞")</f>
        <v>≤</v>
      </c>
      <c r="M891" s="1103" t="s">
        <v>2009</v>
      </c>
      <c r="N891" s="1103"/>
      <c r="O891" s="1152" t="s">
        <v>1962</v>
      </c>
      <c r="P891" s="1153"/>
      <c r="Q891" s="1137" t="s">
        <v>1957</v>
      </c>
      <c r="R891" s="1070"/>
      <c r="S891" s="1070"/>
      <c r="T891" s="1070"/>
      <c r="Z891" s="1149" t="str">
        <f>IF(I891&lt;=R891,"...... OK","...... NG")</f>
        <v>...... OK</v>
      </c>
      <c r="AA891" s="1149"/>
      <c r="AB891" s="1149"/>
      <c r="AD891" s="83" t="s">
        <v>2020</v>
      </c>
    </row>
    <row r="892" spans="2:30" s="77" customFormat="1" ht="15" customHeight="1" x14ac:dyDescent="0.15">
      <c r="C892" s="76" t="s">
        <v>2006</v>
      </c>
      <c r="D892" s="1067"/>
      <c r="E892" s="1074"/>
      <c r="F892" s="1075"/>
      <c r="G892" s="1075"/>
      <c r="H892" s="1067"/>
      <c r="I892" s="1070"/>
      <c r="J892" s="1070"/>
      <c r="K892" s="1070"/>
      <c r="L892" s="1071"/>
      <c r="M892" s="1103"/>
      <c r="N892" s="1103"/>
      <c r="O892" s="1137" t="s">
        <v>2007</v>
      </c>
      <c r="P892" s="1192"/>
      <c r="Q892" s="1137"/>
      <c r="R892" s="1070"/>
      <c r="S892" s="1070"/>
      <c r="T892" s="1070"/>
      <c r="Z892" s="1149"/>
      <c r="AA892" s="1149"/>
      <c r="AB892" s="1149"/>
      <c r="AD892" s="83"/>
    </row>
    <row r="893" spans="2:30" s="77" customFormat="1" ht="15" customHeight="1" x14ac:dyDescent="0.15"/>
    <row r="894" spans="2:30" s="77" customFormat="1" ht="15" customHeight="1" x14ac:dyDescent="0.15">
      <c r="C894" s="215" t="s">
        <v>1964</v>
      </c>
      <c r="D894" s="76"/>
      <c r="E894" s="76" t="s">
        <v>1981</v>
      </c>
      <c r="F894" s="76" t="s">
        <v>1965</v>
      </c>
      <c r="G894" s="71" t="s">
        <v>2012</v>
      </c>
      <c r="H894" s="76"/>
      <c r="AD894" s="83" t="s">
        <v>2021</v>
      </c>
    </row>
    <row r="895" spans="2:30" s="77" customFormat="1" ht="15" customHeight="1" x14ac:dyDescent="0.15">
      <c r="C895" s="76"/>
      <c r="D895" s="76"/>
      <c r="E895" s="76" t="s">
        <v>2006</v>
      </c>
      <c r="F895" s="76" t="s">
        <v>1965</v>
      </c>
      <c r="G895" s="71" t="s">
        <v>2013</v>
      </c>
      <c r="H895" s="76"/>
      <c r="AD895" s="83"/>
    </row>
    <row r="898" spans="1:30" ht="15" customHeight="1" x14ac:dyDescent="0.15">
      <c r="A898" s="65" t="s">
        <v>1023</v>
      </c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  <c r="AA898" s="64"/>
      <c r="AB898" s="64"/>
      <c r="AC898" s="64"/>
    </row>
    <row r="899" spans="1:30" ht="15" customHeight="1" x14ac:dyDescent="0.15">
      <c r="AD899" s="68" t="s">
        <v>1024</v>
      </c>
    </row>
    <row r="900" spans="1:30" ht="15" customHeight="1" x14ac:dyDescent="0.15">
      <c r="D900" s="71" t="s">
        <v>1030</v>
      </c>
      <c r="AD900" s="69" t="s">
        <v>1026</v>
      </c>
    </row>
    <row r="901" spans="1:30" ht="15" customHeight="1" x14ac:dyDescent="0.15">
      <c r="D901" s="71" t="s">
        <v>1031</v>
      </c>
      <c r="AD901" s="69" t="s">
        <v>1027</v>
      </c>
    </row>
    <row r="902" spans="1:30" ht="15" customHeight="1" x14ac:dyDescent="0.15">
      <c r="D902" s="71" t="s">
        <v>1032</v>
      </c>
      <c r="AD902" s="69" t="s">
        <v>1028</v>
      </c>
    </row>
    <row r="903" spans="1:30" ht="15" customHeight="1" x14ac:dyDescent="0.15">
      <c r="D903" s="71" t="s">
        <v>1033</v>
      </c>
      <c r="AD903" s="69" t="s">
        <v>1029</v>
      </c>
    </row>
    <row r="905" spans="1:30" ht="15" customHeight="1" x14ac:dyDescent="0.15">
      <c r="A905" s="111" t="s">
        <v>1077</v>
      </c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</row>
    <row r="906" spans="1:30" ht="15" customHeight="1" x14ac:dyDescent="0.15">
      <c r="A906" s="68" t="s">
        <v>1051</v>
      </c>
    </row>
    <row r="907" spans="1:30" s="77" customFormat="1" ht="15" customHeight="1" x14ac:dyDescent="0.15">
      <c r="C907" s="76" t="s">
        <v>973</v>
      </c>
      <c r="D907" s="76" t="s">
        <v>908</v>
      </c>
      <c r="E907" s="1074"/>
      <c r="F907" s="1074"/>
      <c r="G907" s="1074"/>
      <c r="H907" s="71" t="s">
        <v>909</v>
      </c>
      <c r="AC907" s="153" t="s">
        <v>1036</v>
      </c>
    </row>
    <row r="908" spans="1:30" s="77" customFormat="1" ht="15" customHeight="1" x14ac:dyDescent="0.15">
      <c r="C908" s="76" t="s">
        <v>974</v>
      </c>
      <c r="D908" s="76" t="s">
        <v>908</v>
      </c>
      <c r="E908" s="1074"/>
      <c r="F908" s="1074"/>
      <c r="G908" s="1074"/>
      <c r="H908" s="71" t="s">
        <v>909</v>
      </c>
      <c r="AC908" s="153"/>
    </row>
    <row r="909" spans="1:30" s="77" customFormat="1" ht="15" customHeight="1" x14ac:dyDescent="0.15">
      <c r="C909" s="76" t="s">
        <v>975</v>
      </c>
      <c r="D909" s="76" t="s">
        <v>908</v>
      </c>
      <c r="E909" s="1074"/>
      <c r="F909" s="1074"/>
      <c r="G909" s="1074"/>
      <c r="H909" s="71" t="s">
        <v>909</v>
      </c>
      <c r="AC909" s="153"/>
    </row>
    <row r="910" spans="1:30" s="77" customFormat="1" ht="15" customHeight="1" x14ac:dyDescent="0.15">
      <c r="C910" s="76" t="s">
        <v>976</v>
      </c>
      <c r="D910" s="76" t="s">
        <v>908</v>
      </c>
      <c r="E910" s="1074"/>
      <c r="F910" s="1074"/>
      <c r="G910" s="1074"/>
      <c r="H910" s="71" t="s">
        <v>909</v>
      </c>
      <c r="AC910" s="152"/>
    </row>
    <row r="911" spans="1:30" s="77" customFormat="1" ht="15" customHeight="1" x14ac:dyDescent="0.15">
      <c r="C911" s="76" t="s">
        <v>972</v>
      </c>
      <c r="D911" s="76" t="s">
        <v>908</v>
      </c>
      <c r="E911" s="1074"/>
      <c r="F911" s="1074"/>
      <c r="G911" s="1074"/>
      <c r="H911" s="71" t="s">
        <v>909</v>
      </c>
      <c r="AC911" s="153"/>
    </row>
    <row r="912" spans="1:30" s="77" customFormat="1" ht="15" customHeight="1" x14ac:dyDescent="0.15">
      <c r="C912" s="76" t="s">
        <v>977</v>
      </c>
      <c r="D912" s="76" t="s">
        <v>908</v>
      </c>
      <c r="E912" s="1074"/>
      <c r="F912" s="1074"/>
      <c r="G912" s="1074"/>
      <c r="H912" s="71" t="s">
        <v>909</v>
      </c>
      <c r="AC912" s="153"/>
    </row>
    <row r="913" spans="3:30" s="77" customFormat="1" ht="15" customHeight="1" x14ac:dyDescent="0.15"/>
    <row r="914" spans="3:30" s="77" customFormat="1" ht="15" customHeight="1" x14ac:dyDescent="0.15">
      <c r="C914" s="76" t="s">
        <v>1034</v>
      </c>
      <c r="D914" s="76" t="s">
        <v>908</v>
      </c>
      <c r="E914" s="1074"/>
      <c r="F914" s="1074"/>
      <c r="G914" s="1074"/>
      <c r="H914" s="71" t="s">
        <v>909</v>
      </c>
      <c r="AC914" s="153" t="s">
        <v>1036</v>
      </c>
    </row>
    <row r="915" spans="3:30" s="77" customFormat="1" ht="15" customHeight="1" x14ac:dyDescent="0.15">
      <c r="C915" s="76" t="s">
        <v>1035</v>
      </c>
      <c r="D915" s="76" t="s">
        <v>908</v>
      </c>
      <c r="E915" s="1074"/>
      <c r="F915" s="1074"/>
      <c r="G915" s="1074"/>
      <c r="H915" s="71" t="s">
        <v>909</v>
      </c>
      <c r="AC915" s="153"/>
    </row>
    <row r="916" spans="3:30" s="77" customFormat="1" ht="15" customHeight="1" x14ac:dyDescent="0.15">
      <c r="C916" s="76" t="s">
        <v>972</v>
      </c>
      <c r="D916" s="76" t="s">
        <v>908</v>
      </c>
      <c r="E916" s="1074"/>
      <c r="F916" s="1074"/>
      <c r="G916" s="1074"/>
      <c r="H916" s="71" t="s">
        <v>909</v>
      </c>
      <c r="AC916" s="153"/>
    </row>
    <row r="917" spans="3:30" s="77" customFormat="1" ht="15" customHeight="1" x14ac:dyDescent="0.15">
      <c r="C917" s="76" t="s">
        <v>977</v>
      </c>
      <c r="D917" s="76" t="s">
        <v>908</v>
      </c>
      <c r="E917" s="1074"/>
      <c r="F917" s="1074"/>
      <c r="G917" s="1074"/>
      <c r="H917" s="71" t="s">
        <v>909</v>
      </c>
      <c r="AC917" s="152"/>
    </row>
    <row r="919" spans="3:30" s="77" customFormat="1" ht="15" customHeight="1" x14ac:dyDescent="0.15">
      <c r="C919" s="76" t="s">
        <v>1037</v>
      </c>
      <c r="D919" s="76" t="s">
        <v>908</v>
      </c>
      <c r="E919" s="1074"/>
      <c r="F919" s="1074"/>
      <c r="G919" s="1074"/>
      <c r="H919" s="71" t="s">
        <v>953</v>
      </c>
      <c r="AD919" s="83" t="s">
        <v>1050</v>
      </c>
    </row>
    <row r="920" spans="3:30" s="77" customFormat="1" ht="15" customHeight="1" x14ac:dyDescent="0.15">
      <c r="C920" s="76" t="s">
        <v>1038</v>
      </c>
      <c r="D920" s="76" t="s">
        <v>908</v>
      </c>
      <c r="E920" s="1074"/>
      <c r="F920" s="1074"/>
      <c r="G920" s="1074"/>
      <c r="H920" s="71" t="s">
        <v>953</v>
      </c>
      <c r="AD920" s="83"/>
    </row>
    <row r="921" spans="3:30" s="77" customFormat="1" ht="15" customHeight="1" x14ac:dyDescent="0.15">
      <c r="C921" s="76" t="s">
        <v>1039</v>
      </c>
      <c r="D921" s="76" t="s">
        <v>908</v>
      </c>
      <c r="E921" s="1074"/>
      <c r="F921" s="1074"/>
      <c r="G921" s="1074"/>
      <c r="H921" s="71" t="s">
        <v>953</v>
      </c>
      <c r="AD921" s="83"/>
    </row>
    <row r="922" spans="3:30" s="77" customFormat="1" ht="15" customHeight="1" x14ac:dyDescent="0.15"/>
    <row r="923" spans="3:30" s="77" customFormat="1" ht="15" customHeight="1" x14ac:dyDescent="0.15">
      <c r="C923" s="76" t="s">
        <v>1040</v>
      </c>
      <c r="D923" s="76" t="s">
        <v>908</v>
      </c>
      <c r="E923" s="1105" t="s">
        <v>1041</v>
      </c>
      <c r="F923" s="1105"/>
      <c r="G923" s="76" t="s">
        <v>908</v>
      </c>
      <c r="H923" s="1070"/>
      <c r="I923" s="1091"/>
      <c r="J923" s="1091"/>
      <c r="K923" s="76" t="s">
        <v>937</v>
      </c>
      <c r="L923" s="1070"/>
      <c r="M923" s="1091"/>
      <c r="N923" s="1091"/>
      <c r="O923" s="76" t="s">
        <v>908</v>
      </c>
      <c r="P923" s="1070"/>
      <c r="Q923" s="1091"/>
      <c r="R923" s="1091"/>
      <c r="S923" s="71" t="s">
        <v>939</v>
      </c>
      <c r="AD923" s="83" t="s">
        <v>1049</v>
      </c>
    </row>
    <row r="924" spans="3:30" s="77" customFormat="1" ht="15" customHeight="1" x14ac:dyDescent="0.15">
      <c r="C924" s="76" t="s">
        <v>1042</v>
      </c>
      <c r="D924" s="76" t="s">
        <v>908</v>
      </c>
      <c r="E924" s="1105" t="s">
        <v>1043</v>
      </c>
      <c r="F924" s="1105"/>
      <c r="G924" s="76" t="s">
        <v>908</v>
      </c>
      <c r="H924" s="1070"/>
      <c r="I924" s="1091"/>
      <c r="J924" s="1091"/>
      <c r="K924" s="76" t="s">
        <v>937</v>
      </c>
      <c r="L924" s="1070"/>
      <c r="M924" s="1091"/>
      <c r="N924" s="1091"/>
      <c r="O924" s="76" t="s">
        <v>908</v>
      </c>
      <c r="P924" s="1070"/>
      <c r="Q924" s="1091"/>
      <c r="R924" s="1091"/>
      <c r="S924" s="71" t="s">
        <v>939</v>
      </c>
      <c r="AD924" s="83"/>
    </row>
    <row r="925" spans="3:30" s="77" customFormat="1" ht="15" customHeight="1" x14ac:dyDescent="0.15">
      <c r="C925" s="76" t="s">
        <v>1044</v>
      </c>
      <c r="D925" s="76" t="s">
        <v>908</v>
      </c>
      <c r="E925" s="1105" t="s">
        <v>1045</v>
      </c>
      <c r="F925" s="1105"/>
      <c r="G925" s="76" t="s">
        <v>908</v>
      </c>
      <c r="H925" s="1070"/>
      <c r="I925" s="1091"/>
      <c r="J925" s="1091"/>
      <c r="K925" s="76" t="s">
        <v>937</v>
      </c>
      <c r="L925" s="1070"/>
      <c r="M925" s="1091"/>
      <c r="N925" s="1091"/>
      <c r="O925" s="76" t="s">
        <v>908</v>
      </c>
      <c r="P925" s="1070"/>
      <c r="Q925" s="1091"/>
      <c r="R925" s="1091"/>
      <c r="S925" s="71" t="s">
        <v>939</v>
      </c>
      <c r="AD925" s="83"/>
    </row>
    <row r="926" spans="3:30" s="77" customFormat="1" ht="15" customHeight="1" x14ac:dyDescent="0.15"/>
    <row r="927" spans="3:30" s="77" customFormat="1" ht="15" customHeight="1" x14ac:dyDescent="0.15">
      <c r="C927" s="1067" t="s">
        <v>1046</v>
      </c>
      <c r="D927" s="1067"/>
      <c r="E927" s="1067"/>
      <c r="F927" s="1067"/>
      <c r="G927" s="76" t="s">
        <v>908</v>
      </c>
      <c r="H927" s="1345"/>
      <c r="I927" s="1091"/>
      <c r="J927" s="1091"/>
      <c r="K927" s="76" t="s">
        <v>937</v>
      </c>
      <c r="L927" s="1070"/>
      <c r="M927" s="1091"/>
      <c r="N927" s="1091"/>
      <c r="O927" s="76" t="s">
        <v>1047</v>
      </c>
      <c r="P927" s="1070"/>
      <c r="Q927" s="1091"/>
      <c r="R927" s="1091"/>
      <c r="S927" s="76" t="s">
        <v>937</v>
      </c>
      <c r="T927" s="1070"/>
      <c r="U927" s="1070"/>
      <c r="V927" s="1320"/>
      <c r="W927" s="76" t="s">
        <v>908</v>
      </c>
      <c r="X927" s="1070"/>
      <c r="Y927" s="1091"/>
      <c r="Z927" s="1091"/>
      <c r="AA927" s="71" t="s">
        <v>954</v>
      </c>
      <c r="AD927" s="83" t="s">
        <v>1056</v>
      </c>
    </row>
    <row r="928" spans="3:30" s="77" customFormat="1" ht="15" customHeight="1" x14ac:dyDescent="0.15"/>
    <row r="929" spans="1:30" s="77" customFormat="1" ht="15" customHeight="1" x14ac:dyDescent="0.15">
      <c r="C929" s="1067" t="s">
        <v>1048</v>
      </c>
      <c r="D929" s="1067"/>
      <c r="E929" s="76" t="s">
        <v>908</v>
      </c>
      <c r="F929" s="1070"/>
      <c r="G929" s="1091"/>
      <c r="H929" s="1091"/>
      <c r="I929" s="76" t="s">
        <v>937</v>
      </c>
      <c r="J929" s="1070"/>
      <c r="K929" s="1091"/>
      <c r="L929" s="1091"/>
      <c r="M929" s="76" t="s">
        <v>908</v>
      </c>
      <c r="N929" s="1070"/>
      <c r="O929" s="1091"/>
      <c r="P929" s="1091"/>
      <c r="Q929" s="71" t="s">
        <v>954</v>
      </c>
      <c r="R929" s="78" t="str">
        <f>IF(N929&gt;=X929,"≥","＜")</f>
        <v>≥</v>
      </c>
      <c r="S929" s="1067" t="s">
        <v>1046</v>
      </c>
      <c r="T929" s="1067"/>
      <c r="U929" s="1067"/>
      <c r="V929" s="1067"/>
      <c r="W929" s="76" t="s">
        <v>908</v>
      </c>
      <c r="X929" s="1070"/>
      <c r="Y929" s="1091"/>
      <c r="Z929" s="1091"/>
      <c r="AA929" s="71" t="s">
        <v>954</v>
      </c>
      <c r="AD929" s="83" t="s">
        <v>1057</v>
      </c>
    </row>
    <row r="931" spans="1:30" ht="15" customHeight="1" x14ac:dyDescent="0.15">
      <c r="C931" s="1196" t="s">
        <v>1052</v>
      </c>
      <c r="D931" s="1196" t="s">
        <v>904</v>
      </c>
      <c r="E931" s="1323" t="s">
        <v>1053</v>
      </c>
      <c r="F931" s="1324"/>
      <c r="G931" s="1300" t="s">
        <v>1054</v>
      </c>
      <c r="H931" s="1300"/>
      <c r="I931" s="1300"/>
      <c r="J931" s="1300"/>
      <c r="K931" s="1300"/>
      <c r="L931" s="1300"/>
      <c r="M931" s="1196" t="s">
        <v>904</v>
      </c>
      <c r="N931" s="150"/>
      <c r="O931" s="1321"/>
      <c r="P931" s="1321"/>
      <c r="Q931" s="1321"/>
      <c r="R931" s="150"/>
      <c r="S931" s="1196" t="s">
        <v>913</v>
      </c>
      <c r="T931" s="1313"/>
      <c r="U931" s="1313"/>
      <c r="V931" s="1313"/>
      <c r="W931" s="1196" t="s">
        <v>904</v>
      </c>
      <c r="X931" s="1313"/>
      <c r="Y931" s="1313"/>
      <c r="Z931" s="1313"/>
      <c r="AA931" s="1300" t="s">
        <v>915</v>
      </c>
      <c r="AD931" s="69" t="s">
        <v>1058</v>
      </c>
    </row>
    <row r="932" spans="1:30" ht="15" customHeight="1" x14ac:dyDescent="0.15">
      <c r="C932" s="1196"/>
      <c r="D932" s="1188"/>
      <c r="E932" s="1196" t="s">
        <v>1055</v>
      </c>
      <c r="F932" s="1196"/>
      <c r="G932" s="1300"/>
      <c r="H932" s="1300"/>
      <c r="I932" s="1300"/>
      <c r="J932" s="1300"/>
      <c r="K932" s="1300"/>
      <c r="L932" s="1300"/>
      <c r="M932" s="1188"/>
      <c r="N932" s="165">
        <v>2</v>
      </c>
      <c r="O932" s="74" t="s">
        <v>913</v>
      </c>
      <c r="P932" s="1313"/>
      <c r="Q932" s="1313"/>
      <c r="R932" s="1313"/>
      <c r="S932" s="1196"/>
      <c r="T932" s="1313"/>
      <c r="U932" s="1313"/>
      <c r="V932" s="1313"/>
      <c r="W932" s="1188"/>
      <c r="X932" s="1313"/>
      <c r="Y932" s="1313"/>
      <c r="Z932" s="1313"/>
      <c r="AA932" s="1172"/>
      <c r="AD932" s="69"/>
    </row>
    <row r="933" spans="1:30" ht="15" customHeight="1" x14ac:dyDescent="0.15">
      <c r="C933" s="74" t="s">
        <v>1052</v>
      </c>
      <c r="D933" s="74" t="s">
        <v>904</v>
      </c>
      <c r="E933" s="74" t="s">
        <v>1053</v>
      </c>
      <c r="F933" s="74" t="s">
        <v>904</v>
      </c>
      <c r="G933" s="1344"/>
      <c r="H933" s="1344"/>
      <c r="I933" s="1344"/>
      <c r="J933" s="68" t="s">
        <v>915</v>
      </c>
      <c r="AD933" s="69" t="s">
        <v>1059</v>
      </c>
    </row>
    <row r="935" spans="1:30" ht="15" customHeight="1" x14ac:dyDescent="0.15">
      <c r="C935" s="68" t="s">
        <v>1003</v>
      </c>
      <c r="E935" s="74" t="s">
        <v>1060</v>
      </c>
      <c r="F935" s="74" t="s">
        <v>907</v>
      </c>
      <c r="G935" s="68" t="s">
        <v>1061</v>
      </c>
      <c r="AD935" s="69" t="s">
        <v>1076</v>
      </c>
    </row>
    <row r="936" spans="1:30" ht="15" customHeight="1" x14ac:dyDescent="0.15">
      <c r="E936" s="74" t="s">
        <v>1062</v>
      </c>
      <c r="F936" s="74" t="s">
        <v>907</v>
      </c>
      <c r="G936" s="68" t="s">
        <v>1063</v>
      </c>
      <c r="AD936" s="69"/>
    </row>
    <row r="937" spans="1:30" ht="15" customHeight="1" x14ac:dyDescent="0.15">
      <c r="E937" s="74" t="s">
        <v>1064</v>
      </c>
      <c r="F937" s="74" t="s">
        <v>907</v>
      </c>
      <c r="G937" s="68" t="s">
        <v>1065</v>
      </c>
      <c r="AD937" s="69"/>
    </row>
    <row r="938" spans="1:30" ht="15" customHeight="1" x14ac:dyDescent="0.15">
      <c r="E938" s="74" t="s">
        <v>1066</v>
      </c>
      <c r="F938" s="74" t="s">
        <v>907</v>
      </c>
      <c r="G938" s="68" t="s">
        <v>1067</v>
      </c>
      <c r="AD938" s="69"/>
    </row>
    <row r="939" spans="1:30" ht="15" customHeight="1" x14ac:dyDescent="0.15">
      <c r="E939" s="74" t="s">
        <v>1068</v>
      </c>
      <c r="F939" s="74" t="s">
        <v>907</v>
      </c>
      <c r="G939" s="68" t="s">
        <v>1069</v>
      </c>
      <c r="AD939" s="69"/>
    </row>
    <row r="940" spans="1:30" ht="15" customHeight="1" x14ac:dyDescent="0.15">
      <c r="E940" s="74" t="s">
        <v>1070</v>
      </c>
      <c r="F940" s="74" t="s">
        <v>907</v>
      </c>
      <c r="G940" s="68" t="s">
        <v>1071</v>
      </c>
      <c r="AD940" s="69"/>
    </row>
    <row r="941" spans="1:30" ht="15" customHeight="1" x14ac:dyDescent="0.15">
      <c r="E941" s="74" t="s">
        <v>1072</v>
      </c>
      <c r="F941" s="74" t="s">
        <v>907</v>
      </c>
      <c r="G941" s="68" t="s">
        <v>1073</v>
      </c>
      <c r="AD941" s="69"/>
    </row>
    <row r="942" spans="1:30" ht="15" customHeight="1" x14ac:dyDescent="0.15">
      <c r="E942" s="74" t="s">
        <v>1074</v>
      </c>
      <c r="F942" s="74" t="s">
        <v>907</v>
      </c>
      <c r="G942" s="68" t="s">
        <v>1075</v>
      </c>
      <c r="AD942" s="69"/>
    </row>
    <row r="944" spans="1:30" ht="15" customHeight="1" x14ac:dyDescent="0.15">
      <c r="A944" s="111" t="s">
        <v>1025</v>
      </c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345" t="s">
        <v>4594</v>
      </c>
    </row>
    <row r="946" spans="1:30" s="77" customFormat="1" ht="15" customHeight="1" x14ac:dyDescent="0.15">
      <c r="C946" s="1103" t="s">
        <v>1082</v>
      </c>
      <c r="D946" s="1073"/>
      <c r="E946" s="84" t="s">
        <v>1083</v>
      </c>
      <c r="F946" s="1067" t="s">
        <v>1084</v>
      </c>
      <c r="G946" s="1136">
        <v>3.76</v>
      </c>
      <c r="H946" s="1136"/>
      <c r="I946" s="1103" t="s">
        <v>1085</v>
      </c>
      <c r="J946" s="1156"/>
      <c r="K946" s="1156"/>
      <c r="L946" s="1156"/>
      <c r="M946" s="1067" t="s">
        <v>1084</v>
      </c>
      <c r="N946" s="1070"/>
      <c r="O946" s="1070"/>
      <c r="P946" s="1070"/>
      <c r="AD946" s="341" t="s">
        <v>1096</v>
      </c>
    </row>
    <row r="947" spans="1:30" s="77" customFormat="1" ht="15" customHeight="1" x14ac:dyDescent="0.15">
      <c r="C947" s="1073"/>
      <c r="D947" s="1073"/>
      <c r="E947" s="76" t="s">
        <v>1086</v>
      </c>
      <c r="F947" s="1071"/>
      <c r="G947" s="1136"/>
      <c r="H947" s="1136"/>
      <c r="I947" s="1073"/>
      <c r="J947" s="1070"/>
      <c r="K947" s="1070"/>
      <c r="L947" s="1070"/>
      <c r="M947" s="1071"/>
      <c r="N947" s="1070"/>
      <c r="O947" s="1070"/>
      <c r="P947" s="1070"/>
      <c r="AD947" s="83"/>
    </row>
    <row r="949" spans="1:30" s="77" customFormat="1" ht="15" customHeight="1" x14ac:dyDescent="0.15">
      <c r="C949" s="1165" t="s">
        <v>1093</v>
      </c>
      <c r="D949" s="1165"/>
      <c r="E949" s="1067" t="s">
        <v>1084</v>
      </c>
      <c r="F949" s="143">
        <v>2</v>
      </c>
      <c r="G949" s="84" t="s">
        <v>1094</v>
      </c>
      <c r="H949" s="1156"/>
      <c r="I949" s="1156"/>
      <c r="J949" s="1156"/>
      <c r="K949" s="1067" t="s">
        <v>1084</v>
      </c>
      <c r="L949" s="1070"/>
      <c r="M949" s="1070"/>
      <c r="N949" s="1070"/>
      <c r="O949" s="1071" t="str">
        <f>IF(L949&lt;=T949,"≤","＞")</f>
        <v>≤</v>
      </c>
      <c r="P949" s="1103" t="s">
        <v>1082</v>
      </c>
      <c r="Q949" s="1073"/>
      <c r="R949" s="84" t="s">
        <v>1083</v>
      </c>
      <c r="S949" s="1067" t="s">
        <v>1084</v>
      </c>
      <c r="T949" s="1070"/>
      <c r="U949" s="1070"/>
      <c r="V949" s="1070"/>
      <c r="Z949" s="1149" t="str">
        <f>IF(L949&lt;=T949,"...... OK","...... NG")</f>
        <v>...... OK</v>
      </c>
      <c r="AA949" s="1149"/>
      <c r="AB949" s="1149"/>
      <c r="AD949" s="83" t="s">
        <v>1097</v>
      </c>
    </row>
    <row r="950" spans="1:30" s="77" customFormat="1" ht="15" customHeight="1" x14ac:dyDescent="0.15">
      <c r="C950" s="1067" t="s">
        <v>1095</v>
      </c>
      <c r="D950" s="1071"/>
      <c r="E950" s="1071"/>
      <c r="G950" s="1200"/>
      <c r="H950" s="1200"/>
      <c r="I950" s="1200"/>
      <c r="K950" s="1071"/>
      <c r="L950" s="1070"/>
      <c r="M950" s="1070"/>
      <c r="N950" s="1070"/>
      <c r="O950" s="1071"/>
      <c r="P950" s="1073"/>
      <c r="Q950" s="1073"/>
      <c r="R950" s="76" t="s">
        <v>1086</v>
      </c>
      <c r="S950" s="1071"/>
      <c r="T950" s="1070"/>
      <c r="U950" s="1070"/>
      <c r="V950" s="1070"/>
      <c r="Z950" s="1149"/>
      <c r="AA950" s="1149"/>
      <c r="AB950" s="1149"/>
      <c r="AD950" s="83"/>
    </row>
    <row r="952" spans="1:30" ht="15" customHeight="1" x14ac:dyDescent="0.15">
      <c r="C952" s="70" t="s">
        <v>1088</v>
      </c>
      <c r="D952" s="109"/>
      <c r="E952" s="74" t="s">
        <v>1089</v>
      </c>
      <c r="F952" s="74" t="s">
        <v>1090</v>
      </c>
      <c r="G952" s="68" t="s">
        <v>1091</v>
      </c>
      <c r="AD952" s="83" t="s">
        <v>2309</v>
      </c>
    </row>
    <row r="953" spans="1:30" ht="15" customHeight="1" x14ac:dyDescent="0.15">
      <c r="C953" s="74"/>
      <c r="D953" s="109"/>
      <c r="E953" s="74" t="s">
        <v>1087</v>
      </c>
      <c r="F953" s="74" t="s">
        <v>1090</v>
      </c>
      <c r="G953" s="68" t="s">
        <v>1092</v>
      </c>
      <c r="AD953" s="83"/>
    </row>
    <row r="955" spans="1:30" ht="15" customHeight="1" x14ac:dyDescent="0.15">
      <c r="A955" s="111" t="s">
        <v>1098</v>
      </c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</row>
    <row r="957" spans="1:30" s="77" customFormat="1" ht="15" customHeight="1" x14ac:dyDescent="0.15">
      <c r="C957" s="1103" t="s">
        <v>1100</v>
      </c>
      <c r="D957" s="1073"/>
      <c r="E957" s="84" t="s">
        <v>1083</v>
      </c>
      <c r="F957" s="1067" t="s">
        <v>1084</v>
      </c>
      <c r="G957" s="1070">
        <v>0.38200000000000001</v>
      </c>
      <c r="H957" s="1070"/>
      <c r="I957" s="1103" t="s">
        <v>1085</v>
      </c>
      <c r="J957" s="1156"/>
      <c r="K957" s="1156"/>
      <c r="L957" s="1156"/>
      <c r="M957" s="1067" t="s">
        <v>1084</v>
      </c>
      <c r="N957" s="1070"/>
      <c r="O957" s="1070"/>
      <c r="P957" s="1070"/>
      <c r="AD957" s="341" t="s">
        <v>3644</v>
      </c>
    </row>
    <row r="958" spans="1:30" s="77" customFormat="1" ht="15" customHeight="1" x14ac:dyDescent="0.15">
      <c r="C958" s="1073"/>
      <c r="D958" s="1073"/>
      <c r="E958" s="76" t="s">
        <v>1086</v>
      </c>
      <c r="F958" s="1071"/>
      <c r="G958" s="1070"/>
      <c r="H958" s="1070"/>
      <c r="I958" s="1073"/>
      <c r="J958" s="1070"/>
      <c r="K958" s="1070"/>
      <c r="L958" s="1070"/>
      <c r="M958" s="1071"/>
      <c r="N958" s="1070"/>
      <c r="O958" s="1070"/>
      <c r="P958" s="1070"/>
      <c r="AD958" s="83"/>
    </row>
    <row r="959" spans="1:30" s="77" customFormat="1" ht="15" customHeight="1" x14ac:dyDescent="0.15"/>
    <row r="960" spans="1:30" s="77" customFormat="1" ht="15" customHeight="1" x14ac:dyDescent="0.15">
      <c r="C960" s="84" t="s">
        <v>1101</v>
      </c>
      <c r="D960" s="1067" t="s">
        <v>1084</v>
      </c>
      <c r="E960" s="135"/>
      <c r="F960" s="1156"/>
      <c r="G960" s="1156"/>
      <c r="H960" s="1156"/>
      <c r="I960" s="135"/>
      <c r="J960" s="1067" t="s">
        <v>1084</v>
      </c>
      <c r="K960" s="1070"/>
      <c r="L960" s="1070"/>
      <c r="M960" s="1070"/>
      <c r="N960" s="1071" t="str">
        <f>IF(K960&lt;=S960,"≤","＞")</f>
        <v>≤</v>
      </c>
      <c r="O960" s="1103" t="s">
        <v>1100</v>
      </c>
      <c r="P960" s="1073"/>
      <c r="Q960" s="84" t="s">
        <v>1083</v>
      </c>
      <c r="R960" s="1067" t="s">
        <v>1084</v>
      </c>
      <c r="S960" s="1070"/>
      <c r="T960" s="1070"/>
      <c r="U960" s="1070"/>
      <c r="Z960" s="1149" t="str">
        <f>IF(K960&lt;=S960,"...... OK","...... NG")</f>
        <v>...... OK</v>
      </c>
      <c r="AA960" s="1149"/>
      <c r="AB960" s="1149"/>
      <c r="AD960" s="83" t="s">
        <v>1108</v>
      </c>
    </row>
    <row r="961" spans="1:30" s="77" customFormat="1" ht="15" customHeight="1" x14ac:dyDescent="0.15">
      <c r="C961" s="76" t="s">
        <v>1102</v>
      </c>
      <c r="D961" s="1071"/>
      <c r="E961" s="78">
        <v>2</v>
      </c>
      <c r="F961" s="76" t="s">
        <v>1094</v>
      </c>
      <c r="G961" s="1200"/>
      <c r="H961" s="1200"/>
      <c r="I961" s="1200"/>
      <c r="J961" s="1071"/>
      <c r="K961" s="1070"/>
      <c r="L961" s="1070"/>
      <c r="M961" s="1070"/>
      <c r="N961" s="1071"/>
      <c r="O961" s="1073"/>
      <c r="P961" s="1073"/>
      <c r="Q961" s="76" t="s">
        <v>1086</v>
      </c>
      <c r="R961" s="1071"/>
      <c r="S961" s="1070"/>
      <c r="T961" s="1070"/>
      <c r="U961" s="1070"/>
      <c r="Z961" s="1149"/>
      <c r="AA961" s="1149"/>
      <c r="AB961" s="1149"/>
      <c r="AD961" s="83"/>
    </row>
    <row r="962" spans="1:30" s="77" customFormat="1" ht="15" customHeight="1" x14ac:dyDescent="0.15"/>
    <row r="963" spans="1:30" s="77" customFormat="1" ht="15" customHeight="1" x14ac:dyDescent="0.15">
      <c r="C963" s="73" t="s">
        <v>1103</v>
      </c>
      <c r="D963" s="73"/>
      <c r="E963" s="76" t="s">
        <v>1101</v>
      </c>
      <c r="F963" s="76" t="s">
        <v>1104</v>
      </c>
      <c r="G963" s="71" t="s">
        <v>1105</v>
      </c>
      <c r="AD963" s="83" t="s">
        <v>1109</v>
      </c>
    </row>
    <row r="964" spans="1:30" s="77" customFormat="1" ht="15" customHeight="1" x14ac:dyDescent="0.15">
      <c r="E964" s="76" t="s">
        <v>1106</v>
      </c>
      <c r="F964" s="76" t="s">
        <v>1104</v>
      </c>
      <c r="G964" s="71" t="s">
        <v>1107</v>
      </c>
      <c r="AD964" s="83"/>
    </row>
    <row r="966" spans="1:30" ht="15" customHeight="1" x14ac:dyDescent="0.15">
      <c r="A966" s="111" t="s">
        <v>1110</v>
      </c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</row>
    <row r="968" spans="1:30" s="77" customFormat="1" ht="15" customHeight="1" x14ac:dyDescent="0.15">
      <c r="C968" s="1165" t="s">
        <v>1093</v>
      </c>
      <c r="D968" s="1165"/>
      <c r="E968" s="1067" t="s">
        <v>1084</v>
      </c>
      <c r="F968" s="1070"/>
      <c r="G968" s="1070"/>
      <c r="H968" s="1070"/>
      <c r="I968" s="1071" t="str">
        <f>IF(F968&lt;=Q968,"≤","＞")</f>
        <v>≤</v>
      </c>
      <c r="J968" s="1170">
        <v>0.75</v>
      </c>
      <c r="K968" s="1170"/>
      <c r="L968" s="1222" t="s">
        <v>1094</v>
      </c>
      <c r="M968" s="1103" t="s">
        <v>1082</v>
      </c>
      <c r="N968" s="1073"/>
      <c r="O968" s="84" t="s">
        <v>1083</v>
      </c>
      <c r="P968" s="1067" t="s">
        <v>1084</v>
      </c>
      <c r="Q968" s="1070"/>
      <c r="R968" s="1070"/>
      <c r="S968" s="1070"/>
      <c r="T968" s="76"/>
      <c r="U968" s="78"/>
      <c r="V968" s="80"/>
      <c r="W968" s="80"/>
      <c r="X968" s="80"/>
      <c r="Z968" s="1149" t="str">
        <f>IF(F968&lt;=Q968,"...... OK","...... NG")</f>
        <v>...... OK</v>
      </c>
      <c r="AA968" s="1149"/>
      <c r="AB968" s="1149"/>
      <c r="AD968" s="83" t="s">
        <v>1113</v>
      </c>
    </row>
    <row r="969" spans="1:30" s="77" customFormat="1" ht="15" customHeight="1" x14ac:dyDescent="0.15">
      <c r="C969" s="1067" t="s">
        <v>1095</v>
      </c>
      <c r="D969" s="1071"/>
      <c r="E969" s="1071"/>
      <c r="F969" s="1070"/>
      <c r="G969" s="1070"/>
      <c r="H969" s="1070"/>
      <c r="I969" s="1071"/>
      <c r="J969" s="1170"/>
      <c r="K969" s="1170"/>
      <c r="L969" s="1170"/>
      <c r="M969" s="1073"/>
      <c r="N969" s="1073"/>
      <c r="O969" s="76" t="s">
        <v>1086</v>
      </c>
      <c r="P969" s="1071"/>
      <c r="Q969" s="1070"/>
      <c r="R969" s="1070"/>
      <c r="S969" s="1070"/>
      <c r="T969" s="76"/>
      <c r="U969" s="78"/>
      <c r="V969" s="80"/>
      <c r="W969" s="80"/>
      <c r="X969" s="80"/>
      <c r="Z969" s="1149"/>
      <c r="AA969" s="1149"/>
      <c r="AB969" s="1149"/>
      <c r="AD969" s="83"/>
    </row>
    <row r="970" spans="1:30" s="77" customFormat="1" ht="15" customHeight="1" x14ac:dyDescent="0.15"/>
    <row r="971" spans="1:30" s="77" customFormat="1" ht="15" customHeight="1" x14ac:dyDescent="0.15">
      <c r="C971" s="1165" t="s">
        <v>1101</v>
      </c>
      <c r="D971" s="1165"/>
      <c r="E971" s="1067" t="s">
        <v>1084</v>
      </c>
      <c r="F971" s="1070"/>
      <c r="G971" s="1070"/>
      <c r="H971" s="1070"/>
      <c r="I971" s="1071" t="str">
        <f>IF(F971&lt;=Q971,"≤","＞")</f>
        <v>≤</v>
      </c>
      <c r="J971" s="1170">
        <v>0.75</v>
      </c>
      <c r="K971" s="1170"/>
      <c r="L971" s="1222" t="s">
        <v>1094</v>
      </c>
      <c r="M971" s="1103" t="s">
        <v>1100</v>
      </c>
      <c r="N971" s="1073"/>
      <c r="O971" s="84" t="s">
        <v>1083</v>
      </c>
      <c r="P971" s="1067" t="s">
        <v>1084</v>
      </c>
      <c r="Q971" s="1070"/>
      <c r="R971" s="1070"/>
      <c r="S971" s="1070"/>
      <c r="T971" s="80"/>
      <c r="U971" s="80"/>
      <c r="V971" s="80"/>
      <c r="Z971" s="1149" t="str">
        <f>IF(F971&lt;=Q971,"...... OK","...... NG")</f>
        <v>...... OK</v>
      </c>
      <c r="AA971" s="1149"/>
      <c r="AB971" s="1149"/>
      <c r="AD971" s="83" t="s">
        <v>1114</v>
      </c>
    </row>
    <row r="972" spans="1:30" s="77" customFormat="1" ht="15" customHeight="1" x14ac:dyDescent="0.15">
      <c r="C972" s="1209" t="s">
        <v>1102</v>
      </c>
      <c r="D972" s="1209"/>
      <c r="E972" s="1071"/>
      <c r="F972" s="1070"/>
      <c r="G972" s="1070"/>
      <c r="H972" s="1070"/>
      <c r="I972" s="1071"/>
      <c r="J972" s="1170"/>
      <c r="K972" s="1170"/>
      <c r="L972" s="1170"/>
      <c r="M972" s="1073"/>
      <c r="N972" s="1073"/>
      <c r="O972" s="76" t="s">
        <v>1086</v>
      </c>
      <c r="P972" s="1071"/>
      <c r="Q972" s="1070"/>
      <c r="R972" s="1070"/>
      <c r="S972" s="1070"/>
      <c r="T972" s="80"/>
      <c r="U972" s="80"/>
      <c r="V972" s="80"/>
      <c r="Z972" s="1149"/>
      <c r="AA972" s="1149"/>
      <c r="AB972" s="1149"/>
      <c r="AD972" s="83"/>
    </row>
    <row r="973" spans="1:30" s="77" customFormat="1" ht="15" customHeight="1" x14ac:dyDescent="0.15"/>
    <row r="974" spans="1:30" s="77" customFormat="1" ht="15" customHeight="1" x14ac:dyDescent="0.15">
      <c r="C974" s="171" t="s">
        <v>2830</v>
      </c>
      <c r="AD974" s="83" t="s">
        <v>2310</v>
      </c>
    </row>
    <row r="975" spans="1:30" s="77" customFormat="1" ht="15" customHeight="1" x14ac:dyDescent="0.15">
      <c r="C975" s="171" t="s">
        <v>2831</v>
      </c>
      <c r="AD975" s="83" t="s">
        <v>1115</v>
      </c>
    </row>
    <row r="977" spans="1:30" ht="15" customHeight="1" x14ac:dyDescent="0.15">
      <c r="A977" s="68" t="s">
        <v>1129</v>
      </c>
    </row>
    <row r="978" spans="1:30" s="77" customFormat="1" ht="15" customHeight="1" x14ac:dyDescent="0.15">
      <c r="C978" s="1103" t="s">
        <v>1126</v>
      </c>
      <c r="D978" s="1073"/>
      <c r="E978" s="84" t="s">
        <v>1083</v>
      </c>
      <c r="F978" s="1067" t="s">
        <v>1084</v>
      </c>
      <c r="G978" s="1136">
        <v>6.25</v>
      </c>
      <c r="H978" s="1136"/>
      <c r="I978" s="1103" t="s">
        <v>1085</v>
      </c>
      <c r="J978" s="1156"/>
      <c r="K978" s="1156"/>
      <c r="L978" s="1156"/>
      <c r="M978" s="1067" t="s">
        <v>1084</v>
      </c>
      <c r="N978" s="1070"/>
      <c r="O978" s="1070"/>
      <c r="P978" s="1070"/>
      <c r="AD978" s="83" t="s">
        <v>1130</v>
      </c>
    </row>
    <row r="979" spans="1:30" s="77" customFormat="1" ht="15" customHeight="1" x14ac:dyDescent="0.15">
      <c r="C979" s="1073"/>
      <c r="D979" s="1073"/>
      <c r="E979" s="76" t="s">
        <v>1086</v>
      </c>
      <c r="F979" s="1071"/>
      <c r="G979" s="1136"/>
      <c r="H979" s="1136"/>
      <c r="I979" s="1073"/>
      <c r="J979" s="1070"/>
      <c r="K979" s="1070"/>
      <c r="L979" s="1070"/>
      <c r="M979" s="1071"/>
      <c r="N979" s="1070"/>
      <c r="O979" s="1070"/>
      <c r="P979" s="1070"/>
      <c r="AD979" s="83"/>
    </row>
    <row r="980" spans="1:30" s="77" customFormat="1" ht="15" customHeight="1" x14ac:dyDescent="0.15"/>
    <row r="981" spans="1:30" s="77" customFormat="1" ht="15" customHeight="1" x14ac:dyDescent="0.15">
      <c r="C981" s="1165" t="s">
        <v>1093</v>
      </c>
      <c r="D981" s="1165"/>
      <c r="E981" s="1222" t="s">
        <v>1127</v>
      </c>
      <c r="F981" s="1222"/>
      <c r="G981" s="84" t="s">
        <v>1101</v>
      </c>
      <c r="H981" s="1067" t="s">
        <v>1084</v>
      </c>
      <c r="I981" s="1070"/>
      <c r="J981" s="1070"/>
      <c r="K981" s="1070"/>
      <c r="L981" s="1067" t="s">
        <v>1128</v>
      </c>
      <c r="M981" s="1170">
        <v>9.35</v>
      </c>
      <c r="N981" s="1170"/>
      <c r="O981" s="1222" t="s">
        <v>1094</v>
      </c>
      <c r="P981" s="1070"/>
      <c r="Q981" s="1070"/>
      <c r="R981" s="1070"/>
      <c r="Y981" s="88"/>
      <c r="Z981" s="88"/>
      <c r="AA981" s="88"/>
      <c r="AB981" s="88"/>
      <c r="AD981" s="83" t="s">
        <v>1131</v>
      </c>
    </row>
    <row r="982" spans="1:30" s="77" customFormat="1" ht="15" customHeight="1" x14ac:dyDescent="0.15">
      <c r="C982" s="1067" t="s">
        <v>1095</v>
      </c>
      <c r="D982" s="1071"/>
      <c r="E982" s="1222"/>
      <c r="F982" s="1222"/>
      <c r="G982" s="76" t="s">
        <v>1102</v>
      </c>
      <c r="H982" s="1071"/>
      <c r="I982" s="1070"/>
      <c r="J982" s="1070"/>
      <c r="K982" s="1070"/>
      <c r="L982" s="1071"/>
      <c r="M982" s="1170"/>
      <c r="N982" s="1170"/>
      <c r="O982" s="1170"/>
      <c r="P982" s="1070"/>
      <c r="Q982" s="1070"/>
      <c r="R982" s="1070"/>
      <c r="Y982" s="88"/>
      <c r="Z982" s="88"/>
      <c r="AA982" s="88"/>
      <c r="AD982" s="83"/>
    </row>
    <row r="983" spans="1:30" s="77" customFormat="1" ht="15" customHeight="1" x14ac:dyDescent="0.15">
      <c r="C983" s="76"/>
      <c r="D983" s="78"/>
      <c r="E983" s="158"/>
      <c r="F983" s="158"/>
      <c r="G983" s="76"/>
      <c r="H983" s="1067" t="s">
        <v>1084</v>
      </c>
      <c r="I983" s="1070"/>
      <c r="J983" s="1070"/>
      <c r="K983" s="1070"/>
      <c r="L983" s="1071" t="str">
        <f>IF(I983&lt;=Q983,"≤","＞")</f>
        <v>≤</v>
      </c>
      <c r="M983" s="1103" t="s">
        <v>1126</v>
      </c>
      <c r="N983" s="1073"/>
      <c r="O983" s="84" t="s">
        <v>1083</v>
      </c>
      <c r="P983" s="1067" t="s">
        <v>1084</v>
      </c>
      <c r="Q983" s="1070"/>
      <c r="R983" s="1070"/>
      <c r="S983" s="1070"/>
      <c r="T983" s="80"/>
      <c r="U983" s="80"/>
      <c r="V983" s="80"/>
      <c r="Y983" s="88"/>
      <c r="Z983" s="1149" t="str">
        <f>IF(I983&lt;=Q983,"...... OK","...... NG")</f>
        <v>...... OK</v>
      </c>
      <c r="AA983" s="1149"/>
      <c r="AB983" s="1149"/>
      <c r="AD983" s="83"/>
    </row>
    <row r="984" spans="1:30" s="77" customFormat="1" ht="15" customHeight="1" x14ac:dyDescent="0.15">
      <c r="C984" s="76"/>
      <c r="D984" s="78"/>
      <c r="E984" s="158"/>
      <c r="F984" s="158"/>
      <c r="G984" s="76"/>
      <c r="H984" s="1071"/>
      <c r="I984" s="1070"/>
      <c r="J984" s="1070"/>
      <c r="K984" s="1070"/>
      <c r="L984" s="1071"/>
      <c r="M984" s="1073"/>
      <c r="N984" s="1073"/>
      <c r="O984" s="76" t="s">
        <v>1086</v>
      </c>
      <c r="P984" s="1071"/>
      <c r="Q984" s="1070"/>
      <c r="R984" s="1070"/>
      <c r="S984" s="1070"/>
      <c r="T984" s="80"/>
      <c r="U984" s="80"/>
      <c r="V984" s="80"/>
      <c r="Y984" s="88"/>
      <c r="Z984" s="1149"/>
      <c r="AA984" s="1149"/>
      <c r="AB984" s="1149"/>
      <c r="AD984" s="83"/>
    </row>
    <row r="986" spans="1:30" ht="15" customHeight="1" x14ac:dyDescent="0.15">
      <c r="C986" s="70" t="s">
        <v>1099</v>
      </c>
      <c r="D986" s="109"/>
      <c r="E986" s="74" t="s">
        <v>1116</v>
      </c>
      <c r="F986" s="74" t="s">
        <v>1117</v>
      </c>
      <c r="G986" s="68" t="s">
        <v>1118</v>
      </c>
      <c r="AD986" s="83" t="s">
        <v>1125</v>
      </c>
    </row>
    <row r="987" spans="1:30" ht="15" customHeight="1" x14ac:dyDescent="0.15">
      <c r="C987" s="70"/>
      <c r="D987" s="109"/>
      <c r="E987" s="74" t="s">
        <v>1119</v>
      </c>
      <c r="F987" s="74" t="s">
        <v>1117</v>
      </c>
      <c r="G987" s="68" t="s">
        <v>1120</v>
      </c>
      <c r="AD987" s="69"/>
    </row>
    <row r="988" spans="1:30" ht="15" customHeight="1" x14ac:dyDescent="0.15">
      <c r="C988" s="70"/>
      <c r="D988" s="109"/>
      <c r="E988" s="74" t="s">
        <v>1112</v>
      </c>
      <c r="F988" s="74" t="s">
        <v>1117</v>
      </c>
      <c r="G988" s="68" t="s">
        <v>1121</v>
      </c>
      <c r="AD988" s="69"/>
    </row>
    <row r="989" spans="1:30" ht="15" customHeight="1" x14ac:dyDescent="0.15">
      <c r="C989" s="70"/>
      <c r="D989" s="109"/>
      <c r="E989" s="74" t="s">
        <v>1081</v>
      </c>
      <c r="F989" s="74" t="s">
        <v>1117</v>
      </c>
      <c r="G989" s="68" t="s">
        <v>1122</v>
      </c>
      <c r="AD989" s="69"/>
    </row>
    <row r="990" spans="1:30" ht="15" customHeight="1" x14ac:dyDescent="0.15">
      <c r="C990" s="70"/>
      <c r="D990" s="109"/>
      <c r="E990" s="74" t="s">
        <v>1123</v>
      </c>
      <c r="F990" s="74" t="s">
        <v>1117</v>
      </c>
      <c r="G990" s="68" t="s">
        <v>1124</v>
      </c>
      <c r="AD990" s="69"/>
    </row>
    <row r="992" spans="1:30" ht="15" customHeight="1" x14ac:dyDescent="0.15">
      <c r="C992" s="171" t="s">
        <v>2836</v>
      </c>
      <c r="AD992" s="69" t="s">
        <v>1132</v>
      </c>
    </row>
    <row r="993" spans="1:30" ht="15" customHeight="1" x14ac:dyDescent="0.15">
      <c r="C993" s="171" t="s">
        <v>2837</v>
      </c>
      <c r="AD993" s="69"/>
    </row>
    <row r="995" spans="1:30" ht="15" customHeight="1" x14ac:dyDescent="0.15">
      <c r="A995" s="111" t="s">
        <v>1133</v>
      </c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  <c r="AA995" s="104"/>
      <c r="AB995" s="104"/>
      <c r="AC995" s="104"/>
    </row>
    <row r="997" spans="1:30" ht="15" customHeight="1" x14ac:dyDescent="0.15">
      <c r="D997" s="73" t="s">
        <v>1134</v>
      </c>
      <c r="AC997" s="111" t="s">
        <v>1166</v>
      </c>
    </row>
    <row r="998" spans="1:30" ht="15" customHeight="1" x14ac:dyDescent="0.15">
      <c r="AC998" s="104"/>
    </row>
    <row r="999" spans="1:30" s="77" customFormat="1" ht="15" customHeight="1" x14ac:dyDescent="0.15">
      <c r="D999" s="76" t="s">
        <v>1153</v>
      </c>
      <c r="E999" s="76" t="s">
        <v>1079</v>
      </c>
      <c r="F999" s="1133" t="s">
        <v>1154</v>
      </c>
      <c r="G999" s="1133"/>
      <c r="H999" s="76" t="s">
        <v>1079</v>
      </c>
      <c r="I999" s="1074"/>
      <c r="J999" s="1074"/>
      <c r="K999" s="1074"/>
      <c r="L999" s="76" t="s">
        <v>1111</v>
      </c>
      <c r="M999" s="1074"/>
      <c r="N999" s="1074"/>
      <c r="O999" s="1074"/>
      <c r="P999" s="76" t="s">
        <v>1111</v>
      </c>
      <c r="Q999" s="1074"/>
      <c r="R999" s="1074"/>
      <c r="S999" s="1074"/>
      <c r="T999" s="76" t="s">
        <v>1079</v>
      </c>
      <c r="U999" s="1074"/>
      <c r="V999" s="1074"/>
      <c r="W999" s="1074"/>
      <c r="X999" s="73" t="s">
        <v>1135</v>
      </c>
      <c r="AC999" s="153"/>
    </row>
    <row r="1000" spans="1:30" s="77" customFormat="1" ht="15" customHeight="1" x14ac:dyDescent="0.15">
      <c r="D1000" s="76" t="s">
        <v>1138</v>
      </c>
      <c r="E1000" s="76" t="s">
        <v>1079</v>
      </c>
      <c r="F1000" s="1133" t="s">
        <v>1155</v>
      </c>
      <c r="G1000" s="1133"/>
      <c r="H1000" s="76" t="s">
        <v>1079</v>
      </c>
      <c r="I1000" s="1074"/>
      <c r="J1000" s="1074"/>
      <c r="K1000" s="1074"/>
      <c r="L1000" s="76" t="s">
        <v>1111</v>
      </c>
      <c r="M1000" s="1074"/>
      <c r="N1000" s="1074"/>
      <c r="O1000" s="1074"/>
      <c r="P1000" s="76" t="s">
        <v>1111</v>
      </c>
      <c r="Q1000" s="1074"/>
      <c r="R1000" s="1074"/>
      <c r="S1000" s="1074"/>
      <c r="T1000" s="76" t="s">
        <v>1079</v>
      </c>
      <c r="U1000" s="1074"/>
      <c r="V1000" s="1074"/>
      <c r="W1000" s="1074"/>
      <c r="X1000" s="73" t="s">
        <v>1135</v>
      </c>
      <c r="AC1000" s="153"/>
    </row>
    <row r="1001" spans="1:30" s="77" customFormat="1" ht="15" customHeight="1" x14ac:dyDescent="0.15">
      <c r="D1001" s="76" t="s">
        <v>1148</v>
      </c>
      <c r="E1001" s="76" t="s">
        <v>1079</v>
      </c>
      <c r="F1001" s="1133" t="s">
        <v>1156</v>
      </c>
      <c r="G1001" s="1133"/>
      <c r="H1001" s="76" t="s">
        <v>1079</v>
      </c>
      <c r="I1001" s="1074"/>
      <c r="J1001" s="1074"/>
      <c r="K1001" s="1074"/>
      <c r="L1001" s="76" t="s">
        <v>1111</v>
      </c>
      <c r="M1001" s="1074"/>
      <c r="N1001" s="1074"/>
      <c r="O1001" s="1074"/>
      <c r="P1001" s="76" t="s">
        <v>1111</v>
      </c>
      <c r="Q1001" s="1074"/>
      <c r="R1001" s="1074"/>
      <c r="S1001" s="1074"/>
      <c r="T1001" s="76" t="s">
        <v>1079</v>
      </c>
      <c r="U1001" s="1074"/>
      <c r="V1001" s="1074"/>
      <c r="W1001" s="1074"/>
      <c r="X1001" s="73" t="s">
        <v>1135</v>
      </c>
      <c r="AC1001" s="153"/>
    </row>
    <row r="1002" spans="1:30" s="77" customFormat="1" ht="15" customHeight="1" x14ac:dyDescent="0.15">
      <c r="AC1002" s="153"/>
    </row>
    <row r="1003" spans="1:30" s="77" customFormat="1" ht="15" customHeight="1" x14ac:dyDescent="0.15">
      <c r="D1003" s="1133" t="s">
        <v>1136</v>
      </c>
      <c r="E1003" s="1133"/>
      <c r="F1003" s="76" t="s">
        <v>1079</v>
      </c>
      <c r="G1003" s="1074"/>
      <c r="H1003" s="1074"/>
      <c r="I1003" s="1074"/>
      <c r="J1003" s="76" t="s">
        <v>1137</v>
      </c>
      <c r="K1003" s="1074"/>
      <c r="L1003" s="1074"/>
      <c r="M1003" s="1074"/>
      <c r="N1003" s="76" t="s">
        <v>1079</v>
      </c>
      <c r="O1003" s="1074"/>
      <c r="P1003" s="1074"/>
      <c r="Q1003" s="1074"/>
      <c r="R1003" s="73" t="s">
        <v>1135</v>
      </c>
      <c r="S1003" s="78" t="str">
        <f>IF(O1003&gt;=V1003,"≥","＜")</f>
        <v>≥</v>
      </c>
      <c r="T1003" s="76" t="s">
        <v>1138</v>
      </c>
      <c r="U1003" s="76" t="s">
        <v>1079</v>
      </c>
      <c r="V1003" s="1074"/>
      <c r="W1003" s="1074"/>
      <c r="X1003" s="1074"/>
      <c r="Y1003" s="73" t="s">
        <v>1135</v>
      </c>
      <c r="Z1003" s="1149" t="str">
        <f>IF(O1003&gt;=V1003,"...... OK","...... NG")</f>
        <v>...... OK</v>
      </c>
      <c r="AA1003" s="1149"/>
      <c r="AB1003" s="1149"/>
      <c r="AC1003" s="153"/>
    </row>
    <row r="1004" spans="1:30" s="77" customFormat="1" ht="15" customHeight="1" x14ac:dyDescent="0.15">
      <c r="AC1004" s="153"/>
    </row>
    <row r="1005" spans="1:30" s="77" customFormat="1" ht="15" customHeight="1" x14ac:dyDescent="0.15">
      <c r="E1005" s="73" t="s">
        <v>1139</v>
      </c>
      <c r="AC1005" s="153"/>
    </row>
    <row r="1006" spans="1:30" s="77" customFormat="1" ht="15" customHeight="1" x14ac:dyDescent="0.15">
      <c r="AC1006" s="153"/>
    </row>
    <row r="1007" spans="1:30" s="77" customFormat="1" ht="15" customHeight="1" x14ac:dyDescent="0.15">
      <c r="D1007" s="76" t="s">
        <v>1140</v>
      </c>
      <c r="E1007" s="76" t="s">
        <v>1079</v>
      </c>
      <c r="F1007" s="1074"/>
      <c r="G1007" s="1074"/>
      <c r="H1007" s="1074"/>
      <c r="I1007" s="73" t="s">
        <v>1141</v>
      </c>
      <c r="J1007" s="157"/>
      <c r="K1007" s="157"/>
      <c r="L1007" s="157"/>
      <c r="M1007" s="157"/>
      <c r="N1007" s="157"/>
      <c r="O1007" s="157"/>
      <c r="P1007" s="157"/>
      <c r="Q1007" s="157"/>
      <c r="R1007" s="157"/>
      <c r="S1007" s="157"/>
      <c r="T1007" s="157"/>
      <c r="U1007" s="157"/>
      <c r="V1007" s="157"/>
      <c r="W1007" s="157"/>
      <c r="X1007" s="157"/>
      <c r="Y1007" s="157"/>
      <c r="Z1007" s="157"/>
      <c r="AA1007" s="157"/>
      <c r="AB1007" s="157"/>
      <c r="AC1007" s="166"/>
    </row>
    <row r="1008" spans="1:30" s="77" customFormat="1" ht="15" customHeight="1" x14ac:dyDescent="0.15">
      <c r="D1008" s="1067" t="s">
        <v>1142</v>
      </c>
      <c r="E1008" s="1067" t="s">
        <v>1079</v>
      </c>
      <c r="F1008" s="84" t="s">
        <v>1140</v>
      </c>
      <c r="G1008" s="1067" t="s">
        <v>1143</v>
      </c>
      <c r="H1008" s="1165" t="s">
        <v>1144</v>
      </c>
      <c r="I1008" s="1165"/>
      <c r="J1008" s="1067" t="s">
        <v>1145</v>
      </c>
      <c r="K1008" s="1067" t="s">
        <v>1079</v>
      </c>
      <c r="L1008" s="1068"/>
      <c r="M1008" s="1307"/>
      <c r="N1008" s="1307"/>
      <c r="O1008" s="1067" t="s">
        <v>1143</v>
      </c>
      <c r="P1008" s="1068"/>
      <c r="Q1008" s="1307"/>
      <c r="R1008" s="1307"/>
      <c r="S1008" s="84" t="s">
        <v>1146</v>
      </c>
      <c r="T1008" s="1068"/>
      <c r="U1008" s="1307"/>
      <c r="V1008" s="1307"/>
      <c r="W1008" s="1067" t="s">
        <v>1137</v>
      </c>
      <c r="X1008" s="1161">
        <v>1</v>
      </c>
      <c r="Y1008" s="1067" t="s">
        <v>1147</v>
      </c>
      <c r="Z1008" s="1074"/>
      <c r="AA1008" s="1074"/>
      <c r="AB1008" s="1074"/>
      <c r="AC1008" s="1305" t="s">
        <v>1141</v>
      </c>
    </row>
    <row r="1009" spans="4:29" s="77" customFormat="1" ht="15" customHeight="1" x14ac:dyDescent="0.15">
      <c r="D1009" s="1071"/>
      <c r="E1009" s="1071"/>
      <c r="F1009" s="78">
        <v>2</v>
      </c>
      <c r="G1009" s="1071"/>
      <c r="H1009" s="1209" t="s">
        <v>1148</v>
      </c>
      <c r="I1009" s="1209"/>
      <c r="J1009" s="1071"/>
      <c r="K1009" s="1071"/>
      <c r="L1009" s="1161">
        <v>2</v>
      </c>
      <c r="M1009" s="1161"/>
      <c r="N1009" s="1161"/>
      <c r="O1009" s="1071"/>
      <c r="P1009" s="157"/>
      <c r="Q1009" s="157"/>
      <c r="R1009" s="1074"/>
      <c r="S1009" s="1073"/>
      <c r="T1009" s="1073"/>
      <c r="U1009" s="157"/>
      <c r="V1009" s="157"/>
      <c r="W1009" s="1071"/>
      <c r="X1009" s="1161"/>
      <c r="Y1009" s="1071"/>
      <c r="Z1009" s="1074"/>
      <c r="AA1009" s="1074"/>
      <c r="AB1009" s="1074"/>
      <c r="AC1009" s="1306"/>
    </row>
    <row r="1010" spans="4:29" s="77" customFormat="1" ht="15" customHeight="1" x14ac:dyDescent="0.15">
      <c r="AC1010" s="153"/>
    </row>
    <row r="1011" spans="4:29" s="77" customFormat="1" ht="15" customHeight="1" x14ac:dyDescent="0.15">
      <c r="D1011" s="76" t="s">
        <v>1142</v>
      </c>
      <c r="E1011" s="76" t="s">
        <v>1079</v>
      </c>
      <c r="F1011" s="1074"/>
      <c r="G1011" s="1074"/>
      <c r="H1011" s="1074"/>
      <c r="I1011" s="73" t="s">
        <v>1141</v>
      </c>
      <c r="J1011" s="157"/>
      <c r="K1011" s="157"/>
      <c r="L1011" s="157"/>
      <c r="M1011" s="157"/>
      <c r="N1011" s="157"/>
      <c r="O1011" s="157"/>
      <c r="P1011" s="157"/>
      <c r="Q1011" s="157"/>
      <c r="R1011" s="157"/>
      <c r="S1011" s="157"/>
      <c r="T1011" s="157"/>
      <c r="U1011" s="157"/>
      <c r="V1011" s="157"/>
      <c r="W1011" s="157"/>
      <c r="X1011" s="157"/>
      <c r="Y1011" s="157"/>
      <c r="Z1011" s="157"/>
      <c r="AA1011" s="157"/>
      <c r="AB1011" s="157"/>
      <c r="AC1011" s="166"/>
    </row>
    <row r="1012" spans="4:29" s="77" customFormat="1" ht="15" customHeight="1" x14ac:dyDescent="0.15">
      <c r="D1012" s="76" t="s">
        <v>1157</v>
      </c>
      <c r="E1012" s="76" t="s">
        <v>1079</v>
      </c>
      <c r="F1012" s="1067" t="s">
        <v>1158</v>
      </c>
      <c r="G1012" s="1067"/>
      <c r="H1012" s="1067"/>
      <c r="I1012" s="76" t="s">
        <v>1079</v>
      </c>
      <c r="J1012" s="1074"/>
      <c r="K1012" s="1074"/>
      <c r="L1012" s="1074"/>
      <c r="M1012" s="76" t="s">
        <v>1146</v>
      </c>
      <c r="N1012" s="1074"/>
      <c r="O1012" s="1074"/>
      <c r="P1012" s="1074"/>
      <c r="Q1012" s="93" t="s">
        <v>1150</v>
      </c>
      <c r="R1012" s="99">
        <v>2</v>
      </c>
      <c r="S1012" s="76" t="s">
        <v>1079</v>
      </c>
      <c r="T1012" s="1074"/>
      <c r="U1012" s="1074"/>
      <c r="V1012" s="1074"/>
      <c r="W1012" s="73" t="s">
        <v>1141</v>
      </c>
      <c r="X1012" s="157"/>
      <c r="Y1012" s="157"/>
      <c r="Z1012" s="157"/>
      <c r="AA1012" s="157"/>
      <c r="AB1012" s="157"/>
      <c r="AC1012" s="166"/>
    </row>
    <row r="1013" spans="4:29" s="77" customFormat="1" ht="15" customHeight="1" x14ac:dyDescent="0.15">
      <c r="D1013" s="76" t="s">
        <v>1159</v>
      </c>
      <c r="E1013" s="76" t="s">
        <v>1079</v>
      </c>
      <c r="F1013" s="1133" t="s">
        <v>1160</v>
      </c>
      <c r="G1013" s="1133"/>
      <c r="H1013" s="1133"/>
      <c r="I1013" s="76" t="s">
        <v>1079</v>
      </c>
      <c r="J1013" s="1074"/>
      <c r="K1013" s="1074"/>
      <c r="L1013" s="1074"/>
      <c r="M1013" s="76" t="s">
        <v>1146</v>
      </c>
      <c r="N1013" s="1074"/>
      <c r="O1013" s="1074"/>
      <c r="P1013" s="1074"/>
      <c r="Q1013" s="76" t="s">
        <v>1137</v>
      </c>
      <c r="R1013" s="1074"/>
      <c r="S1013" s="1074"/>
      <c r="T1013" s="1074"/>
      <c r="U1013" s="93" t="s">
        <v>1150</v>
      </c>
      <c r="V1013" s="99">
        <v>2</v>
      </c>
      <c r="W1013" s="76" t="s">
        <v>1079</v>
      </c>
      <c r="X1013" s="1074"/>
      <c r="Y1013" s="1074"/>
      <c r="Z1013" s="1074"/>
      <c r="AA1013" s="73" t="s">
        <v>1141</v>
      </c>
      <c r="AB1013" s="157"/>
      <c r="AC1013" s="166"/>
    </row>
    <row r="1014" spans="4:29" s="77" customFormat="1" ht="15" customHeight="1" x14ac:dyDescent="0.15">
      <c r="D1014" s="1067" t="s">
        <v>1161</v>
      </c>
      <c r="E1014" s="1067" t="s">
        <v>1079</v>
      </c>
      <c r="F1014" s="84" t="s">
        <v>1148</v>
      </c>
      <c r="G1014" s="1067" t="s">
        <v>1151</v>
      </c>
      <c r="H1014" s="1067" t="s">
        <v>1162</v>
      </c>
      <c r="I1014" s="1067"/>
      <c r="J1014" s="1067"/>
      <c r="K1014" s="1067"/>
      <c r="L1014" s="1067" t="s">
        <v>1137</v>
      </c>
      <c r="M1014" s="1166" t="s">
        <v>1163</v>
      </c>
      <c r="N1014" s="1166"/>
      <c r="O1014" s="1166"/>
      <c r="P1014" s="1166"/>
      <c r="Q1014" s="137"/>
      <c r="R1014" s="137"/>
      <c r="S1014" s="137"/>
      <c r="T1014" s="93"/>
      <c r="U1014" s="99"/>
      <c r="V1014" s="76"/>
      <c r="W1014" s="137"/>
      <c r="X1014" s="137"/>
      <c r="Y1014" s="137"/>
      <c r="Z1014" s="73"/>
      <c r="AA1014" s="157"/>
      <c r="AB1014" s="157"/>
      <c r="AC1014" s="166"/>
    </row>
    <row r="1015" spans="4:29" s="77" customFormat="1" ht="15" customHeight="1" x14ac:dyDescent="0.15">
      <c r="D1015" s="1067"/>
      <c r="E1015" s="1071"/>
      <c r="F1015" s="76" t="s">
        <v>1152</v>
      </c>
      <c r="G1015" s="1067"/>
      <c r="H1015" s="1067"/>
      <c r="I1015" s="1067"/>
      <c r="J1015" s="1067"/>
      <c r="K1015" s="1067"/>
      <c r="L1015" s="1071"/>
      <c r="M1015" s="1166"/>
      <c r="N1015" s="1166"/>
      <c r="O1015" s="1166"/>
      <c r="P1015" s="1166"/>
      <c r="Q1015" s="137"/>
      <c r="R1015" s="137"/>
      <c r="S1015" s="137"/>
      <c r="T1015" s="93"/>
      <c r="U1015" s="99"/>
      <c r="V1015" s="76"/>
      <c r="W1015" s="137"/>
      <c r="X1015" s="137"/>
      <c r="Y1015" s="137"/>
      <c r="Z1015" s="73"/>
      <c r="AA1015" s="157"/>
      <c r="AB1015" s="157"/>
      <c r="AC1015" s="166"/>
    </row>
    <row r="1016" spans="4:29" s="77" customFormat="1" ht="15" customHeight="1" x14ac:dyDescent="0.15">
      <c r="D1016" s="76"/>
      <c r="E1016" s="1067" t="s">
        <v>1079</v>
      </c>
      <c r="F1016" s="167"/>
      <c r="G1016" s="1068"/>
      <c r="H1016" s="1068"/>
      <c r="I1016" s="1068"/>
      <c r="J1016" s="156"/>
      <c r="K1016" s="1067" t="s">
        <v>1151</v>
      </c>
      <c r="L1016" s="1075"/>
      <c r="M1016" s="1103"/>
      <c r="N1016" s="1103"/>
      <c r="O1016" s="1304" t="s">
        <v>1164</v>
      </c>
      <c r="P1016" s="1075"/>
      <c r="Q1016" s="1103"/>
      <c r="R1016" s="1103"/>
      <c r="S1016" s="1137" t="s">
        <v>1146</v>
      </c>
      <c r="T1016" s="1075"/>
      <c r="U1016" s="1103"/>
      <c r="V1016" s="1103"/>
      <c r="W1016" s="1133" t="s">
        <v>1165</v>
      </c>
      <c r="X1016" s="157"/>
      <c r="Y1016" s="157"/>
      <c r="Z1016" s="157"/>
      <c r="AA1016" s="157"/>
      <c r="AB1016" s="157"/>
      <c r="AC1016" s="166"/>
    </row>
    <row r="1017" spans="4:29" s="77" customFormat="1" ht="15" customHeight="1" x14ac:dyDescent="0.15">
      <c r="D1017" s="76"/>
      <c r="E1017" s="1071"/>
      <c r="F1017" s="168">
        <v>2</v>
      </c>
      <c r="G1017" s="76" t="s">
        <v>1111</v>
      </c>
      <c r="H1017" s="1074"/>
      <c r="I1017" s="1074"/>
      <c r="J1017" s="1074"/>
      <c r="K1017" s="1067"/>
      <c r="L1017" s="1103"/>
      <c r="M1017" s="1103"/>
      <c r="N1017" s="1103"/>
      <c r="O1017" s="1074"/>
      <c r="P1017" s="1103"/>
      <c r="Q1017" s="1103"/>
      <c r="R1017" s="1103"/>
      <c r="S1017" s="1192"/>
      <c r="T1017" s="1103"/>
      <c r="U1017" s="1103"/>
      <c r="V1017" s="1103"/>
      <c r="W1017" s="1133"/>
      <c r="X1017" s="157"/>
      <c r="Y1017" s="157"/>
      <c r="Z1017" s="157"/>
      <c r="AA1017" s="157"/>
      <c r="AB1017" s="157"/>
      <c r="AC1017" s="166"/>
    </row>
    <row r="1018" spans="4:29" s="77" customFormat="1" ht="15" customHeight="1" x14ac:dyDescent="0.15">
      <c r="D1018" s="157"/>
      <c r="E1018" s="157"/>
      <c r="F1018" s="1067" t="s">
        <v>1137</v>
      </c>
      <c r="G1018" s="1075"/>
      <c r="H1018" s="1103"/>
      <c r="I1018" s="1103"/>
      <c r="J1018" s="1067" t="s">
        <v>1111</v>
      </c>
      <c r="K1018" s="1075"/>
      <c r="L1018" s="1103"/>
      <c r="M1018" s="1103"/>
      <c r="N1018" s="1067" t="s">
        <v>1137</v>
      </c>
      <c r="O1018" s="1075"/>
      <c r="P1018" s="1103"/>
      <c r="Q1018" s="1103"/>
      <c r="R1018" s="1067" t="s">
        <v>1111</v>
      </c>
      <c r="S1018" s="1075"/>
      <c r="T1018" s="1103"/>
      <c r="U1018" s="1103"/>
      <c r="V1018" s="1067" t="s">
        <v>1079</v>
      </c>
      <c r="W1018" s="1075"/>
      <c r="X1018" s="1103"/>
      <c r="Y1018" s="1103"/>
      <c r="Z1018" s="1282" t="s">
        <v>3778</v>
      </c>
      <c r="AA1018" s="1133"/>
      <c r="AB1018" s="157"/>
      <c r="AC1018" s="166"/>
    </row>
    <row r="1019" spans="4:29" s="77" customFormat="1" ht="15" customHeight="1" x14ac:dyDescent="0.15">
      <c r="D1019" s="157"/>
      <c r="E1019" s="157"/>
      <c r="F1019" s="1071"/>
      <c r="G1019" s="1103"/>
      <c r="H1019" s="1103"/>
      <c r="I1019" s="1103"/>
      <c r="J1019" s="1071"/>
      <c r="K1019" s="1103"/>
      <c r="L1019" s="1103"/>
      <c r="M1019" s="1103"/>
      <c r="N1019" s="1071"/>
      <c r="O1019" s="1103"/>
      <c r="P1019" s="1103"/>
      <c r="Q1019" s="1103"/>
      <c r="R1019" s="1071"/>
      <c r="S1019" s="1103"/>
      <c r="T1019" s="1103"/>
      <c r="U1019" s="1103"/>
      <c r="V1019" s="1067"/>
      <c r="W1019" s="1103"/>
      <c r="X1019" s="1103"/>
      <c r="Y1019" s="1103"/>
      <c r="Z1019" s="1133"/>
      <c r="AA1019" s="1133"/>
      <c r="AB1019" s="157"/>
      <c r="AC1019" s="166"/>
    </row>
    <row r="1021" spans="4:29" s="77" customFormat="1" ht="15" customHeight="1" x14ac:dyDescent="0.15">
      <c r="D1021" s="1133" t="s">
        <v>1167</v>
      </c>
      <c r="E1021" s="1133"/>
      <c r="F1021" s="1133"/>
      <c r="G1021" s="76" t="s">
        <v>1079</v>
      </c>
      <c r="H1021" s="1074"/>
      <c r="I1021" s="1074"/>
      <c r="J1021" s="1074"/>
      <c r="K1021" s="76" t="s">
        <v>1137</v>
      </c>
      <c r="L1021" s="1074"/>
      <c r="M1021" s="1074"/>
      <c r="N1021" s="1074"/>
      <c r="O1021" s="76" t="s">
        <v>1146</v>
      </c>
      <c r="P1021" s="1074"/>
      <c r="Q1021" s="1074"/>
      <c r="R1021" s="1074"/>
      <c r="S1021" s="76" t="s">
        <v>1079</v>
      </c>
      <c r="T1021" s="1074"/>
      <c r="U1021" s="1074"/>
      <c r="V1021" s="1074"/>
      <c r="W1021" s="73" t="s">
        <v>1135</v>
      </c>
      <c r="X1021" s="78" t="str">
        <f>IF(T1021&gt;=AA1021,"≥","＜")</f>
        <v>≥</v>
      </c>
      <c r="Y1021" s="168">
        <v>0</v>
      </c>
      <c r="Z1021" s="1149" t="str">
        <f>IF(T1021&gt;=Y1021,"...... OK","...... NG")</f>
        <v>...... OK</v>
      </c>
      <c r="AA1021" s="1149"/>
      <c r="AB1021" s="1149"/>
      <c r="AC1021" s="152" t="s">
        <v>1171</v>
      </c>
    </row>
    <row r="1022" spans="4:29" s="77" customFormat="1" ht="15" customHeight="1" x14ac:dyDescent="0.15">
      <c r="AC1022" s="153"/>
    </row>
    <row r="1023" spans="4:29" s="77" customFormat="1" ht="15" customHeight="1" x14ac:dyDescent="0.15">
      <c r="E1023" s="73" t="s">
        <v>1168</v>
      </c>
      <c r="AC1023" s="153"/>
    </row>
    <row r="1024" spans="4:29" s="77" customFormat="1" ht="15" customHeight="1" x14ac:dyDescent="0.15">
      <c r="AC1024" s="153"/>
    </row>
    <row r="1025" spans="4:29" s="77" customFormat="1" ht="15" customHeight="1" x14ac:dyDescent="0.15">
      <c r="D1025" s="76" t="s">
        <v>1140</v>
      </c>
      <c r="E1025" s="76" t="s">
        <v>1079</v>
      </c>
      <c r="F1025" s="1074"/>
      <c r="G1025" s="1074"/>
      <c r="H1025" s="1074"/>
      <c r="I1025" s="73" t="s">
        <v>1141</v>
      </c>
      <c r="J1025" s="157"/>
      <c r="K1025" s="157"/>
      <c r="L1025" s="157"/>
      <c r="M1025" s="157"/>
      <c r="N1025" s="157"/>
      <c r="O1025" s="157"/>
      <c r="P1025" s="157"/>
      <c r="Q1025" s="157"/>
      <c r="R1025" s="157"/>
      <c r="S1025" s="157"/>
      <c r="T1025" s="157"/>
      <c r="U1025" s="157"/>
      <c r="V1025" s="157"/>
      <c r="W1025" s="157"/>
      <c r="X1025" s="157"/>
      <c r="Y1025" s="157"/>
      <c r="Z1025" s="157"/>
      <c r="AA1025" s="157"/>
      <c r="AB1025" s="157"/>
      <c r="AC1025" s="166"/>
    </row>
    <row r="1026" spans="4:29" s="77" customFormat="1" ht="15" customHeight="1" x14ac:dyDescent="0.15">
      <c r="D1026" s="1067" t="s">
        <v>1142</v>
      </c>
      <c r="E1026" s="1067" t="s">
        <v>1079</v>
      </c>
      <c r="F1026" s="84" t="s">
        <v>1169</v>
      </c>
      <c r="G1026" s="1067" t="s">
        <v>1143</v>
      </c>
      <c r="H1026" s="1165" t="s">
        <v>1170</v>
      </c>
      <c r="I1026" s="1165"/>
      <c r="J1026" s="1067" t="s">
        <v>1145</v>
      </c>
      <c r="K1026" s="1067" t="s">
        <v>1079</v>
      </c>
      <c r="L1026" s="1068"/>
      <c r="M1026" s="1307"/>
      <c r="N1026" s="1307"/>
      <c r="O1026" s="1067" t="s">
        <v>1143</v>
      </c>
      <c r="P1026" s="1068"/>
      <c r="Q1026" s="1307"/>
      <c r="R1026" s="1307"/>
      <c r="S1026" s="84" t="s">
        <v>1137</v>
      </c>
      <c r="T1026" s="1068"/>
      <c r="U1026" s="1307"/>
      <c r="V1026" s="1307"/>
      <c r="W1026" s="1067" t="s">
        <v>1137</v>
      </c>
      <c r="X1026" s="1161">
        <v>1</v>
      </c>
      <c r="Y1026" s="1067" t="s">
        <v>1147</v>
      </c>
      <c r="Z1026" s="1074"/>
      <c r="AA1026" s="1074"/>
      <c r="AB1026" s="1074"/>
      <c r="AC1026" s="1305" t="s">
        <v>1141</v>
      </c>
    </row>
    <row r="1027" spans="4:29" s="77" customFormat="1" ht="15" customHeight="1" x14ac:dyDescent="0.15">
      <c r="D1027" s="1071"/>
      <c r="E1027" s="1071"/>
      <c r="F1027" s="78">
        <v>2</v>
      </c>
      <c r="G1027" s="1071"/>
      <c r="H1027" s="1209" t="s">
        <v>1138</v>
      </c>
      <c r="I1027" s="1209"/>
      <c r="J1027" s="1071"/>
      <c r="K1027" s="1071"/>
      <c r="L1027" s="1161">
        <v>2</v>
      </c>
      <c r="M1027" s="1161"/>
      <c r="N1027" s="1161"/>
      <c r="O1027" s="1071"/>
      <c r="P1027" s="157"/>
      <c r="Q1027" s="157"/>
      <c r="R1027" s="1074"/>
      <c r="S1027" s="1073"/>
      <c r="T1027" s="1073"/>
      <c r="U1027" s="157"/>
      <c r="V1027" s="157"/>
      <c r="W1027" s="1071"/>
      <c r="X1027" s="1161"/>
      <c r="Y1027" s="1071"/>
      <c r="Z1027" s="1074"/>
      <c r="AA1027" s="1074"/>
      <c r="AB1027" s="1074"/>
      <c r="AC1027" s="1306"/>
    </row>
    <row r="1028" spans="4:29" s="77" customFormat="1" ht="15" customHeight="1" x14ac:dyDescent="0.15">
      <c r="AC1028" s="153"/>
    </row>
    <row r="1029" spans="4:29" s="77" customFormat="1" ht="15" customHeight="1" x14ac:dyDescent="0.15">
      <c r="D1029" s="76" t="s">
        <v>1142</v>
      </c>
      <c r="E1029" s="76" t="s">
        <v>1079</v>
      </c>
      <c r="F1029" s="1074"/>
      <c r="G1029" s="1074"/>
      <c r="H1029" s="1074"/>
      <c r="I1029" s="73" t="s">
        <v>1141</v>
      </c>
      <c r="J1029" s="157"/>
      <c r="K1029" s="157"/>
      <c r="L1029" s="157"/>
      <c r="M1029" s="157"/>
      <c r="N1029" s="157"/>
      <c r="O1029" s="157"/>
      <c r="P1029" s="157"/>
      <c r="Q1029" s="157"/>
      <c r="R1029" s="157"/>
      <c r="S1029" s="157"/>
      <c r="T1029" s="157"/>
      <c r="U1029" s="157"/>
      <c r="V1029" s="157"/>
      <c r="W1029" s="157"/>
      <c r="X1029" s="157"/>
      <c r="Y1029" s="157"/>
      <c r="Z1029" s="157"/>
      <c r="AA1029" s="157"/>
      <c r="AB1029" s="157"/>
      <c r="AC1029" s="166"/>
    </row>
    <row r="1030" spans="4:29" s="77" customFormat="1" ht="15" customHeight="1" x14ac:dyDescent="0.15">
      <c r="D1030" s="76" t="s">
        <v>1159</v>
      </c>
      <c r="E1030" s="76" t="s">
        <v>1079</v>
      </c>
      <c r="F1030" s="1133" t="s">
        <v>1172</v>
      </c>
      <c r="G1030" s="1133"/>
      <c r="H1030" s="1133"/>
      <c r="I1030" s="1133"/>
      <c r="J1030" s="76" t="s">
        <v>1079</v>
      </c>
      <c r="K1030" s="1074"/>
      <c r="L1030" s="1074"/>
      <c r="M1030" s="1074"/>
      <c r="N1030" s="76" t="s">
        <v>1137</v>
      </c>
      <c r="O1030" s="1074"/>
      <c r="P1030" s="1074"/>
      <c r="Q1030" s="1074"/>
      <c r="R1030" s="76" t="s">
        <v>1137</v>
      </c>
      <c r="S1030" s="1074"/>
      <c r="T1030" s="1074"/>
      <c r="U1030" s="1074"/>
      <c r="V1030" s="93" t="s">
        <v>1150</v>
      </c>
      <c r="W1030" s="99">
        <v>2</v>
      </c>
      <c r="X1030" s="76" t="s">
        <v>1146</v>
      </c>
      <c r="Y1030" s="1074"/>
      <c r="Z1030" s="1074"/>
      <c r="AA1030" s="1074"/>
      <c r="AB1030" s="73"/>
      <c r="AC1030" s="166"/>
    </row>
    <row r="1031" spans="4:29" s="77" customFormat="1" ht="15" customHeight="1" x14ac:dyDescent="0.15">
      <c r="D1031" s="76"/>
      <c r="E1031" s="76" t="s">
        <v>1079</v>
      </c>
      <c r="F1031" s="1074">
        <f>K1030+O1030+S1030/2-Y1030</f>
        <v>0</v>
      </c>
      <c r="G1031" s="1074"/>
      <c r="H1031" s="1074"/>
      <c r="I1031" s="73" t="s">
        <v>1141</v>
      </c>
      <c r="J1031" s="76"/>
      <c r="K1031" s="137"/>
      <c r="L1031" s="137"/>
      <c r="M1031" s="137"/>
      <c r="N1031" s="76"/>
      <c r="O1031" s="137"/>
      <c r="P1031" s="137"/>
      <c r="Q1031" s="137"/>
      <c r="R1031" s="76"/>
      <c r="S1031" s="137"/>
      <c r="T1031" s="137"/>
      <c r="U1031" s="137"/>
      <c r="V1031" s="93"/>
      <c r="W1031" s="99"/>
      <c r="X1031" s="76"/>
      <c r="Y1031" s="137"/>
      <c r="Z1031" s="137"/>
      <c r="AA1031" s="137"/>
      <c r="AB1031" s="73"/>
      <c r="AC1031" s="166"/>
    </row>
    <row r="1032" spans="4:29" s="77" customFormat="1" ht="15" customHeight="1" x14ac:dyDescent="0.15">
      <c r="D1032" s="76" t="s">
        <v>1173</v>
      </c>
      <c r="E1032" s="76" t="s">
        <v>1079</v>
      </c>
      <c r="F1032" s="1133" t="s">
        <v>1174</v>
      </c>
      <c r="G1032" s="1133"/>
      <c r="H1032" s="1133"/>
      <c r="I1032" s="1133"/>
      <c r="J1032" s="76" t="s">
        <v>1079</v>
      </c>
      <c r="K1032" s="1074"/>
      <c r="L1032" s="1074"/>
      <c r="M1032" s="1074"/>
      <c r="N1032" s="76" t="s">
        <v>1137</v>
      </c>
      <c r="O1032" s="1074"/>
      <c r="P1032" s="1074"/>
      <c r="Q1032" s="1074"/>
      <c r="R1032" s="93" t="s">
        <v>1150</v>
      </c>
      <c r="S1032" s="99">
        <v>2</v>
      </c>
      <c r="T1032" s="76" t="s">
        <v>1146</v>
      </c>
      <c r="U1032" s="1074"/>
      <c r="V1032" s="1074"/>
      <c r="W1032" s="1074"/>
      <c r="X1032" s="76" t="s">
        <v>1079</v>
      </c>
      <c r="Y1032" s="1074"/>
      <c r="Z1032" s="1074"/>
      <c r="AA1032" s="1074"/>
      <c r="AB1032" s="73" t="s">
        <v>1141</v>
      </c>
      <c r="AC1032" s="166"/>
    </row>
    <row r="1033" spans="4:29" s="77" customFormat="1" ht="15" customHeight="1" x14ac:dyDescent="0.15">
      <c r="D1033" s="1067" t="s">
        <v>1161</v>
      </c>
      <c r="E1033" s="1067" t="s">
        <v>1079</v>
      </c>
      <c r="F1033" s="84" t="s">
        <v>1138</v>
      </c>
      <c r="G1033" s="1067" t="s">
        <v>1151</v>
      </c>
      <c r="H1033" s="1067" t="s">
        <v>1175</v>
      </c>
      <c r="I1033" s="1067"/>
      <c r="J1033" s="1067"/>
      <c r="K1033" s="1067"/>
      <c r="L1033" s="1067" t="s">
        <v>1137</v>
      </c>
      <c r="M1033" s="1166" t="s">
        <v>1176</v>
      </c>
      <c r="N1033" s="1166"/>
      <c r="O1033" s="1166"/>
      <c r="P1033" s="1166"/>
      <c r="Q1033" s="157"/>
      <c r="R1033" s="157"/>
      <c r="S1033" s="157"/>
      <c r="T1033" s="157"/>
      <c r="U1033" s="157"/>
      <c r="V1033" s="157"/>
      <c r="W1033" s="157"/>
      <c r="X1033" s="157"/>
      <c r="Y1033" s="157"/>
      <c r="Z1033" s="157"/>
      <c r="AA1033" s="157"/>
      <c r="AB1033" s="157"/>
      <c r="AC1033" s="166"/>
    </row>
    <row r="1034" spans="4:29" s="77" customFormat="1" ht="15" customHeight="1" x14ac:dyDescent="0.15">
      <c r="D1034" s="1067"/>
      <c r="E1034" s="1071"/>
      <c r="F1034" s="76" t="s">
        <v>1177</v>
      </c>
      <c r="G1034" s="1067"/>
      <c r="H1034" s="1067"/>
      <c r="I1034" s="1067"/>
      <c r="J1034" s="1067"/>
      <c r="K1034" s="1067"/>
      <c r="L1034" s="1071"/>
      <c r="M1034" s="1166"/>
      <c r="N1034" s="1166"/>
      <c r="O1034" s="1166"/>
      <c r="P1034" s="1166"/>
      <c r="Q1034" s="157"/>
      <c r="R1034" s="157"/>
      <c r="S1034" s="157"/>
      <c r="T1034" s="157"/>
      <c r="U1034" s="157"/>
      <c r="V1034" s="157"/>
      <c r="W1034" s="157"/>
      <c r="X1034" s="157"/>
      <c r="Y1034" s="157"/>
      <c r="Z1034" s="157"/>
      <c r="AA1034" s="157"/>
      <c r="AB1034" s="157"/>
      <c r="AC1034" s="166"/>
    </row>
    <row r="1035" spans="4:29" s="77" customFormat="1" ht="15" customHeight="1" x14ac:dyDescent="0.15">
      <c r="D1035" s="157"/>
      <c r="E1035" s="1067" t="s">
        <v>1079</v>
      </c>
      <c r="F1035" s="167"/>
      <c r="G1035" s="1068"/>
      <c r="H1035" s="1068"/>
      <c r="I1035" s="1068"/>
      <c r="J1035" s="156"/>
      <c r="K1035" s="1067" t="s">
        <v>1151</v>
      </c>
      <c r="L1035" s="1075"/>
      <c r="M1035" s="1103"/>
      <c r="N1035" s="1103"/>
      <c r="O1035" s="1304" t="s">
        <v>1164</v>
      </c>
      <c r="P1035" s="1075"/>
      <c r="Q1035" s="1103"/>
      <c r="R1035" s="1103"/>
      <c r="S1035" s="1137" t="s">
        <v>1146</v>
      </c>
      <c r="T1035" s="1075"/>
      <c r="U1035" s="1103"/>
      <c r="V1035" s="1103"/>
      <c r="W1035" s="1133" t="s">
        <v>1165</v>
      </c>
      <c r="X1035" s="157"/>
      <c r="Y1035" s="157"/>
      <c r="Z1035" s="157"/>
      <c r="AA1035" s="157"/>
      <c r="AB1035" s="157"/>
      <c r="AC1035" s="166"/>
    </row>
    <row r="1036" spans="4:29" s="77" customFormat="1" ht="15" customHeight="1" x14ac:dyDescent="0.15">
      <c r="D1036" s="157"/>
      <c r="E1036" s="1071"/>
      <c r="F1036" s="168">
        <v>2</v>
      </c>
      <c r="G1036" s="76" t="s">
        <v>1111</v>
      </c>
      <c r="H1036" s="1074"/>
      <c r="I1036" s="1074"/>
      <c r="J1036" s="1074"/>
      <c r="K1036" s="1067"/>
      <c r="L1036" s="1103"/>
      <c r="M1036" s="1103"/>
      <c r="N1036" s="1103"/>
      <c r="O1036" s="1074"/>
      <c r="P1036" s="1103"/>
      <c r="Q1036" s="1103"/>
      <c r="R1036" s="1103"/>
      <c r="S1036" s="1192"/>
      <c r="T1036" s="1103"/>
      <c r="U1036" s="1103"/>
      <c r="V1036" s="1103"/>
      <c r="W1036" s="1133"/>
      <c r="X1036" s="157"/>
      <c r="Y1036" s="157"/>
      <c r="Z1036" s="157"/>
      <c r="AA1036" s="157"/>
      <c r="AB1036" s="157"/>
      <c r="AC1036" s="166"/>
    </row>
    <row r="1037" spans="4:29" s="77" customFormat="1" ht="15" customHeight="1" x14ac:dyDescent="0.15">
      <c r="D1037" s="157"/>
      <c r="E1037" s="157"/>
      <c r="F1037" s="1067" t="s">
        <v>1137</v>
      </c>
      <c r="G1037" s="1075"/>
      <c r="H1037" s="1103"/>
      <c r="I1037" s="1103"/>
      <c r="J1037" s="1067" t="s">
        <v>1111</v>
      </c>
      <c r="K1037" s="1075"/>
      <c r="L1037" s="1103"/>
      <c r="M1037" s="1103"/>
      <c r="N1037" s="1067" t="s">
        <v>1137</v>
      </c>
      <c r="O1037" s="1075"/>
      <c r="P1037" s="1103"/>
      <c r="Q1037" s="1103"/>
      <c r="R1037" s="1067" t="s">
        <v>1111</v>
      </c>
      <c r="S1037" s="1075"/>
      <c r="T1037" s="1103"/>
      <c r="U1037" s="1103"/>
      <c r="V1037" s="1067" t="s">
        <v>1079</v>
      </c>
      <c r="W1037" s="1075"/>
      <c r="X1037" s="1103"/>
      <c r="Y1037" s="1103"/>
      <c r="Z1037" s="1282" t="s">
        <v>3778</v>
      </c>
      <c r="AA1037" s="1133"/>
      <c r="AB1037" s="157"/>
      <c r="AC1037" s="166"/>
    </row>
    <row r="1038" spans="4:29" s="77" customFormat="1" ht="15" customHeight="1" x14ac:dyDescent="0.15">
      <c r="D1038" s="157"/>
      <c r="E1038" s="157"/>
      <c r="F1038" s="1071"/>
      <c r="G1038" s="1103"/>
      <c r="H1038" s="1103"/>
      <c r="I1038" s="1103"/>
      <c r="J1038" s="1071"/>
      <c r="K1038" s="1103"/>
      <c r="L1038" s="1103"/>
      <c r="M1038" s="1103"/>
      <c r="N1038" s="1071"/>
      <c r="O1038" s="1103"/>
      <c r="P1038" s="1103"/>
      <c r="Q1038" s="1103"/>
      <c r="R1038" s="1071"/>
      <c r="S1038" s="1103"/>
      <c r="T1038" s="1103"/>
      <c r="U1038" s="1103"/>
      <c r="V1038" s="1067"/>
      <c r="W1038" s="1103"/>
      <c r="X1038" s="1103"/>
      <c r="Y1038" s="1103"/>
      <c r="Z1038" s="1133"/>
      <c r="AA1038" s="1133"/>
      <c r="AB1038" s="157"/>
      <c r="AC1038" s="166"/>
    </row>
    <row r="1040" spans="4:29" ht="15" customHeight="1" x14ac:dyDescent="0.15">
      <c r="D1040" s="73" t="s">
        <v>1099</v>
      </c>
      <c r="E1040" s="157"/>
      <c r="F1040" s="76" t="s">
        <v>1142</v>
      </c>
      <c r="G1040" s="76" t="s">
        <v>1117</v>
      </c>
      <c r="H1040" s="71" t="s">
        <v>1178</v>
      </c>
      <c r="AC1040" s="111" t="s">
        <v>1149</v>
      </c>
    </row>
    <row r="1041" spans="3:30" ht="15" customHeight="1" x14ac:dyDescent="0.15">
      <c r="D1041" s="157"/>
      <c r="E1041" s="157"/>
      <c r="F1041" s="76" t="s">
        <v>1161</v>
      </c>
      <c r="G1041" s="76" t="s">
        <v>1117</v>
      </c>
      <c r="H1041" s="71" t="s">
        <v>1179</v>
      </c>
      <c r="AC1041" s="104"/>
    </row>
    <row r="1042" spans="3:30" ht="15" customHeight="1" x14ac:dyDescent="0.15">
      <c r="D1042" s="157"/>
      <c r="E1042" s="157"/>
      <c r="F1042" s="76" t="s">
        <v>1173</v>
      </c>
      <c r="G1042" s="76" t="s">
        <v>1117</v>
      </c>
      <c r="H1042" s="71" t="s">
        <v>1180</v>
      </c>
      <c r="AC1042" s="104"/>
    </row>
    <row r="1043" spans="3:30" ht="15" customHeight="1" x14ac:dyDescent="0.15">
      <c r="D1043" s="157"/>
      <c r="E1043" s="157"/>
      <c r="F1043" s="76" t="s">
        <v>1159</v>
      </c>
      <c r="G1043" s="76" t="s">
        <v>1117</v>
      </c>
      <c r="H1043" s="71" t="s">
        <v>1181</v>
      </c>
      <c r="AC1043" s="104"/>
    </row>
    <row r="1044" spans="3:30" ht="15" customHeight="1" x14ac:dyDescent="0.15">
      <c r="D1044" s="157"/>
      <c r="E1044" s="157"/>
      <c r="F1044" s="76" t="s">
        <v>1157</v>
      </c>
      <c r="G1044" s="76" t="s">
        <v>1117</v>
      </c>
      <c r="H1044" s="71" t="s">
        <v>1182</v>
      </c>
      <c r="AC1044" s="104"/>
    </row>
    <row r="1045" spans="3:30" ht="15" customHeight="1" x14ac:dyDescent="0.15">
      <c r="D1045" s="157"/>
      <c r="E1045" s="157"/>
      <c r="F1045" s="76" t="s">
        <v>1148</v>
      </c>
      <c r="G1045" s="76" t="s">
        <v>1117</v>
      </c>
      <c r="H1045" s="71" t="s">
        <v>1183</v>
      </c>
      <c r="AC1045" s="104"/>
    </row>
    <row r="1046" spans="3:30" ht="15" customHeight="1" x14ac:dyDescent="0.15">
      <c r="D1046" s="157"/>
      <c r="E1046" s="157"/>
      <c r="F1046" s="76" t="s">
        <v>1153</v>
      </c>
      <c r="G1046" s="76" t="s">
        <v>1117</v>
      </c>
      <c r="H1046" s="71" t="s">
        <v>1184</v>
      </c>
      <c r="AC1046" s="104"/>
    </row>
    <row r="1047" spans="3:30" ht="15" customHeight="1" x14ac:dyDescent="0.15">
      <c r="D1047" s="157"/>
      <c r="E1047" s="157"/>
      <c r="F1047" s="76" t="s">
        <v>1138</v>
      </c>
      <c r="G1047" s="76" t="s">
        <v>1117</v>
      </c>
      <c r="H1047" s="71" t="s">
        <v>1185</v>
      </c>
      <c r="AC1047" s="104"/>
    </row>
    <row r="1049" spans="3:30" s="77" customFormat="1" ht="15" customHeight="1" x14ac:dyDescent="0.15">
      <c r="C1049" s="169" t="s">
        <v>1161</v>
      </c>
      <c r="D1049" s="76" t="s">
        <v>1079</v>
      </c>
      <c r="E1049" s="1074"/>
      <c r="F1049" s="1074"/>
      <c r="G1049" s="1074"/>
      <c r="H1049" s="366" t="s">
        <v>3778</v>
      </c>
      <c r="I1049" s="157"/>
      <c r="AD1049" s="83" t="s">
        <v>1201</v>
      </c>
    </row>
    <row r="1050" spans="3:30" s="77" customFormat="1" ht="15" customHeight="1" x14ac:dyDescent="0.15">
      <c r="C1050" s="169" t="s">
        <v>1186</v>
      </c>
      <c r="D1050" s="76" t="s">
        <v>1079</v>
      </c>
      <c r="E1050" s="1074"/>
      <c r="F1050" s="1074"/>
      <c r="G1050" s="1074"/>
      <c r="H1050" s="366" t="s">
        <v>3778</v>
      </c>
      <c r="I1050" s="157"/>
      <c r="AD1050" s="83"/>
    </row>
    <row r="1051" spans="3:30" s="77" customFormat="1" ht="15" customHeight="1" x14ac:dyDescent="0.15"/>
    <row r="1052" spans="3:30" s="77" customFormat="1" ht="15" customHeight="1" x14ac:dyDescent="0.15">
      <c r="C1052" s="170" t="s">
        <v>1186</v>
      </c>
      <c r="D1052" s="1067" t="s">
        <v>1079</v>
      </c>
      <c r="E1052" s="1068"/>
      <c r="F1052" s="1068"/>
      <c r="G1052" s="1068"/>
      <c r="H1052" s="1067" t="s">
        <v>1079</v>
      </c>
      <c r="I1052" s="1075"/>
      <c r="J1052" s="1103"/>
      <c r="K1052" s="1103"/>
      <c r="AD1052" s="83" t="s">
        <v>1202</v>
      </c>
    </row>
    <row r="1053" spans="3:30" s="77" customFormat="1" ht="15" customHeight="1" x14ac:dyDescent="0.15">
      <c r="C1053" s="169" t="s">
        <v>1161</v>
      </c>
      <c r="D1053" s="1071"/>
      <c r="E1053" s="1074"/>
      <c r="F1053" s="1074"/>
      <c r="G1053" s="1074"/>
      <c r="H1053" s="1071"/>
      <c r="I1053" s="1103"/>
      <c r="J1053" s="1103"/>
      <c r="K1053" s="1103"/>
      <c r="AD1053" s="83"/>
    </row>
    <row r="1054" spans="3:30" s="77" customFormat="1" ht="15" customHeight="1" x14ac:dyDescent="0.15"/>
    <row r="1055" spans="3:30" s="77" customFormat="1" ht="15" customHeight="1" x14ac:dyDescent="0.15">
      <c r="C1055" s="484" t="s">
        <v>3746</v>
      </c>
      <c r="D1055" s="1067" t="s">
        <v>1079</v>
      </c>
      <c r="E1055" s="1068"/>
      <c r="F1055" s="1068"/>
      <c r="G1055" s="1068"/>
      <c r="H1055" s="84" t="s">
        <v>1111</v>
      </c>
      <c r="I1055" s="1068"/>
      <c r="J1055" s="1068"/>
      <c r="K1055" s="1068"/>
      <c r="L1055" s="1067" t="s">
        <v>1079</v>
      </c>
      <c r="M1055" s="1075"/>
      <c r="N1055" s="1103"/>
      <c r="O1055" s="1103"/>
      <c r="P1055" s="1133" t="s">
        <v>1141</v>
      </c>
      <c r="AD1055" s="83" t="s">
        <v>1203</v>
      </c>
    </row>
    <row r="1056" spans="3:30" s="77" customFormat="1" ht="15" customHeight="1" x14ac:dyDescent="0.15">
      <c r="C1056" s="169" t="s">
        <v>1187</v>
      </c>
      <c r="D1056" s="1071"/>
      <c r="E1056" s="137"/>
      <c r="F1056" s="137"/>
      <c r="G1056" s="1074"/>
      <c r="H1056" s="1074"/>
      <c r="I1056" s="1074"/>
      <c r="J1056" s="85"/>
      <c r="K1056" s="85"/>
      <c r="L1056" s="1071"/>
      <c r="M1056" s="1103"/>
      <c r="N1056" s="1103"/>
      <c r="O1056" s="1103"/>
      <c r="P1056" s="1134"/>
      <c r="AD1056" s="83"/>
    </row>
    <row r="1057" spans="3:30" s="77" customFormat="1" ht="15" customHeight="1" x14ac:dyDescent="0.15"/>
    <row r="1058" spans="3:30" s="77" customFormat="1" ht="15" customHeight="1" x14ac:dyDescent="0.15">
      <c r="C1058" s="1301" t="s">
        <v>1188</v>
      </c>
      <c r="D1058" s="1067" t="s">
        <v>1079</v>
      </c>
      <c r="E1058" s="1067" t="s">
        <v>1189</v>
      </c>
      <c r="F1058" s="1067"/>
      <c r="G1058" s="1067"/>
      <c r="H1058" s="1067"/>
      <c r="I1058" s="84" t="s">
        <v>1186</v>
      </c>
      <c r="J1058" s="1067" t="s">
        <v>1190</v>
      </c>
      <c r="K1058" s="484" t="s">
        <v>3746</v>
      </c>
      <c r="L1058" s="1133" t="s">
        <v>1191</v>
      </c>
      <c r="M1058" s="1103" t="s">
        <v>1192</v>
      </c>
      <c r="N1058" s="1074">
        <v>0.124</v>
      </c>
      <c r="O1058" s="1074"/>
      <c r="P1058" s="1067" t="s">
        <v>1146</v>
      </c>
      <c r="Q1058" s="1302">
        <v>7.5899999999999995E-2</v>
      </c>
      <c r="R1058" s="1302"/>
      <c r="S1058" s="1303" t="s">
        <v>1143</v>
      </c>
      <c r="T1058" s="1074"/>
      <c r="U1058" s="1074"/>
      <c r="V1058" s="1074"/>
      <c r="W1058" s="1133" t="s">
        <v>1190</v>
      </c>
      <c r="X1058" s="1074"/>
      <c r="Y1058" s="1074"/>
      <c r="Z1058" s="1074"/>
      <c r="AA1058" s="1133" t="s">
        <v>1193</v>
      </c>
      <c r="AD1058" s="83" t="s">
        <v>1204</v>
      </c>
    </row>
    <row r="1059" spans="3:30" s="77" customFormat="1" ht="15" customHeight="1" x14ac:dyDescent="0.15">
      <c r="C1059" s="1301"/>
      <c r="D1059" s="1067"/>
      <c r="E1059" s="1067"/>
      <c r="F1059" s="1067"/>
      <c r="G1059" s="1067"/>
      <c r="H1059" s="1067"/>
      <c r="I1059" s="76" t="s">
        <v>1161</v>
      </c>
      <c r="J1059" s="1071"/>
      <c r="K1059" s="169" t="s">
        <v>1187</v>
      </c>
      <c r="L1059" s="1134"/>
      <c r="M1059" s="1073"/>
      <c r="N1059" s="1074"/>
      <c r="O1059" s="1074"/>
      <c r="P1059" s="1071"/>
      <c r="Q1059" s="1302"/>
      <c r="R1059" s="1302"/>
      <c r="S1059" s="1302"/>
      <c r="T1059" s="1074"/>
      <c r="U1059" s="1074"/>
      <c r="V1059" s="1074"/>
      <c r="W1059" s="1134"/>
      <c r="X1059" s="1074"/>
      <c r="Y1059" s="1074"/>
      <c r="Z1059" s="1074"/>
      <c r="AA1059" s="1134"/>
      <c r="AD1059" s="83"/>
    </row>
    <row r="1060" spans="3:30" s="77" customFormat="1" ht="15" customHeight="1" x14ac:dyDescent="0.15">
      <c r="C1060" s="72"/>
      <c r="D1060" s="76" t="s">
        <v>1079</v>
      </c>
      <c r="E1060" s="1302"/>
      <c r="F1060" s="1302"/>
      <c r="G1060" s="1302"/>
      <c r="H1060" s="366" t="s">
        <v>3748</v>
      </c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57"/>
      <c r="S1060" s="157"/>
      <c r="T1060" s="157"/>
      <c r="U1060" s="157"/>
      <c r="V1060" s="157"/>
      <c r="W1060" s="157"/>
      <c r="X1060" s="157"/>
      <c r="Y1060" s="157"/>
      <c r="Z1060" s="157"/>
      <c r="AA1060" s="157"/>
      <c r="AD1060" s="83"/>
    </row>
    <row r="1062" spans="3:30" s="77" customFormat="1" ht="15" customHeight="1" x14ac:dyDescent="0.15">
      <c r="C1062" s="72" t="s">
        <v>1195</v>
      </c>
      <c r="D1062" s="76" t="s">
        <v>1079</v>
      </c>
      <c r="E1062" s="1302"/>
      <c r="F1062" s="1302"/>
      <c r="G1062" s="1302"/>
      <c r="H1062" s="366" t="s">
        <v>3748</v>
      </c>
      <c r="I1062" s="78" t="str">
        <f>IF(E1062&lt;=L1062,"≤","＞")</f>
        <v>≤</v>
      </c>
      <c r="J1062" s="73" t="s">
        <v>1188</v>
      </c>
      <c r="K1062" s="76" t="s">
        <v>1079</v>
      </c>
      <c r="L1062" s="1302"/>
      <c r="M1062" s="1302"/>
      <c r="N1062" s="1302"/>
      <c r="O1062" s="366" t="s">
        <v>3748</v>
      </c>
      <c r="P1062" s="157"/>
      <c r="Q1062" s="157"/>
      <c r="R1062" s="157"/>
      <c r="S1062" s="157"/>
      <c r="T1062" s="157"/>
      <c r="U1062" s="157"/>
      <c r="V1062" s="157"/>
      <c r="W1062" s="157"/>
      <c r="X1062" s="157"/>
      <c r="Y1062" s="157"/>
      <c r="Z1062" s="1149" t="str">
        <f>IF(E1062&lt;=L1062,"...... OK","...... NG")</f>
        <v>...... OK</v>
      </c>
      <c r="AA1062" s="1149"/>
      <c r="AB1062" s="1149"/>
      <c r="AD1062" s="83" t="s">
        <v>1205</v>
      </c>
    </row>
    <row r="1063" spans="3:30" s="77" customFormat="1" ht="15" customHeight="1" x14ac:dyDescent="0.15"/>
    <row r="1064" spans="3:30" s="77" customFormat="1" ht="15" customHeight="1" x14ac:dyDescent="0.15">
      <c r="D1064" s="171" t="s">
        <v>1194</v>
      </c>
      <c r="AD1064" s="83" t="s">
        <v>1207</v>
      </c>
    </row>
    <row r="1065" spans="3:30" s="77" customFormat="1" ht="15" customHeight="1" x14ac:dyDescent="0.15">
      <c r="D1065" s="171"/>
    </row>
    <row r="1066" spans="3:30" s="77" customFormat="1" ht="15" customHeight="1" x14ac:dyDescent="0.15">
      <c r="D1066" s="171" t="s">
        <v>1208</v>
      </c>
      <c r="AD1066" s="83" t="s">
        <v>1209</v>
      </c>
    </row>
    <row r="1067" spans="3:30" s="77" customFormat="1" ht="15" customHeight="1" x14ac:dyDescent="0.15">
      <c r="D1067" s="73"/>
    </row>
    <row r="1068" spans="3:30" s="77" customFormat="1" ht="15" customHeight="1" x14ac:dyDescent="0.15">
      <c r="C1068" s="172" t="s">
        <v>1099</v>
      </c>
      <c r="D1068" s="76"/>
      <c r="E1068" s="93" t="s">
        <v>1195</v>
      </c>
      <c r="F1068" s="93" t="s">
        <v>1117</v>
      </c>
      <c r="G1068" s="113" t="s">
        <v>1196</v>
      </c>
      <c r="AD1068" s="83" t="s">
        <v>1206</v>
      </c>
    </row>
    <row r="1069" spans="3:30" s="77" customFormat="1" ht="15" customHeight="1" x14ac:dyDescent="0.15">
      <c r="C1069" s="72"/>
      <c r="D1069" s="73"/>
      <c r="E1069" s="473" t="s">
        <v>3747</v>
      </c>
      <c r="F1069" s="93" t="s">
        <v>1117</v>
      </c>
      <c r="G1069" s="73" t="s">
        <v>1197</v>
      </c>
      <c r="AD1069" s="83"/>
    </row>
    <row r="1070" spans="3:30" s="77" customFormat="1" ht="15" customHeight="1" x14ac:dyDescent="0.15">
      <c r="C1070" s="72"/>
      <c r="D1070" s="73"/>
      <c r="E1070" s="93" t="s">
        <v>1161</v>
      </c>
      <c r="F1070" s="93" t="s">
        <v>1117</v>
      </c>
      <c r="G1070" s="113" t="s">
        <v>1198</v>
      </c>
      <c r="AD1070" s="83"/>
    </row>
    <row r="1071" spans="3:30" s="77" customFormat="1" ht="15" customHeight="1" x14ac:dyDescent="0.15">
      <c r="C1071" s="72"/>
      <c r="D1071" s="73"/>
      <c r="E1071" s="93" t="s">
        <v>1186</v>
      </c>
      <c r="F1071" s="93" t="s">
        <v>1117</v>
      </c>
      <c r="G1071" s="73" t="s">
        <v>1199</v>
      </c>
      <c r="AD1071" s="83"/>
    </row>
    <row r="1072" spans="3:30" s="77" customFormat="1" ht="15" customHeight="1" x14ac:dyDescent="0.15">
      <c r="C1072" s="72"/>
      <c r="D1072" s="73"/>
      <c r="E1072" s="93" t="s">
        <v>1187</v>
      </c>
      <c r="F1072" s="93" t="s">
        <v>1117</v>
      </c>
      <c r="G1072" s="73" t="s">
        <v>1200</v>
      </c>
      <c r="AD1072" s="83"/>
    </row>
    <row r="1074" spans="1:30" s="77" customFormat="1" ht="15" customHeight="1" x14ac:dyDescent="0.15">
      <c r="C1074" s="169" t="s">
        <v>2679</v>
      </c>
      <c r="D1074" s="76" t="s">
        <v>1079</v>
      </c>
      <c r="E1074" s="76" t="s">
        <v>1161</v>
      </c>
      <c r="F1074" s="76" t="s">
        <v>1079</v>
      </c>
      <c r="G1074" s="1074"/>
      <c r="H1074" s="1074"/>
      <c r="I1074" s="1074"/>
      <c r="J1074" s="366" t="s">
        <v>3778</v>
      </c>
      <c r="K1074" s="157"/>
      <c r="L1074" s="157"/>
      <c r="M1074" s="157"/>
      <c r="N1074" s="157"/>
      <c r="O1074" s="157"/>
      <c r="P1074" s="157"/>
      <c r="Q1074" s="157"/>
      <c r="R1074" s="157"/>
      <c r="S1074" s="157"/>
      <c r="T1074" s="157"/>
      <c r="U1074" s="157"/>
      <c r="V1074" s="157"/>
      <c r="W1074" s="157"/>
      <c r="X1074" s="157"/>
      <c r="Y1074" s="157"/>
      <c r="Z1074" s="157"/>
      <c r="AA1074" s="157"/>
      <c r="AB1074" s="157"/>
      <c r="AD1074" s="83" t="s">
        <v>1211</v>
      </c>
    </row>
    <row r="1075" spans="1:30" s="77" customFormat="1" ht="15" customHeight="1" x14ac:dyDescent="0.15">
      <c r="C1075" s="169" t="s">
        <v>2680</v>
      </c>
      <c r="D1075" s="76" t="s">
        <v>1079</v>
      </c>
      <c r="E1075" s="1133" t="s">
        <v>2681</v>
      </c>
      <c r="F1075" s="1133"/>
      <c r="G1075" s="76" t="s">
        <v>1079</v>
      </c>
      <c r="H1075" s="1157">
        <v>1</v>
      </c>
      <c r="I1075" s="1157"/>
      <c r="J1075" s="76" t="s">
        <v>1111</v>
      </c>
      <c r="K1075" s="1074"/>
      <c r="L1075" s="1074"/>
      <c r="M1075" s="1074"/>
      <c r="N1075" s="157"/>
      <c r="O1075" s="157"/>
      <c r="P1075" s="157"/>
      <c r="Q1075" s="157"/>
      <c r="R1075" s="157"/>
      <c r="S1075" s="157"/>
      <c r="T1075" s="157"/>
      <c r="U1075" s="157"/>
      <c r="V1075" s="157"/>
      <c r="W1075" s="157"/>
      <c r="X1075" s="157"/>
      <c r="Y1075" s="157"/>
      <c r="Z1075" s="157"/>
      <c r="AA1075" s="157"/>
      <c r="AB1075" s="157"/>
      <c r="AD1075" s="83"/>
    </row>
    <row r="1076" spans="1:30" s="77" customFormat="1" ht="15" customHeight="1" x14ac:dyDescent="0.15">
      <c r="C1076" s="72"/>
      <c r="D1076" s="76" t="s">
        <v>1079</v>
      </c>
      <c r="E1076" s="1074"/>
      <c r="F1076" s="1074"/>
      <c r="G1076" s="1074"/>
      <c r="H1076" s="73" t="s">
        <v>3107</v>
      </c>
      <c r="I1076" s="157"/>
      <c r="J1076" s="78" t="str">
        <f>IF(E1076&gt;=M1076,"≥","＜")</f>
        <v>≥</v>
      </c>
      <c r="K1076" s="76" t="s">
        <v>2682</v>
      </c>
      <c r="L1076" s="76" t="s">
        <v>1079</v>
      </c>
      <c r="M1076" s="1074"/>
      <c r="N1076" s="1074"/>
      <c r="O1076" s="1074"/>
      <c r="P1076" s="366" t="s">
        <v>3778</v>
      </c>
      <c r="Q1076" s="157"/>
      <c r="R1076" s="157"/>
      <c r="S1076" s="157"/>
      <c r="T1076" s="157"/>
      <c r="U1076" s="157"/>
      <c r="V1076" s="157"/>
      <c r="W1076" s="157"/>
      <c r="X1076" s="157"/>
      <c r="Y1076" s="157"/>
      <c r="Z1076" s="1149" t="str">
        <f>IF(E1076&gt;=M1076,"...... OK","...... NG")</f>
        <v>...... OK</v>
      </c>
      <c r="AA1076" s="1149"/>
      <c r="AB1076" s="1149"/>
      <c r="AD1076" s="83"/>
    </row>
    <row r="1078" spans="1:30" ht="15" customHeight="1" x14ac:dyDescent="0.15">
      <c r="C1078" s="172" t="s">
        <v>2311</v>
      </c>
      <c r="D1078" s="76"/>
      <c r="E1078" s="76" t="s">
        <v>2312</v>
      </c>
      <c r="F1078" s="93" t="s">
        <v>2313</v>
      </c>
      <c r="G1078" s="73" t="s">
        <v>2314</v>
      </c>
      <c r="AD1078" s="83" t="s">
        <v>2318</v>
      </c>
    </row>
    <row r="1079" spans="1:30" ht="15" customHeight="1" x14ac:dyDescent="0.15">
      <c r="C1079" s="72"/>
      <c r="D1079" s="76"/>
      <c r="E1079" s="93" t="s">
        <v>2683</v>
      </c>
      <c r="F1079" s="93" t="s">
        <v>2313</v>
      </c>
      <c r="G1079" s="113" t="s">
        <v>2315</v>
      </c>
      <c r="AD1079" s="69"/>
    </row>
    <row r="1080" spans="1:30" ht="15" customHeight="1" x14ac:dyDescent="0.15">
      <c r="C1080" s="72"/>
      <c r="D1080" s="76"/>
      <c r="E1080" s="93" t="s">
        <v>2316</v>
      </c>
      <c r="F1080" s="93" t="s">
        <v>2313</v>
      </c>
      <c r="G1080" s="113" t="s">
        <v>2317</v>
      </c>
      <c r="AD1080" s="69"/>
    </row>
    <row r="1083" spans="1:30" ht="15" customHeight="1" x14ac:dyDescent="0.15">
      <c r="A1083" s="65" t="s">
        <v>1212</v>
      </c>
      <c r="B1083" s="64"/>
      <c r="C1083" s="64"/>
      <c r="D1083" s="64"/>
      <c r="E1083" s="64"/>
      <c r="F1083" s="64"/>
      <c r="G1083" s="64"/>
      <c r="H1083" s="64"/>
      <c r="I1083" s="64"/>
      <c r="J1083" s="64"/>
      <c r="K1083" s="64"/>
      <c r="L1083" s="64"/>
      <c r="M1083" s="64"/>
      <c r="N1083" s="64"/>
      <c r="O1083" s="64"/>
      <c r="P1083" s="64"/>
      <c r="Q1083" s="64"/>
      <c r="R1083" s="64"/>
      <c r="S1083" s="64"/>
      <c r="T1083" s="64"/>
      <c r="U1083" s="64"/>
      <c r="V1083" s="64"/>
      <c r="W1083" s="64"/>
      <c r="X1083" s="64"/>
      <c r="Y1083" s="64"/>
      <c r="Z1083" s="64"/>
      <c r="AA1083" s="64"/>
      <c r="AB1083" s="64"/>
      <c r="AC1083" s="64"/>
    </row>
    <row r="1084" spans="1:30" ht="15" customHeight="1" x14ac:dyDescent="0.15">
      <c r="A1084" s="111" t="s">
        <v>1217</v>
      </c>
      <c r="B1084" s="104"/>
      <c r="C1084" s="104"/>
      <c r="D1084" s="104"/>
      <c r="E1084" s="104"/>
      <c r="F1084" s="104"/>
      <c r="G1084" s="104"/>
      <c r="H1084" s="104"/>
      <c r="I1084" s="104"/>
      <c r="J1084" s="104"/>
      <c r="K1084" s="104"/>
      <c r="L1084" s="104"/>
      <c r="M1084" s="104"/>
      <c r="N1084" s="104"/>
      <c r="O1084" s="104"/>
      <c r="P1084" s="104"/>
      <c r="Q1084" s="104"/>
      <c r="R1084" s="104"/>
      <c r="S1084" s="104"/>
      <c r="T1084" s="104"/>
      <c r="U1084" s="104"/>
      <c r="V1084" s="104"/>
      <c r="W1084" s="104"/>
      <c r="X1084" s="104"/>
      <c r="Y1084" s="104"/>
      <c r="Z1084" s="104"/>
      <c r="AA1084" s="104"/>
      <c r="AB1084" s="104"/>
      <c r="AC1084" s="104"/>
    </row>
    <row r="1085" spans="1:30" s="77" customFormat="1" ht="15" customHeight="1" x14ac:dyDescent="0.15">
      <c r="C1085" s="84" t="s">
        <v>1101</v>
      </c>
      <c r="D1085" s="1067" t="s">
        <v>1084</v>
      </c>
      <c r="E1085" s="135"/>
      <c r="F1085" s="1156"/>
      <c r="G1085" s="1156"/>
      <c r="H1085" s="1156"/>
      <c r="I1085" s="135"/>
      <c r="J1085" s="1067" t="s">
        <v>1084</v>
      </c>
      <c r="K1085" s="1070"/>
      <c r="L1085" s="1070"/>
      <c r="M1085" s="1070"/>
      <c r="N1085" s="1071" t="str">
        <f>IF(K1085&lt;=O1085,"≤","＞")</f>
        <v>≤</v>
      </c>
      <c r="O1085" s="1252">
        <v>12</v>
      </c>
      <c r="P1085" s="1252"/>
      <c r="Z1085" s="1149" t="str">
        <f>IF(K1085&lt;=O1085,"...... OK","...... NG")</f>
        <v>...... OK</v>
      </c>
      <c r="AA1085" s="1149"/>
      <c r="AB1085" s="1149"/>
      <c r="AD1085" s="83" t="s">
        <v>2319</v>
      </c>
    </row>
    <row r="1086" spans="1:30" s="77" customFormat="1" ht="15" customHeight="1" x14ac:dyDescent="0.15">
      <c r="C1086" s="76" t="s">
        <v>1213</v>
      </c>
      <c r="D1086" s="1071"/>
      <c r="E1086" s="78">
        <v>2</v>
      </c>
      <c r="F1086" s="76" t="s">
        <v>1094</v>
      </c>
      <c r="G1086" s="1200"/>
      <c r="H1086" s="1200"/>
      <c r="I1086" s="1200"/>
      <c r="J1086" s="1071"/>
      <c r="K1086" s="1070"/>
      <c r="L1086" s="1070"/>
      <c r="M1086" s="1070"/>
      <c r="N1086" s="1071"/>
      <c r="O1086" s="1252"/>
      <c r="P1086" s="1252"/>
      <c r="Z1086" s="1149"/>
      <c r="AA1086" s="1149"/>
      <c r="AB1086" s="1149"/>
      <c r="AD1086" s="83"/>
    </row>
    <row r="1087" spans="1:30" s="77" customFormat="1" ht="15" customHeight="1" x14ac:dyDescent="0.15"/>
    <row r="1088" spans="1:30" s="77" customFormat="1" ht="15" customHeight="1" x14ac:dyDescent="0.15">
      <c r="C1088" s="71" t="s">
        <v>1103</v>
      </c>
      <c r="E1088" s="76" t="s">
        <v>1101</v>
      </c>
      <c r="F1088" s="76" t="s">
        <v>1104</v>
      </c>
      <c r="G1088" s="73" t="s">
        <v>1105</v>
      </c>
      <c r="AD1088" s="83" t="s">
        <v>2320</v>
      </c>
    </row>
    <row r="1089" spans="1:30" s="77" customFormat="1" ht="15" customHeight="1" x14ac:dyDescent="0.15">
      <c r="C1089" s="71"/>
      <c r="D1089" s="76"/>
      <c r="E1089" s="76" t="s">
        <v>1106</v>
      </c>
      <c r="F1089" s="76" t="s">
        <v>1104</v>
      </c>
      <c r="G1089" s="73" t="s">
        <v>1107</v>
      </c>
      <c r="AD1089" s="83"/>
    </row>
    <row r="1091" spans="1:30" ht="15" customHeight="1" x14ac:dyDescent="0.15">
      <c r="C1091" s="173" t="s">
        <v>1215</v>
      </c>
      <c r="AD1091" s="83" t="s">
        <v>2321</v>
      </c>
    </row>
    <row r="1092" spans="1:30" ht="15" customHeight="1" x14ac:dyDescent="0.15">
      <c r="C1092" s="60" t="s">
        <v>1214</v>
      </c>
      <c r="AD1092" s="83" t="s">
        <v>1216</v>
      </c>
    </row>
    <row r="1095" spans="1:30" ht="15" customHeight="1" x14ac:dyDescent="0.15">
      <c r="A1095" s="111" t="s">
        <v>1218</v>
      </c>
      <c r="B1095" s="104"/>
      <c r="C1095" s="104"/>
      <c r="D1095" s="104"/>
      <c r="E1095" s="104"/>
      <c r="F1095" s="104"/>
      <c r="G1095" s="104"/>
      <c r="H1095" s="104"/>
      <c r="I1095" s="104"/>
      <c r="J1095" s="104"/>
      <c r="K1095" s="104"/>
      <c r="L1095" s="104"/>
      <c r="M1095" s="104"/>
      <c r="N1095" s="104"/>
      <c r="O1095" s="104"/>
      <c r="P1095" s="104"/>
      <c r="Q1095" s="104"/>
      <c r="R1095" s="104"/>
      <c r="S1095" s="104"/>
      <c r="T1095" s="104"/>
      <c r="U1095" s="104"/>
      <c r="V1095" s="104"/>
      <c r="W1095" s="104"/>
      <c r="X1095" s="104"/>
      <c r="Y1095" s="104"/>
      <c r="Z1095" s="104"/>
      <c r="AA1095" s="104"/>
      <c r="AB1095" s="104"/>
      <c r="AC1095" s="104"/>
    </row>
    <row r="1096" spans="1:30" s="77" customFormat="1" ht="15" customHeight="1" x14ac:dyDescent="0.15">
      <c r="C1096" s="76" t="s">
        <v>1227</v>
      </c>
      <c r="D1096" s="76" t="s">
        <v>1084</v>
      </c>
      <c r="E1096" s="1074"/>
      <c r="F1096" s="1074"/>
      <c r="G1096" s="1074"/>
      <c r="H1096" s="71" t="s">
        <v>1222</v>
      </c>
      <c r="AD1096" s="341" t="s">
        <v>1234</v>
      </c>
    </row>
    <row r="1097" spans="1:30" s="77" customFormat="1" ht="15" customHeight="1" x14ac:dyDescent="0.15">
      <c r="C1097" s="76" t="s">
        <v>1228</v>
      </c>
      <c r="D1097" s="76" t="s">
        <v>1084</v>
      </c>
      <c r="E1097" s="1074"/>
      <c r="F1097" s="1074"/>
      <c r="G1097" s="1074"/>
      <c r="H1097" s="71" t="s">
        <v>1222</v>
      </c>
      <c r="AD1097" s="83"/>
    </row>
    <row r="1098" spans="1:30" s="77" customFormat="1" ht="15" customHeight="1" x14ac:dyDescent="0.15">
      <c r="C1098" s="76" t="s">
        <v>1223</v>
      </c>
      <c r="D1098" s="76" t="s">
        <v>1084</v>
      </c>
      <c r="E1098" s="1074"/>
      <c r="F1098" s="1074"/>
      <c r="G1098" s="1074"/>
      <c r="H1098" s="71" t="s">
        <v>1222</v>
      </c>
      <c r="AD1098" s="83"/>
    </row>
    <row r="1099" spans="1:30" s="77" customFormat="1" ht="15" customHeight="1" x14ac:dyDescent="0.15">
      <c r="C1099" s="76" t="s">
        <v>1095</v>
      </c>
      <c r="D1099" s="76" t="s">
        <v>1084</v>
      </c>
      <c r="E1099" s="1074"/>
      <c r="F1099" s="1074"/>
      <c r="G1099" s="1074"/>
      <c r="H1099" s="71" t="s">
        <v>1222</v>
      </c>
      <c r="AD1099" s="83"/>
    </row>
    <row r="1100" spans="1:30" s="77" customFormat="1" ht="15" customHeight="1" x14ac:dyDescent="0.15">
      <c r="C1100" s="76" t="s">
        <v>1229</v>
      </c>
      <c r="D1100" s="76" t="s">
        <v>1084</v>
      </c>
      <c r="E1100" s="1070"/>
      <c r="F1100" s="1091"/>
      <c r="G1100" s="1091"/>
      <c r="H1100" s="71" t="s">
        <v>1222</v>
      </c>
      <c r="AD1100" s="83"/>
    </row>
    <row r="1101" spans="1:30" s="77" customFormat="1" ht="15" customHeight="1" x14ac:dyDescent="0.15">
      <c r="C1101" s="76" t="s">
        <v>1230</v>
      </c>
      <c r="D1101" s="76" t="s">
        <v>1084</v>
      </c>
      <c r="E1101" s="1300" t="s">
        <v>2322</v>
      </c>
      <c r="F1101" s="1300"/>
      <c r="G1101" s="1300"/>
      <c r="H1101" s="1300"/>
      <c r="I1101" s="1300"/>
      <c r="J1101" s="74" t="s">
        <v>2323</v>
      </c>
      <c r="K1101" s="1074"/>
      <c r="L1101" s="1074"/>
      <c r="M1101" s="1074"/>
      <c r="N1101" s="68" t="s">
        <v>2324</v>
      </c>
      <c r="O1101" s="1"/>
      <c r="AD1101" s="83"/>
    </row>
    <row r="1102" spans="1:30" s="77" customFormat="1" ht="15" customHeight="1" x14ac:dyDescent="0.15">
      <c r="C1102" s="76" t="s">
        <v>1231</v>
      </c>
      <c r="D1102" s="76" t="s">
        <v>1084</v>
      </c>
      <c r="E1102" s="1300" t="s">
        <v>2325</v>
      </c>
      <c r="F1102" s="1300"/>
      <c r="G1102" s="1300"/>
      <c r="H1102" s="1300"/>
      <c r="I1102" s="1300"/>
      <c r="J1102" s="74" t="s">
        <v>2323</v>
      </c>
      <c r="K1102" s="1070"/>
      <c r="L1102" s="1091"/>
      <c r="M1102" s="1091"/>
      <c r="N1102" s="68" t="s">
        <v>2326</v>
      </c>
      <c r="O1102" s="1"/>
      <c r="AD1102" s="83"/>
    </row>
    <row r="1103" spans="1:30" s="77" customFormat="1" ht="15" customHeight="1" x14ac:dyDescent="0.15"/>
    <row r="1104" spans="1:30" s="77" customFormat="1" ht="15" customHeight="1" x14ac:dyDescent="0.15">
      <c r="C1104" s="76" t="s">
        <v>1232</v>
      </c>
      <c r="D1104" s="76" t="s">
        <v>1084</v>
      </c>
      <c r="E1104" s="1105" t="s">
        <v>1233</v>
      </c>
      <c r="F1104" s="1105"/>
      <c r="G1104" s="1105"/>
      <c r="H1104" s="76" t="s">
        <v>1084</v>
      </c>
      <c r="I1104" s="85" t="s">
        <v>1224</v>
      </c>
      <c r="J1104" s="1074"/>
      <c r="K1104" s="1074"/>
      <c r="L1104" s="1074"/>
      <c r="M1104" s="76" t="s">
        <v>1225</v>
      </c>
      <c r="N1104" s="1074"/>
      <c r="O1104" s="1074"/>
      <c r="P1104" s="1074"/>
      <c r="Q1104" s="76" t="s">
        <v>1226</v>
      </c>
      <c r="R1104" s="1074"/>
      <c r="S1104" s="1074"/>
      <c r="T1104" s="1074"/>
      <c r="U1104" s="71" t="s">
        <v>1222</v>
      </c>
      <c r="AD1104" s="83" t="s">
        <v>1235</v>
      </c>
    </row>
    <row r="1106" spans="1:30" s="77" customFormat="1" ht="15" customHeight="1" x14ac:dyDescent="0.15">
      <c r="C1106" s="1067" t="s">
        <v>1236</v>
      </c>
      <c r="D1106" s="1067" t="s">
        <v>1084</v>
      </c>
      <c r="E1106" s="1103" t="s">
        <v>1237</v>
      </c>
      <c r="F1106" s="1103"/>
      <c r="G1106" s="84" t="s">
        <v>1083</v>
      </c>
      <c r="H1106" s="1067" t="s">
        <v>1084</v>
      </c>
      <c r="I1106" s="1136">
        <v>1.76</v>
      </c>
      <c r="J1106" s="1136"/>
      <c r="K1106" s="1067" t="s">
        <v>1094</v>
      </c>
      <c r="L1106" s="1070"/>
      <c r="M1106" s="1070"/>
      <c r="N1106" s="1070"/>
      <c r="O1106" s="1067" t="s">
        <v>1085</v>
      </c>
      <c r="P1106" s="1156"/>
      <c r="Q1106" s="1156"/>
      <c r="R1106" s="1156"/>
      <c r="S1106" s="1067" t="s">
        <v>1084</v>
      </c>
      <c r="T1106" s="1070"/>
      <c r="U1106" s="1070"/>
      <c r="V1106" s="1070"/>
      <c r="W1106" s="1105" t="s">
        <v>1222</v>
      </c>
      <c r="AD1106" s="83" t="s">
        <v>1242</v>
      </c>
    </row>
    <row r="1107" spans="1:30" s="77" customFormat="1" ht="15" customHeight="1" x14ac:dyDescent="0.15">
      <c r="C1107" s="1067"/>
      <c r="D1107" s="1067"/>
      <c r="E1107" s="1103"/>
      <c r="F1107" s="1103"/>
      <c r="G1107" s="76" t="s">
        <v>1086</v>
      </c>
      <c r="H1107" s="1067"/>
      <c r="I1107" s="1136"/>
      <c r="J1107" s="1136"/>
      <c r="K1107" s="1071"/>
      <c r="L1107" s="1070"/>
      <c r="M1107" s="1070"/>
      <c r="N1107" s="1070"/>
      <c r="O1107" s="1071"/>
      <c r="P1107" s="1070"/>
      <c r="Q1107" s="1070"/>
      <c r="R1107" s="1070"/>
      <c r="S1107" s="1067"/>
      <c r="T1107" s="1070"/>
      <c r="U1107" s="1070"/>
      <c r="V1107" s="1070"/>
      <c r="W1107" s="1091"/>
      <c r="AD1107" s="83"/>
    </row>
    <row r="1108" spans="1:30" s="77" customFormat="1" ht="15" customHeight="1" x14ac:dyDescent="0.15"/>
    <row r="1109" spans="1:30" s="77" customFormat="1" ht="15" customHeight="1" x14ac:dyDescent="0.15">
      <c r="C1109" s="76" t="s">
        <v>1238</v>
      </c>
      <c r="D1109" s="76" t="s">
        <v>1084</v>
      </c>
      <c r="E1109" s="1074"/>
      <c r="F1109" s="1074"/>
      <c r="G1109" s="1074"/>
      <c r="H1109" s="71" t="s">
        <v>1222</v>
      </c>
      <c r="I1109" s="78" t="str">
        <f>IF(E1109&lt;=L1109,"≤","＞")</f>
        <v>≤</v>
      </c>
      <c r="J1109" s="76" t="s">
        <v>1236</v>
      </c>
      <c r="K1109" s="76" t="s">
        <v>1084</v>
      </c>
      <c r="L1109" s="1074"/>
      <c r="M1109" s="1074"/>
      <c r="N1109" s="1074"/>
      <c r="O1109" s="71" t="s">
        <v>1222</v>
      </c>
      <c r="Z1109" s="1149" t="str">
        <f>IF(E1109&lt;=L1109,"...... OK","...... NG")</f>
        <v>...... OK</v>
      </c>
      <c r="AA1109" s="1149"/>
      <c r="AB1109" s="1149"/>
      <c r="AD1109" s="83" t="s">
        <v>1243</v>
      </c>
    </row>
    <row r="1110" spans="1:30" s="77" customFormat="1" ht="15" customHeight="1" x14ac:dyDescent="0.15"/>
    <row r="1111" spans="1:30" s="77" customFormat="1" ht="15" customHeight="1" x14ac:dyDescent="0.15">
      <c r="C1111" s="71" t="s">
        <v>1103</v>
      </c>
      <c r="E1111" s="76" t="s">
        <v>1238</v>
      </c>
      <c r="F1111" s="76" t="s">
        <v>1104</v>
      </c>
      <c r="G1111" s="71" t="s">
        <v>1239</v>
      </c>
      <c r="AD1111" s="83" t="s">
        <v>1244</v>
      </c>
    </row>
    <row r="1112" spans="1:30" s="77" customFormat="1" ht="15" customHeight="1" x14ac:dyDescent="0.15">
      <c r="C1112" s="71"/>
      <c r="E1112" s="76" t="s">
        <v>1232</v>
      </c>
      <c r="F1112" s="76" t="s">
        <v>1104</v>
      </c>
      <c r="G1112" s="71" t="s">
        <v>1240</v>
      </c>
      <c r="AD1112" s="83"/>
    </row>
    <row r="1113" spans="1:30" s="77" customFormat="1" ht="15" customHeight="1" x14ac:dyDescent="0.15">
      <c r="C1113" s="71"/>
      <c r="E1113" s="76" t="s">
        <v>1086</v>
      </c>
      <c r="F1113" s="76" t="s">
        <v>1104</v>
      </c>
      <c r="G1113" s="71" t="s">
        <v>1241</v>
      </c>
      <c r="AD1113" s="83"/>
    </row>
    <row r="1115" spans="1:30" ht="15" customHeight="1" x14ac:dyDescent="0.15">
      <c r="D1115" s="171" t="s">
        <v>2814</v>
      </c>
      <c r="AD1115" s="83" t="s">
        <v>2816</v>
      </c>
    </row>
    <row r="1116" spans="1:30" ht="15" customHeight="1" x14ac:dyDescent="0.15">
      <c r="D1116" s="171" t="s">
        <v>2815</v>
      </c>
      <c r="AD1116" s="83" t="s">
        <v>2817</v>
      </c>
    </row>
    <row r="1118" spans="1:30" ht="15" customHeight="1" x14ac:dyDescent="0.15">
      <c r="A1118" s="111" t="s">
        <v>1298</v>
      </c>
      <c r="B1118" s="104"/>
      <c r="C1118" s="104"/>
      <c r="D1118" s="104"/>
      <c r="E1118" s="104"/>
      <c r="F1118" s="104"/>
      <c r="G1118" s="104"/>
      <c r="H1118" s="104"/>
      <c r="I1118" s="104"/>
      <c r="J1118" s="104"/>
      <c r="K1118" s="104"/>
      <c r="L1118" s="104"/>
      <c r="M1118" s="104"/>
      <c r="N1118" s="104"/>
      <c r="O1118" s="104"/>
      <c r="P1118" s="104"/>
      <c r="Q1118" s="104"/>
      <c r="R1118" s="104"/>
      <c r="S1118" s="104"/>
      <c r="T1118" s="104"/>
      <c r="U1118" s="104"/>
      <c r="V1118" s="104"/>
      <c r="W1118" s="104"/>
      <c r="X1118" s="104"/>
      <c r="Y1118" s="104"/>
      <c r="Z1118" s="104"/>
      <c r="AA1118" s="104"/>
      <c r="AB1118" s="104"/>
      <c r="AC1118" s="104"/>
    </row>
    <row r="1119" spans="1:30" ht="15" customHeight="1" x14ac:dyDescent="0.15">
      <c r="C1119" s="74" t="s">
        <v>1285</v>
      </c>
      <c r="D1119" s="76" t="s">
        <v>1084</v>
      </c>
      <c r="E1119" s="1207"/>
      <c r="F1119" s="1207"/>
      <c r="G1119" s="68" t="str">
        <f>IF(DgnCode="KSCE-LSD15","(도로교한계상태설계법) 6.10.4.3 (1) 참고)","(KDS 14 31 20 : 2017 4.3.3.1.1.10)")</f>
        <v>(도로교한계상태설계법) 6.10.4.3 (1) 참고)</v>
      </c>
      <c r="AD1119" s="69" t="s">
        <v>1299</v>
      </c>
    </row>
    <row r="1121" spans="1:30" ht="15" customHeight="1" x14ac:dyDescent="0.15">
      <c r="A1121" s="111" t="s">
        <v>1300</v>
      </c>
      <c r="B1121" s="104"/>
      <c r="C1121" s="104"/>
      <c r="D1121" s="104"/>
      <c r="E1121" s="104"/>
      <c r="F1121" s="104"/>
      <c r="G1121" s="104"/>
      <c r="H1121" s="104"/>
      <c r="I1121" s="104"/>
      <c r="J1121" s="104"/>
      <c r="K1121" s="104"/>
      <c r="L1121" s="104"/>
      <c r="M1121" s="104"/>
      <c r="N1121" s="104"/>
      <c r="O1121" s="104"/>
      <c r="P1121" s="104"/>
      <c r="Q1121" s="104"/>
      <c r="R1121" s="104"/>
      <c r="S1121" s="104"/>
      <c r="T1121" s="104"/>
      <c r="U1121" s="104"/>
      <c r="V1121" s="104"/>
      <c r="W1121" s="104"/>
      <c r="X1121" s="104"/>
      <c r="Y1121" s="104"/>
      <c r="Z1121" s="104"/>
      <c r="AA1121" s="104"/>
      <c r="AB1121" s="104"/>
      <c r="AC1121" s="104"/>
    </row>
    <row r="1122" spans="1:30" s="77" customFormat="1" ht="15" customHeight="1" x14ac:dyDescent="0.15"/>
    <row r="1123" spans="1:30" s="77" customFormat="1" ht="15" customHeight="1" x14ac:dyDescent="0.15">
      <c r="D1123" s="76" t="s">
        <v>1301</v>
      </c>
      <c r="E1123" s="76" t="s">
        <v>1079</v>
      </c>
      <c r="F1123" s="1070"/>
      <c r="G1123" s="1070"/>
      <c r="H1123" s="1070"/>
      <c r="I1123" s="71" t="s">
        <v>1141</v>
      </c>
      <c r="J1123" s="78" t="str">
        <f>IF(F1123&lt;=M1123,"≤","＞")</f>
        <v>≤</v>
      </c>
      <c r="K1123" s="71" t="s">
        <v>1302</v>
      </c>
      <c r="L1123" s="76" t="s">
        <v>1079</v>
      </c>
      <c r="M1123" s="1070"/>
      <c r="N1123" s="1070"/>
      <c r="O1123" s="1070"/>
      <c r="P1123" s="71" t="s">
        <v>1141</v>
      </c>
      <c r="R1123" s="142" t="s">
        <v>1303</v>
      </c>
      <c r="S1123" s="76" t="s">
        <v>1304</v>
      </c>
      <c r="T1123" s="76" t="s">
        <v>1079</v>
      </c>
      <c r="U1123" s="1070"/>
      <c r="V1123" s="1070"/>
      <c r="W1123" s="1070"/>
      <c r="AD1123" s="83" t="s">
        <v>1346</v>
      </c>
    </row>
    <row r="1124" spans="1:30" s="77" customFormat="1" ht="15" customHeight="1" x14ac:dyDescent="0.15">
      <c r="D1124" s="76"/>
      <c r="E1124" s="76"/>
      <c r="F1124" s="80"/>
      <c r="G1124" s="80"/>
      <c r="H1124" s="80"/>
      <c r="I1124" s="71"/>
      <c r="J1124" s="78"/>
      <c r="K1124" s="71"/>
      <c r="L1124" s="76"/>
      <c r="M1124" s="80"/>
      <c r="N1124" s="80"/>
      <c r="O1124" s="80"/>
      <c r="P1124" s="71"/>
      <c r="R1124" s="142"/>
      <c r="S1124" s="76"/>
      <c r="T1124" s="76"/>
      <c r="U1124" s="80"/>
      <c r="V1124" s="80"/>
      <c r="W1124" s="80"/>
    </row>
    <row r="1125" spans="1:30" s="77" customFormat="1" ht="15" customHeight="1" x14ac:dyDescent="0.15">
      <c r="D1125" s="1299" t="s">
        <v>4597</v>
      </c>
      <c r="E1125" s="84" t="s">
        <v>1078</v>
      </c>
      <c r="F1125" s="1067" t="s">
        <v>1079</v>
      </c>
      <c r="G1125" s="1070">
        <f>U1123</f>
        <v>0</v>
      </c>
      <c r="H1125" s="1070"/>
      <c r="I1125" s="1070"/>
      <c r="J1125" s="1067" t="s">
        <v>1080</v>
      </c>
      <c r="K1125" s="1294"/>
      <c r="L1125" s="1294"/>
      <c r="M1125" s="1294"/>
      <c r="N1125" s="1067" t="s">
        <v>1079</v>
      </c>
      <c r="O1125" s="1070"/>
      <c r="P1125" s="1070"/>
      <c r="Q1125" s="1070"/>
      <c r="W1125" s="142"/>
      <c r="AD1125" s="83" t="s">
        <v>1347</v>
      </c>
    </row>
    <row r="1126" spans="1:30" s="77" customFormat="1" ht="15" customHeight="1" x14ac:dyDescent="0.15">
      <c r="D1126" s="1299"/>
      <c r="E1126" s="76" t="s">
        <v>1306</v>
      </c>
      <c r="F1126" s="1067"/>
      <c r="G1126" s="1070"/>
      <c r="H1126" s="1070"/>
      <c r="I1126" s="1070"/>
      <c r="J1126" s="1071"/>
      <c r="K1126" s="1092"/>
      <c r="L1126" s="1092"/>
      <c r="M1126" s="1092"/>
      <c r="N1126" s="1067"/>
      <c r="O1126" s="1070"/>
      <c r="P1126" s="1070"/>
      <c r="Q1126" s="1070"/>
      <c r="W1126" s="142"/>
      <c r="AD1126" s="83"/>
    </row>
    <row r="1127" spans="1:30" s="77" customFormat="1" ht="15" customHeight="1" x14ac:dyDescent="0.15"/>
    <row r="1128" spans="1:30" s="77" customFormat="1" ht="15" customHeight="1" x14ac:dyDescent="0.15">
      <c r="D1128" s="84" t="s">
        <v>1309</v>
      </c>
      <c r="E1128" s="1067" t="s">
        <v>1079</v>
      </c>
      <c r="F1128" s="174">
        <v>2</v>
      </c>
      <c r="G1128" s="154" t="s">
        <v>1111</v>
      </c>
      <c r="H1128" s="1156"/>
      <c r="I1128" s="1156"/>
      <c r="J1128" s="1156"/>
      <c r="K1128" s="1067" t="s">
        <v>1079</v>
      </c>
      <c r="L1128" s="1070"/>
      <c r="M1128" s="1070"/>
      <c r="N1128" s="1070"/>
      <c r="O1128" s="1071" t="str">
        <f>IF(L1128&lt;=S1128,"≤","＞")</f>
        <v>≤</v>
      </c>
      <c r="P1128" s="1072" t="s">
        <v>4451</v>
      </c>
      <c r="Q1128" s="84" t="s">
        <v>1078</v>
      </c>
      <c r="R1128" s="1067" t="s">
        <v>1079</v>
      </c>
      <c r="S1128" s="1070"/>
      <c r="T1128" s="1070"/>
      <c r="U1128" s="1070"/>
      <c r="W1128" s="142"/>
      <c r="X1128" s="76"/>
      <c r="Y1128" s="76"/>
      <c r="Z1128" s="1149" t="str">
        <f>IF(L1128&lt;=S1128,"...... OK","...... NG")</f>
        <v>...... OK</v>
      </c>
      <c r="AA1128" s="1149"/>
      <c r="AB1128" s="1149"/>
      <c r="AD1128" s="83" t="s">
        <v>1348</v>
      </c>
    </row>
    <row r="1129" spans="1:30" s="77" customFormat="1" ht="15" customHeight="1" x14ac:dyDescent="0.15">
      <c r="D1129" s="78" t="s">
        <v>1310</v>
      </c>
      <c r="E1129" s="1067"/>
      <c r="F1129" s="80"/>
      <c r="G1129" s="1070"/>
      <c r="H1129" s="1070"/>
      <c r="I1129" s="1070"/>
      <c r="J1129" s="78"/>
      <c r="K1129" s="1067"/>
      <c r="L1129" s="1070"/>
      <c r="M1129" s="1070"/>
      <c r="N1129" s="1070"/>
      <c r="O1129" s="1071"/>
      <c r="P1129" s="1103"/>
      <c r="Q1129" s="76" t="s">
        <v>1306</v>
      </c>
      <c r="R1129" s="1067"/>
      <c r="S1129" s="1070"/>
      <c r="T1129" s="1070"/>
      <c r="U1129" s="1070"/>
      <c r="W1129" s="142"/>
      <c r="X1129" s="76"/>
      <c r="Y1129" s="76"/>
      <c r="Z1129" s="1149"/>
      <c r="AA1129" s="1149"/>
      <c r="AB1129" s="1149"/>
      <c r="AD1129" s="83"/>
    </row>
    <row r="1130" spans="1:30" s="77" customFormat="1" ht="15" customHeight="1" x14ac:dyDescent="0.15"/>
    <row r="1131" spans="1:30" s="77" customFormat="1" ht="15" customHeight="1" x14ac:dyDescent="0.15">
      <c r="D1131" s="171" t="s">
        <v>2885</v>
      </c>
      <c r="AD1131" s="341" t="s">
        <v>1349</v>
      </c>
    </row>
    <row r="1132" spans="1:30" s="77" customFormat="1" ht="15" customHeight="1" x14ac:dyDescent="0.15">
      <c r="D1132" s="171" t="s">
        <v>2832</v>
      </c>
      <c r="AD1132" s="83" t="s">
        <v>2328</v>
      </c>
    </row>
    <row r="1133" spans="1:30" s="77" customFormat="1" ht="15" customHeight="1" x14ac:dyDescent="0.15">
      <c r="D1133" s="171" t="s">
        <v>2835</v>
      </c>
      <c r="AD1133" s="83"/>
    </row>
    <row r="1134" spans="1:30" s="77" customFormat="1" ht="15" customHeight="1" x14ac:dyDescent="0.15">
      <c r="D1134" s="171" t="s">
        <v>2833</v>
      </c>
      <c r="AD1134" s="83" t="s">
        <v>2330</v>
      </c>
    </row>
    <row r="1135" spans="1:30" s="77" customFormat="1" ht="15" customHeight="1" x14ac:dyDescent="0.15">
      <c r="D1135" s="171" t="s">
        <v>2835</v>
      </c>
      <c r="AD1135" s="83"/>
    </row>
    <row r="1136" spans="1:30" s="77" customFormat="1" ht="15" customHeight="1" x14ac:dyDescent="0.15">
      <c r="D1136" s="171" t="s">
        <v>2834</v>
      </c>
      <c r="AD1136" s="83" t="s">
        <v>2329</v>
      </c>
    </row>
    <row r="1137" spans="1:30" s="77" customFormat="1" ht="15" customHeight="1" x14ac:dyDescent="0.15">
      <c r="D1137" s="171"/>
    </row>
    <row r="1138" spans="1:30" s="77" customFormat="1" ht="15" customHeight="1" x14ac:dyDescent="0.15">
      <c r="A1138" s="91" t="s">
        <v>1330</v>
      </c>
      <c r="D1138" s="171"/>
      <c r="AC1138" s="153"/>
    </row>
    <row r="1139" spans="1:30" s="77" customFormat="1" ht="15" customHeight="1" x14ac:dyDescent="0.15"/>
    <row r="1140" spans="1:30" s="77" customFormat="1" ht="15" customHeight="1" x14ac:dyDescent="0.15">
      <c r="D1140" s="1103" t="s">
        <v>1307</v>
      </c>
      <c r="E1140" s="1103"/>
      <c r="F1140" s="154" t="s">
        <v>1308</v>
      </c>
      <c r="G1140" s="1067" t="s">
        <v>1079</v>
      </c>
      <c r="H1140" s="1136">
        <v>1.01</v>
      </c>
      <c r="I1140" s="1136"/>
      <c r="J1140" s="1067" t="s">
        <v>1080</v>
      </c>
      <c r="K1140" s="1294"/>
      <c r="L1140" s="1298"/>
      <c r="M1140" s="1298"/>
      <c r="N1140" s="154" t="s">
        <v>1111</v>
      </c>
      <c r="O1140" s="1294"/>
      <c r="P1140" s="1298"/>
      <c r="Q1140" s="1298"/>
      <c r="R1140" s="1067" t="s">
        <v>1079</v>
      </c>
      <c r="S1140" s="1070"/>
      <c r="T1140" s="1070"/>
      <c r="U1140" s="1070"/>
      <c r="AD1140" s="341" t="s">
        <v>3306</v>
      </c>
    </row>
    <row r="1141" spans="1:30" s="77" customFormat="1" ht="15" customHeight="1" x14ac:dyDescent="0.15">
      <c r="D1141" s="1103"/>
      <c r="E1141" s="1103"/>
      <c r="F1141" s="93" t="s">
        <v>2327</v>
      </c>
      <c r="G1141" s="1067"/>
      <c r="H1141" s="1136"/>
      <c r="I1141" s="1136"/>
      <c r="J1141" s="1071"/>
      <c r="K1141" s="71"/>
      <c r="L1141" s="76"/>
      <c r="M1141" s="1092"/>
      <c r="N1141" s="1105"/>
      <c r="O1141" s="1105"/>
      <c r="P1141" s="71"/>
      <c r="R1141" s="1067"/>
      <c r="S1141" s="1070"/>
      <c r="T1141" s="1070"/>
      <c r="U1141" s="1070"/>
      <c r="AD1141" s="83"/>
    </row>
    <row r="1142" spans="1:30" s="77" customFormat="1" ht="15" customHeight="1" x14ac:dyDescent="0.15"/>
    <row r="1143" spans="1:30" s="77" customFormat="1" ht="15" customHeight="1" x14ac:dyDescent="0.15">
      <c r="D1143" s="84" t="s">
        <v>1140</v>
      </c>
      <c r="E1143" s="1067" t="s">
        <v>1079</v>
      </c>
      <c r="F1143" s="1156"/>
      <c r="G1143" s="1156"/>
      <c r="H1143" s="1156"/>
      <c r="I1143" s="1067" t="s">
        <v>1079</v>
      </c>
      <c r="J1143" s="1070"/>
      <c r="K1143" s="1070"/>
      <c r="L1143" s="1070"/>
      <c r="M1143" s="1071" t="str">
        <f>IF(J1143&lt;=R1143,"≤","＞")</f>
        <v>≤</v>
      </c>
      <c r="N1143" s="1103" t="s">
        <v>1307</v>
      </c>
      <c r="O1143" s="1103"/>
      <c r="P1143" s="154" t="s">
        <v>1308</v>
      </c>
      <c r="Q1143" s="1067" t="s">
        <v>1079</v>
      </c>
      <c r="R1143" s="1070"/>
      <c r="S1143" s="1070"/>
      <c r="T1143" s="1070"/>
      <c r="W1143" s="142"/>
      <c r="X1143" s="76"/>
      <c r="Y1143" s="76"/>
      <c r="Z1143" s="1149" t="str">
        <f>IF(J1143&lt;=R1143,"...... OK","...... NG")</f>
        <v>...... OK</v>
      </c>
      <c r="AA1143" s="1149"/>
      <c r="AB1143" s="1149"/>
      <c r="AD1143" s="83" t="s">
        <v>1350</v>
      </c>
    </row>
    <row r="1144" spans="1:30" s="77" customFormat="1" ht="15" customHeight="1" x14ac:dyDescent="0.15">
      <c r="D1144" s="78" t="s">
        <v>1310</v>
      </c>
      <c r="E1144" s="1067"/>
      <c r="F1144" s="1070"/>
      <c r="G1144" s="1070"/>
      <c r="H1144" s="1070"/>
      <c r="I1144" s="1067"/>
      <c r="J1144" s="1070"/>
      <c r="K1144" s="1070"/>
      <c r="L1144" s="1070"/>
      <c r="M1144" s="1071"/>
      <c r="N1144" s="1103"/>
      <c r="O1144" s="1103"/>
      <c r="P1144" s="93" t="s">
        <v>2327</v>
      </c>
      <c r="Q1144" s="1067"/>
      <c r="R1144" s="1070"/>
      <c r="S1144" s="1070"/>
      <c r="T1144" s="1070"/>
      <c r="W1144" s="142"/>
      <c r="X1144" s="76"/>
      <c r="Y1144" s="76"/>
      <c r="Z1144" s="1149"/>
      <c r="AA1144" s="1149"/>
      <c r="AB1144" s="1149"/>
      <c r="AD1144" s="83"/>
    </row>
    <row r="1145" spans="1:30" s="77" customFormat="1" ht="15" customHeight="1" x14ac:dyDescent="0.15"/>
    <row r="1146" spans="1:30" s="77" customFormat="1" ht="15" customHeight="1" x14ac:dyDescent="0.15">
      <c r="D1146" s="171" t="s">
        <v>2886</v>
      </c>
      <c r="AD1146" s="83" t="s">
        <v>1351</v>
      </c>
    </row>
    <row r="1147" spans="1:30" ht="15" customHeight="1" x14ac:dyDescent="0.15">
      <c r="D1147" s="171" t="s">
        <v>1311</v>
      </c>
      <c r="AD1147" s="83" t="s">
        <v>1352</v>
      </c>
    </row>
    <row r="1149" spans="1:30" s="77" customFormat="1" ht="15" customHeight="1" x14ac:dyDescent="0.15">
      <c r="D1149" s="1067" t="s">
        <v>1312</v>
      </c>
      <c r="E1149" s="1067" t="s">
        <v>1079</v>
      </c>
      <c r="F1149" s="1152" t="s">
        <v>1313</v>
      </c>
      <c r="G1149" s="1152"/>
      <c r="H1149" s="1067" t="s">
        <v>1079</v>
      </c>
      <c r="I1149" s="174">
        <v>2</v>
      </c>
      <c r="J1149" s="154" t="s">
        <v>1111</v>
      </c>
      <c r="K1149" s="1156"/>
      <c r="L1149" s="1156"/>
      <c r="M1149" s="1156"/>
      <c r="N1149" s="175" t="s">
        <v>1111</v>
      </c>
      <c r="O1149" s="1156"/>
      <c r="P1149" s="1156"/>
      <c r="Q1149" s="1156"/>
      <c r="R1149" s="1067" t="s">
        <v>1079</v>
      </c>
      <c r="S1149" s="1070"/>
      <c r="T1149" s="1070"/>
      <c r="U1149" s="1070"/>
      <c r="AD1149" s="83" t="s">
        <v>1353</v>
      </c>
    </row>
    <row r="1150" spans="1:30" s="77" customFormat="1" ht="15" customHeight="1" x14ac:dyDescent="0.15">
      <c r="D1150" s="1067"/>
      <c r="E1150" s="1067"/>
      <c r="F1150" s="1297" t="s">
        <v>1314</v>
      </c>
      <c r="G1150" s="1297"/>
      <c r="H1150" s="1067"/>
      <c r="I1150" s="71"/>
      <c r="J1150" s="78"/>
      <c r="K1150" s="71"/>
      <c r="L1150" s="1297"/>
      <c r="M1150" s="1297"/>
      <c r="N1150" s="1297"/>
      <c r="O1150" s="80"/>
      <c r="P1150" s="71"/>
      <c r="R1150" s="1067"/>
      <c r="S1150" s="1070"/>
      <c r="T1150" s="1070"/>
      <c r="U1150" s="1070"/>
      <c r="AD1150" s="83"/>
    </row>
    <row r="1151" spans="1:30" s="77" customFormat="1" ht="15" customHeight="1" x14ac:dyDescent="0.15"/>
    <row r="1152" spans="1:30" s="77" customFormat="1" ht="15" customHeight="1" x14ac:dyDescent="0.15">
      <c r="D1152" s="76" t="s">
        <v>1331</v>
      </c>
      <c r="E1152" s="76" t="s">
        <v>1079</v>
      </c>
      <c r="F1152" s="1070"/>
      <c r="G1152" s="1070"/>
      <c r="H1152" s="1070"/>
      <c r="AD1152" s="83" t="s">
        <v>1344</v>
      </c>
    </row>
    <row r="1153" spans="4:30" s="77" customFormat="1" ht="15" customHeight="1" x14ac:dyDescent="0.15">
      <c r="D1153" s="1067" t="s">
        <v>1331</v>
      </c>
      <c r="E1153" s="1067" t="s">
        <v>1079</v>
      </c>
      <c r="F1153" s="1164">
        <v>1</v>
      </c>
      <c r="G1153" s="1137" t="s">
        <v>1332</v>
      </c>
      <c r="H1153" s="1152" t="s">
        <v>1312</v>
      </c>
      <c r="I1153" s="1152"/>
      <c r="J1153" s="1152"/>
      <c r="K1153" s="1152"/>
      <c r="L1153" s="1067" t="s">
        <v>1333</v>
      </c>
      <c r="M1153" s="154" t="s">
        <v>1309</v>
      </c>
      <c r="N1153" s="1137" t="s">
        <v>1146</v>
      </c>
      <c r="O1153" s="1103" t="s">
        <v>1305</v>
      </c>
      <c r="P1153" s="84" t="s">
        <v>1078</v>
      </c>
      <c r="Q1153" s="1105" t="s">
        <v>1334</v>
      </c>
      <c r="W1153" s="142"/>
      <c r="X1153" s="76"/>
      <c r="Y1153" s="76"/>
      <c r="Z1153" s="80"/>
      <c r="AA1153" s="80"/>
      <c r="AB1153" s="80"/>
      <c r="AD1153" s="83" t="s">
        <v>1345</v>
      </c>
    </row>
    <row r="1154" spans="4:30" s="77" customFormat="1" ht="15" customHeight="1" x14ac:dyDescent="0.15">
      <c r="D1154" s="1067"/>
      <c r="E1154" s="1067"/>
      <c r="F1154" s="1164"/>
      <c r="G1154" s="1192"/>
      <c r="H1154" s="1297" t="s">
        <v>1335</v>
      </c>
      <c r="I1154" s="1297"/>
      <c r="J1154" s="1297"/>
      <c r="K1154" s="1297"/>
      <c r="L1154" s="1067"/>
      <c r="M1154" s="93" t="s">
        <v>1310</v>
      </c>
      <c r="N1154" s="1192"/>
      <c r="O1154" s="1103"/>
      <c r="P1154" s="76" t="s">
        <v>1306</v>
      </c>
      <c r="Q1154" s="1091"/>
      <c r="W1154" s="142"/>
      <c r="X1154" s="76"/>
      <c r="Y1154" s="76"/>
      <c r="Z1154" s="80"/>
      <c r="AA1154" s="80"/>
      <c r="AB1154" s="80"/>
      <c r="AD1154" s="83"/>
    </row>
    <row r="1155" spans="4:30" s="77" customFormat="1" ht="15" customHeight="1" x14ac:dyDescent="0.15">
      <c r="D1155" s="76"/>
      <c r="E1155" s="1067" t="s">
        <v>1079</v>
      </c>
      <c r="F1155" s="1164">
        <v>1</v>
      </c>
      <c r="G1155" s="1137" t="s">
        <v>1332</v>
      </c>
      <c r="H1155" s="176"/>
      <c r="I1155" s="89"/>
      <c r="J1155" s="143"/>
      <c r="K1155" s="1294"/>
      <c r="L1155" s="1294"/>
      <c r="M1155" s="1294"/>
      <c r="N1155" s="176"/>
      <c r="O1155" s="176"/>
      <c r="P1155" s="89"/>
      <c r="Q1155" s="1067" t="s">
        <v>1333</v>
      </c>
      <c r="R1155" s="1070"/>
      <c r="S1155" s="1070"/>
      <c r="T1155" s="1070"/>
      <c r="U1155" s="1067" t="s">
        <v>1146</v>
      </c>
      <c r="V1155" s="1070"/>
      <c r="W1155" s="1070"/>
      <c r="X1155" s="1070"/>
      <c r="Y1155" s="1133" t="s">
        <v>1334</v>
      </c>
      <c r="Z1155" s="80"/>
      <c r="AA1155" s="80"/>
      <c r="AB1155" s="80"/>
      <c r="AD1155" s="83"/>
    </row>
    <row r="1156" spans="4:30" s="77" customFormat="1" ht="15" customHeight="1" x14ac:dyDescent="0.15">
      <c r="D1156" s="76"/>
      <c r="E1156" s="1067"/>
      <c r="F1156" s="1164"/>
      <c r="G1156" s="1192"/>
      <c r="H1156" s="1164">
        <v>1200</v>
      </c>
      <c r="I1156" s="1164"/>
      <c r="J1156" s="71" t="s">
        <v>1137</v>
      </c>
      <c r="K1156" s="1164">
        <v>300</v>
      </c>
      <c r="L1156" s="1164"/>
      <c r="M1156" s="71" t="s">
        <v>1111</v>
      </c>
      <c r="N1156" s="1070"/>
      <c r="O1156" s="1070"/>
      <c r="P1156" s="1070"/>
      <c r="Q1156" s="1067"/>
      <c r="R1156" s="1070"/>
      <c r="S1156" s="1070"/>
      <c r="T1156" s="1070"/>
      <c r="U1156" s="1071"/>
      <c r="V1156" s="1070"/>
      <c r="W1156" s="1070"/>
      <c r="X1156" s="1070"/>
      <c r="Y1156" s="1133"/>
      <c r="Z1156" s="80"/>
      <c r="AA1156" s="80"/>
      <c r="AB1156" s="80"/>
      <c r="AD1156" s="83"/>
    </row>
    <row r="1157" spans="4:30" s="77" customFormat="1" ht="15" customHeight="1" x14ac:dyDescent="0.15">
      <c r="D1157" s="76"/>
      <c r="E1157" s="78" t="s">
        <v>1019</v>
      </c>
      <c r="F1157" s="1164"/>
      <c r="G1157" s="1164"/>
      <c r="H1157" s="1164"/>
      <c r="I1157" s="98"/>
      <c r="J1157" s="1293">
        <v>1</v>
      </c>
      <c r="K1157" s="1293"/>
      <c r="L1157" s="98"/>
      <c r="M1157" s="142" t="s">
        <v>1303</v>
      </c>
      <c r="N1157" s="76" t="s">
        <v>1331</v>
      </c>
      <c r="O1157" s="76" t="s">
        <v>1079</v>
      </c>
      <c r="P1157" s="1164"/>
      <c r="Q1157" s="1164"/>
      <c r="R1157" s="1164"/>
      <c r="S1157" s="80"/>
      <c r="T1157" s="80"/>
      <c r="Z1157" s="80"/>
      <c r="AA1157" s="80"/>
      <c r="AB1157" s="80"/>
      <c r="AD1157" s="83"/>
    </row>
    <row r="1158" spans="4:30" s="77" customFormat="1" ht="15" customHeight="1" x14ac:dyDescent="0.15"/>
    <row r="1159" spans="4:30" s="77" customFormat="1" ht="15" customHeight="1" x14ac:dyDescent="0.15">
      <c r="D1159" s="71" t="s">
        <v>1099</v>
      </c>
      <c r="F1159" s="76" t="s">
        <v>1306</v>
      </c>
      <c r="G1159" s="76" t="s">
        <v>1117</v>
      </c>
      <c r="H1159" s="73" t="s">
        <v>1336</v>
      </c>
      <c r="AD1159" s="83" t="s">
        <v>2332</v>
      </c>
    </row>
    <row r="1160" spans="4:30" s="77" customFormat="1" ht="15" customHeight="1" x14ac:dyDescent="0.15">
      <c r="D1160" s="71"/>
      <c r="F1160" s="76" t="s">
        <v>1314</v>
      </c>
      <c r="G1160" s="76" t="s">
        <v>1117</v>
      </c>
      <c r="H1160" s="73" t="s">
        <v>1337</v>
      </c>
      <c r="AD1160" s="83"/>
    </row>
    <row r="1161" spans="4:30" s="77" customFormat="1" ht="15" customHeight="1" x14ac:dyDescent="0.15">
      <c r="D1161" s="71"/>
      <c r="F1161" s="76" t="s">
        <v>1304</v>
      </c>
      <c r="G1161" s="76" t="s">
        <v>1117</v>
      </c>
      <c r="H1161" s="1221">
        <v>5.76</v>
      </c>
      <c r="I1161" s="1221"/>
      <c r="J1161" s="71" t="s">
        <v>1338</v>
      </c>
      <c r="AD1161" s="83"/>
    </row>
    <row r="1162" spans="4:30" s="77" customFormat="1" ht="15" customHeight="1" x14ac:dyDescent="0.15">
      <c r="D1162" s="71"/>
      <c r="F1162" s="76"/>
      <c r="G1162" s="76"/>
      <c r="H1162" s="1221">
        <v>4.6399999999999997</v>
      </c>
      <c r="I1162" s="1221"/>
      <c r="J1162" s="71" t="s">
        <v>1339</v>
      </c>
      <c r="AD1162" s="83"/>
    </row>
    <row r="1163" spans="4:30" s="77" customFormat="1" ht="15" customHeight="1" x14ac:dyDescent="0.15">
      <c r="D1163" s="71"/>
      <c r="F1163" s="76" t="s">
        <v>1340</v>
      </c>
      <c r="G1163" s="76" t="s">
        <v>1117</v>
      </c>
      <c r="H1163" s="73" t="s">
        <v>1341</v>
      </c>
      <c r="AD1163" s="83"/>
    </row>
    <row r="1164" spans="4:30" s="77" customFormat="1" ht="15" customHeight="1" x14ac:dyDescent="0.15">
      <c r="D1164" s="71"/>
      <c r="F1164" s="76" t="s">
        <v>1301</v>
      </c>
      <c r="G1164" s="76" t="s">
        <v>1117</v>
      </c>
      <c r="H1164" s="73" t="s">
        <v>1342</v>
      </c>
      <c r="AD1164" s="83"/>
    </row>
    <row r="1165" spans="4:30" s="77" customFormat="1" ht="15" customHeight="1" x14ac:dyDescent="0.15">
      <c r="D1165" s="76"/>
      <c r="F1165" s="76" t="s">
        <v>1331</v>
      </c>
      <c r="G1165" s="76" t="s">
        <v>1117</v>
      </c>
      <c r="H1165" s="73" t="s">
        <v>1343</v>
      </c>
      <c r="AD1165" s="83"/>
    </row>
    <row r="1166" spans="4:30" s="77" customFormat="1" ht="15" customHeight="1" x14ac:dyDescent="0.15">
      <c r="D1166" s="76"/>
      <c r="F1166" s="76"/>
      <c r="G1166" s="76"/>
      <c r="H1166" s="73"/>
    </row>
    <row r="1167" spans="4:30" s="77" customFormat="1" ht="15" customHeight="1" x14ac:dyDescent="0.15">
      <c r="D1167" s="71" t="s">
        <v>1088</v>
      </c>
      <c r="F1167" s="76" t="s">
        <v>1306</v>
      </c>
      <c r="G1167" s="76" t="s">
        <v>1090</v>
      </c>
      <c r="H1167" s="73" t="s">
        <v>1336</v>
      </c>
      <c r="AD1167" s="83" t="s">
        <v>2331</v>
      </c>
    </row>
    <row r="1168" spans="4:30" s="77" customFormat="1" ht="15" customHeight="1" x14ac:dyDescent="0.15">
      <c r="D1168" s="76"/>
      <c r="F1168" s="76" t="s">
        <v>1304</v>
      </c>
      <c r="G1168" s="76" t="s">
        <v>1090</v>
      </c>
      <c r="H1168" s="1221">
        <v>5.76</v>
      </c>
      <c r="I1168" s="1221"/>
      <c r="J1168" s="71" t="s">
        <v>1338</v>
      </c>
      <c r="AD1168" s="83"/>
    </row>
    <row r="1169" spans="1:30" s="77" customFormat="1" ht="15" customHeight="1" x14ac:dyDescent="0.15">
      <c r="D1169" s="76"/>
      <c r="F1169" s="76"/>
      <c r="G1169" s="76"/>
      <c r="H1169" s="1221">
        <v>4.6399999999999997</v>
      </c>
      <c r="I1169" s="1221"/>
      <c r="J1169" s="71" t="s">
        <v>1339</v>
      </c>
      <c r="AD1169" s="83"/>
    </row>
    <row r="1170" spans="1:30" s="77" customFormat="1" ht="15" customHeight="1" x14ac:dyDescent="0.15">
      <c r="D1170" s="76"/>
      <c r="F1170" s="76" t="s">
        <v>1229</v>
      </c>
      <c r="G1170" s="76" t="s">
        <v>1090</v>
      </c>
      <c r="H1170" s="73" t="s">
        <v>1342</v>
      </c>
      <c r="I1170" s="178"/>
      <c r="J1170" s="71"/>
      <c r="AD1170" s="83"/>
    </row>
    <row r="1171" spans="1:30" s="77" customFormat="1" ht="15" customHeight="1" x14ac:dyDescent="0.15">
      <c r="D1171" s="76"/>
      <c r="F1171" s="76" t="s">
        <v>1331</v>
      </c>
      <c r="G1171" s="76" t="s">
        <v>1090</v>
      </c>
      <c r="H1171" s="73" t="s">
        <v>1343</v>
      </c>
      <c r="I1171" s="178"/>
      <c r="J1171" s="71"/>
      <c r="AD1171" s="83"/>
    </row>
    <row r="1172" spans="1:30" s="556" customFormat="1" ht="15" customHeight="1" x14ac:dyDescent="0.15">
      <c r="A1172" s="556" t="s">
        <v>4553</v>
      </c>
      <c r="D1172" s="557"/>
      <c r="F1172" s="557"/>
      <c r="G1172" s="557"/>
      <c r="H1172" s="558"/>
      <c r="I1172" s="559"/>
      <c r="J1172" s="560"/>
      <c r="AD1172" s="556" t="s">
        <v>4590</v>
      </c>
    </row>
    <row r="1173" spans="1:30" customFormat="1" ht="15" customHeight="1" x14ac:dyDescent="0.15">
      <c r="A1173" s="77">
        <v>0</v>
      </c>
      <c r="B1173" s="77">
        <v>1</v>
      </c>
      <c r="C1173" s="77">
        <v>2</v>
      </c>
      <c r="D1173" s="77">
        <v>3</v>
      </c>
      <c r="E1173" s="77">
        <v>4</v>
      </c>
      <c r="F1173" s="77">
        <v>5</v>
      </c>
      <c r="G1173" s="77">
        <v>6</v>
      </c>
      <c r="H1173" s="77">
        <v>7</v>
      </c>
      <c r="I1173" s="77">
        <v>8</v>
      </c>
      <c r="J1173" s="77">
        <v>9</v>
      </c>
      <c r="K1173" s="77">
        <v>10</v>
      </c>
      <c r="L1173" s="77">
        <v>11</v>
      </c>
      <c r="M1173" s="77">
        <v>12</v>
      </c>
      <c r="N1173" s="77">
        <v>13</v>
      </c>
      <c r="O1173" s="77">
        <v>14</v>
      </c>
      <c r="P1173" s="77">
        <v>15</v>
      </c>
      <c r="Q1173" s="77">
        <v>16</v>
      </c>
      <c r="R1173" s="77">
        <v>17</v>
      </c>
      <c r="S1173" s="77">
        <v>18</v>
      </c>
      <c r="T1173" s="77">
        <v>19</v>
      </c>
      <c r="U1173" s="77">
        <v>20</v>
      </c>
      <c r="V1173" s="77">
        <v>21</v>
      </c>
      <c r="W1173" s="77">
        <v>22</v>
      </c>
      <c r="X1173" s="77">
        <v>23</v>
      </c>
      <c r="Y1173" s="77">
        <v>24</v>
      </c>
      <c r="Z1173" s="77">
        <v>25</v>
      </c>
      <c r="AA1173" s="77">
        <v>26</v>
      </c>
      <c r="AB1173" s="77">
        <v>27</v>
      </c>
      <c r="AC1173" s="77">
        <v>28</v>
      </c>
      <c r="AD1173" s="77"/>
    </row>
    <row r="1174" spans="1:30" customFormat="1" ht="15" customHeight="1" x14ac:dyDescent="0.15">
      <c r="A1174" s="77"/>
      <c r="B1174" s="77"/>
      <c r="C1174" s="77"/>
      <c r="D1174" s="1299" t="s">
        <v>4595</v>
      </c>
      <c r="E1174" s="84" t="s">
        <v>1078</v>
      </c>
      <c r="F1174" s="1067" t="s">
        <v>1079</v>
      </c>
      <c r="G1174" s="1070">
        <v>5.7</v>
      </c>
      <c r="H1174" s="1070"/>
      <c r="I1174" s="1070"/>
      <c r="J1174" s="1067" t="s">
        <v>1080</v>
      </c>
      <c r="K1174" s="1294">
        <v>1</v>
      </c>
      <c r="L1174" s="1294"/>
      <c r="M1174" s="1294"/>
      <c r="N1174" s="1067" t="s">
        <v>1079</v>
      </c>
      <c r="O1174" s="1070">
        <f>G1174*SQRT(K1174/ABS(K1175))</f>
        <v>5.7</v>
      </c>
      <c r="P1174" s="1070"/>
      <c r="Q1174" s="1070"/>
      <c r="R1174" s="77"/>
      <c r="S1174" s="77"/>
      <c r="T1174" s="77"/>
      <c r="U1174" s="77"/>
      <c r="V1174" s="77"/>
      <c r="W1174" s="142"/>
      <c r="X1174" s="77"/>
      <c r="Y1174" s="77"/>
      <c r="Z1174" s="77"/>
      <c r="AA1174" s="77"/>
      <c r="AB1174" s="77"/>
      <c r="AC1174" s="77"/>
      <c r="AD1174" s="341" t="s">
        <v>4572</v>
      </c>
    </row>
    <row r="1175" spans="1:30" customFormat="1" ht="15" customHeight="1" x14ac:dyDescent="0.15">
      <c r="A1175" s="77"/>
      <c r="B1175" s="77"/>
      <c r="C1175" s="77"/>
      <c r="D1175" s="1299"/>
      <c r="E1175" s="76" t="s">
        <v>1306</v>
      </c>
      <c r="F1175" s="1067"/>
      <c r="G1175" s="1070"/>
      <c r="H1175" s="1070"/>
      <c r="I1175" s="1070"/>
      <c r="J1175" s="1071"/>
      <c r="K1175" s="1092">
        <v>1</v>
      </c>
      <c r="L1175" s="1092"/>
      <c r="M1175" s="1092"/>
      <c r="N1175" s="1067"/>
      <c r="O1175" s="1070"/>
      <c r="P1175" s="1070"/>
      <c r="Q1175" s="1070"/>
      <c r="R1175" s="77"/>
      <c r="S1175" s="77"/>
      <c r="T1175" s="77"/>
      <c r="U1175" s="77"/>
      <c r="V1175" s="77"/>
      <c r="W1175" s="142"/>
      <c r="X1175" s="77"/>
      <c r="Y1175" s="77"/>
      <c r="Z1175" s="77"/>
      <c r="AA1175" s="77"/>
      <c r="AB1175" s="77"/>
      <c r="AC1175" s="77"/>
      <c r="AD1175" s="83"/>
    </row>
    <row r="1176" spans="1:30" customFormat="1" ht="15" customHeight="1" x14ac:dyDescent="0.15">
      <c r="A1176" s="77"/>
      <c r="B1176" s="77"/>
      <c r="C1176" s="77"/>
      <c r="D1176" s="77"/>
      <c r="E1176" s="77"/>
      <c r="F1176" s="77"/>
      <c r="G1176" s="77"/>
      <c r="H1176" s="77"/>
      <c r="I1176" s="77"/>
      <c r="J1176" s="77"/>
      <c r="K1176" s="77"/>
      <c r="L1176" s="77"/>
      <c r="M1176" s="77"/>
      <c r="N1176" s="77"/>
      <c r="O1176" s="77"/>
      <c r="P1176" s="77"/>
      <c r="Q1176" s="77"/>
      <c r="R1176" s="77"/>
      <c r="S1176" s="77"/>
      <c r="T1176" s="77"/>
      <c r="U1176" s="77"/>
      <c r="V1176" s="77"/>
      <c r="W1176" s="77"/>
      <c r="X1176" s="77"/>
      <c r="Y1176" s="77"/>
      <c r="Z1176" s="77"/>
      <c r="AA1176" s="77"/>
      <c r="AB1176" s="77"/>
      <c r="AC1176" s="77"/>
      <c r="AD1176" s="77"/>
    </row>
    <row r="1177" spans="1:30" customFormat="1" ht="15" customHeight="1" x14ac:dyDescent="0.15">
      <c r="A1177" s="77"/>
      <c r="B1177" s="77"/>
      <c r="C1177" s="77"/>
      <c r="D1177" s="84" t="s">
        <v>1309</v>
      </c>
      <c r="E1177" s="1067" t="s">
        <v>1079</v>
      </c>
      <c r="F1177" s="174">
        <v>2</v>
      </c>
      <c r="G1177" s="154" t="s">
        <v>1094</v>
      </c>
      <c r="H1177" s="1156">
        <v>1</v>
      </c>
      <c r="I1177" s="1156"/>
      <c r="J1177" s="1156"/>
      <c r="K1177" s="1067" t="s">
        <v>1079</v>
      </c>
      <c r="L1177" s="1070">
        <f>F1177*H1177/G1178</f>
        <v>2</v>
      </c>
      <c r="M1177" s="1070"/>
      <c r="N1177" s="1070"/>
      <c r="O1177" s="1071" t="str">
        <f>IF(L1177&lt;=S1177,"≤","＞")</f>
        <v>≤</v>
      </c>
      <c r="P1177" s="1299" t="s">
        <v>4596</v>
      </c>
      <c r="Q1177" s="84" t="s">
        <v>1078</v>
      </c>
      <c r="R1177" s="1067" t="s">
        <v>1079</v>
      </c>
      <c r="S1177" s="1070">
        <v>3</v>
      </c>
      <c r="T1177" s="1070"/>
      <c r="U1177" s="1070"/>
      <c r="V1177" s="77"/>
      <c r="W1177" s="142"/>
      <c r="X1177" s="76"/>
      <c r="Y1177" s="76"/>
      <c r="Z1177" s="1149" t="str">
        <f>IF(L1177&lt;=S1177,"...... OK","...... NG")</f>
        <v>...... OK</v>
      </c>
      <c r="AA1177" s="1149"/>
      <c r="AB1177" s="1149"/>
      <c r="AC1177" s="77"/>
      <c r="AD1177" s="341" t="s">
        <v>4573</v>
      </c>
    </row>
    <row r="1178" spans="1:30" customFormat="1" ht="15" customHeight="1" x14ac:dyDescent="0.15">
      <c r="A1178" s="77"/>
      <c r="B1178" s="77"/>
      <c r="C1178" s="77"/>
      <c r="D1178" s="78" t="s">
        <v>1095</v>
      </c>
      <c r="E1178" s="1067"/>
      <c r="F1178" s="80"/>
      <c r="G1178" s="1070">
        <v>1</v>
      </c>
      <c r="H1178" s="1070"/>
      <c r="I1178" s="1070"/>
      <c r="J1178" s="78"/>
      <c r="K1178" s="1067"/>
      <c r="L1178" s="1070"/>
      <c r="M1178" s="1070"/>
      <c r="N1178" s="1070"/>
      <c r="O1178" s="1071"/>
      <c r="P1178" s="1299"/>
      <c r="Q1178" s="76" t="s">
        <v>1306</v>
      </c>
      <c r="R1178" s="1067"/>
      <c r="S1178" s="1070"/>
      <c r="T1178" s="1070"/>
      <c r="U1178" s="1070"/>
      <c r="V1178" s="77"/>
      <c r="W1178" s="142"/>
      <c r="X1178" s="76"/>
      <c r="Y1178" s="76"/>
      <c r="Z1178" s="1149"/>
      <c r="AA1178" s="1149"/>
      <c r="AB1178" s="1149"/>
      <c r="AC1178" s="77"/>
      <c r="AD1178" s="83"/>
    </row>
    <row r="1179" spans="1:30" customFormat="1" ht="15" customHeight="1" x14ac:dyDescent="0.15">
      <c r="A1179" s="77"/>
      <c r="B1179" s="77"/>
      <c r="C1179" s="77"/>
      <c r="D1179" s="77"/>
      <c r="E1179" s="77"/>
      <c r="F1179" s="77"/>
      <c r="G1179" s="77"/>
      <c r="H1179" s="77"/>
      <c r="I1179" s="77"/>
      <c r="J1179" s="77"/>
      <c r="K1179" s="77"/>
      <c r="L1179" s="77"/>
      <c r="M1179" s="77"/>
      <c r="N1179" s="77"/>
      <c r="O1179" s="77"/>
      <c r="P1179" s="77"/>
      <c r="Q1179" s="77"/>
      <c r="R1179" s="77"/>
      <c r="S1179" s="77"/>
      <c r="T1179" s="77"/>
      <c r="U1179" s="77"/>
      <c r="V1179" s="77"/>
      <c r="W1179" s="77"/>
      <c r="X1179" s="77"/>
      <c r="Y1179" s="77"/>
      <c r="Z1179" s="77"/>
      <c r="AA1179" s="77"/>
      <c r="AB1179" s="77"/>
      <c r="AC1179" s="77"/>
      <c r="AD1179" s="77"/>
    </row>
    <row r="1180" spans="1:30" customFormat="1" ht="15" customHeight="1" x14ac:dyDescent="0.15">
      <c r="A1180" s="77"/>
      <c r="B1180" s="77"/>
      <c r="C1180" s="77"/>
      <c r="D1180" s="171" t="s">
        <v>2885</v>
      </c>
      <c r="E1180" s="77"/>
      <c r="F1180" s="77"/>
      <c r="G1180" s="77"/>
      <c r="H1180" s="77"/>
      <c r="I1180" s="77"/>
      <c r="J1180" s="77"/>
      <c r="K1180" s="77"/>
      <c r="L1180" s="77"/>
      <c r="M1180" s="77"/>
      <c r="N1180" s="77"/>
      <c r="O1180" s="77"/>
      <c r="P1180" s="77"/>
      <c r="Q1180" s="77"/>
      <c r="R1180" s="77"/>
      <c r="S1180" s="77"/>
      <c r="T1180" s="77"/>
      <c r="U1180" s="77"/>
      <c r="V1180" s="77"/>
      <c r="W1180" s="77"/>
      <c r="X1180" s="77"/>
      <c r="Y1180" s="77"/>
      <c r="Z1180" s="77"/>
      <c r="AA1180" s="77"/>
      <c r="AB1180" s="77"/>
      <c r="AC1180" s="77"/>
      <c r="AD1180" s="341" t="s">
        <v>1349</v>
      </c>
    </row>
    <row r="1181" spans="1:30" customFormat="1" ht="15" customHeight="1" x14ac:dyDescent="0.15">
      <c r="A1181" s="77"/>
      <c r="B1181" s="77"/>
      <c r="C1181" s="77"/>
      <c r="D1181" s="171" t="s">
        <v>2832</v>
      </c>
      <c r="E1181" s="77"/>
      <c r="F1181" s="77"/>
      <c r="G1181" s="77"/>
      <c r="H1181" s="77"/>
      <c r="I1181" s="77"/>
      <c r="J1181" s="77"/>
      <c r="K1181" s="77"/>
      <c r="L1181" s="77"/>
      <c r="M1181" s="77"/>
      <c r="N1181" s="77"/>
      <c r="O1181" s="77"/>
      <c r="P1181" s="77"/>
      <c r="Q1181" s="77"/>
      <c r="R1181" s="77"/>
      <c r="S1181" s="77"/>
      <c r="T1181" s="77"/>
      <c r="U1181" s="77"/>
      <c r="V1181" s="77"/>
      <c r="W1181" s="77"/>
      <c r="X1181" s="77"/>
      <c r="Y1181" s="77"/>
      <c r="Z1181" s="77"/>
      <c r="AA1181" s="77"/>
      <c r="AB1181" s="77"/>
      <c r="AC1181" s="77"/>
      <c r="AD1181" s="83" t="s">
        <v>2328</v>
      </c>
    </row>
    <row r="1182" spans="1:30" customFormat="1" ht="15" customHeight="1" x14ac:dyDescent="0.15">
      <c r="A1182" s="77"/>
      <c r="B1182" s="77"/>
      <c r="C1182" s="77"/>
      <c r="D1182" s="171" t="s">
        <v>2835</v>
      </c>
      <c r="E1182" s="77"/>
      <c r="F1182" s="77"/>
      <c r="G1182" s="77"/>
      <c r="H1182" s="77"/>
      <c r="I1182" s="77"/>
      <c r="J1182" s="77"/>
      <c r="K1182" s="77"/>
      <c r="L1182" s="77"/>
      <c r="M1182" s="77"/>
      <c r="N1182" s="77"/>
      <c r="O1182" s="77"/>
      <c r="P1182" s="77"/>
      <c r="Q1182" s="77"/>
      <c r="R1182" s="77"/>
      <c r="S1182" s="77"/>
      <c r="T1182" s="77"/>
      <c r="U1182" s="77"/>
      <c r="V1182" s="77"/>
      <c r="W1182" s="77"/>
      <c r="X1182" s="77"/>
      <c r="Y1182" s="77"/>
      <c r="Z1182" s="77"/>
      <c r="AA1182" s="77"/>
      <c r="AB1182" s="77"/>
      <c r="AC1182" s="77"/>
      <c r="AD1182" s="83"/>
    </row>
    <row r="1183" spans="1:30" customFormat="1" ht="15" customHeight="1" x14ac:dyDescent="0.15">
      <c r="A1183" s="77"/>
      <c r="B1183" s="77"/>
      <c r="C1183" s="77"/>
      <c r="D1183" s="171" t="s">
        <v>2833</v>
      </c>
      <c r="E1183" s="77"/>
      <c r="F1183" s="77"/>
      <c r="G1183" s="77"/>
      <c r="H1183" s="77"/>
      <c r="I1183" s="77"/>
      <c r="J1183" s="77"/>
      <c r="K1183" s="77"/>
      <c r="L1183" s="77"/>
      <c r="M1183" s="77"/>
      <c r="N1183" s="77"/>
      <c r="O1183" s="77"/>
      <c r="P1183" s="77"/>
      <c r="Q1183" s="77"/>
      <c r="R1183" s="77"/>
      <c r="S1183" s="77"/>
      <c r="T1183" s="77"/>
      <c r="U1183" s="77"/>
      <c r="V1183" s="77"/>
      <c r="W1183" s="77"/>
      <c r="X1183" s="77"/>
      <c r="Y1183" s="77"/>
      <c r="Z1183" s="77"/>
      <c r="AA1183" s="77"/>
      <c r="AB1183" s="77"/>
      <c r="AC1183" s="77"/>
      <c r="AD1183" s="83" t="s">
        <v>2330</v>
      </c>
    </row>
    <row r="1184" spans="1:30" customFormat="1" ht="15" customHeight="1" x14ac:dyDescent="0.15">
      <c r="A1184" s="77"/>
      <c r="B1184" s="77"/>
      <c r="C1184" s="77"/>
      <c r="D1184" s="171" t="s">
        <v>2835</v>
      </c>
      <c r="E1184" s="77"/>
      <c r="F1184" s="77"/>
      <c r="G1184" s="77"/>
      <c r="H1184" s="77"/>
      <c r="I1184" s="77"/>
      <c r="J1184" s="77"/>
      <c r="K1184" s="77"/>
      <c r="L1184" s="77"/>
      <c r="M1184" s="77"/>
      <c r="N1184" s="77"/>
      <c r="O1184" s="77"/>
      <c r="P1184" s="77"/>
      <c r="Q1184" s="77"/>
      <c r="R1184" s="77"/>
      <c r="S1184" s="77"/>
      <c r="T1184" s="77"/>
      <c r="U1184" s="77"/>
      <c r="V1184" s="77"/>
      <c r="W1184" s="77"/>
      <c r="X1184" s="77"/>
      <c r="Y1184" s="77"/>
      <c r="Z1184" s="77"/>
      <c r="AA1184" s="77"/>
      <c r="AB1184" s="77"/>
      <c r="AC1184" s="77"/>
      <c r="AD1184" s="83"/>
    </row>
    <row r="1185" spans="1:30" customFormat="1" ht="15" customHeight="1" x14ac:dyDescent="0.15">
      <c r="A1185" s="77"/>
      <c r="B1185" s="77"/>
      <c r="C1185" s="77"/>
      <c r="D1185" s="171" t="s">
        <v>2834</v>
      </c>
      <c r="E1185" s="77"/>
      <c r="F1185" s="77"/>
      <c r="G1185" s="77"/>
      <c r="H1185" s="77"/>
      <c r="I1185" s="77"/>
      <c r="J1185" s="77"/>
      <c r="K1185" s="77"/>
      <c r="L1185" s="77"/>
      <c r="M1185" s="77"/>
      <c r="N1185" s="77"/>
      <c r="O1185" s="77"/>
      <c r="P1185" s="77"/>
      <c r="Q1185" s="77"/>
      <c r="R1185" s="77"/>
      <c r="S1185" s="77"/>
      <c r="T1185" s="77"/>
      <c r="U1185" s="77"/>
      <c r="V1185" s="77"/>
      <c r="W1185" s="77"/>
      <c r="X1185" s="77"/>
      <c r="Y1185" s="77"/>
      <c r="Z1185" s="77"/>
      <c r="AA1185" s="77"/>
      <c r="AB1185" s="77"/>
      <c r="AC1185" s="77"/>
      <c r="AD1185" s="83" t="s">
        <v>2329</v>
      </c>
    </row>
    <row r="1186" spans="1:30" customFormat="1" ht="15" customHeight="1" x14ac:dyDescent="0.15">
      <c r="A1186" s="77"/>
      <c r="B1186" s="77"/>
      <c r="C1186" s="77"/>
      <c r="D1186" s="171"/>
      <c r="E1186" s="77"/>
      <c r="F1186" s="77"/>
      <c r="G1186" s="77"/>
      <c r="H1186" s="77"/>
      <c r="I1186" s="77"/>
      <c r="J1186" s="77"/>
      <c r="K1186" s="77"/>
      <c r="L1186" s="77"/>
      <c r="M1186" s="77"/>
      <c r="N1186" s="77"/>
      <c r="O1186" s="77"/>
      <c r="P1186" s="77"/>
      <c r="Q1186" s="77"/>
      <c r="R1186" s="77"/>
      <c r="S1186" s="77"/>
      <c r="T1186" s="77"/>
      <c r="U1186" s="77"/>
      <c r="V1186" s="77"/>
      <c r="W1186" s="77"/>
      <c r="X1186" s="77"/>
      <c r="Y1186" s="77"/>
      <c r="Z1186" s="77"/>
      <c r="AA1186" s="77"/>
      <c r="AB1186" s="77"/>
      <c r="AC1186" s="77"/>
      <c r="AD1186" s="77"/>
    </row>
    <row r="1187" spans="1:30" customFormat="1" ht="15" customHeight="1" x14ac:dyDescent="0.15">
      <c r="A1187" s="91" t="s">
        <v>1330</v>
      </c>
      <c r="B1187" s="77"/>
      <c r="C1187" s="77"/>
      <c r="D1187" s="171"/>
      <c r="E1187" s="77"/>
      <c r="F1187" s="77"/>
      <c r="G1187" s="77"/>
      <c r="H1187" s="77"/>
      <c r="I1187" s="77"/>
      <c r="J1187" s="77"/>
      <c r="K1187" s="77"/>
      <c r="L1187" s="77"/>
      <c r="M1187" s="77"/>
      <c r="N1187" s="77"/>
      <c r="O1187" s="77"/>
      <c r="P1187" s="77"/>
      <c r="Q1187" s="77"/>
      <c r="R1187" s="77"/>
      <c r="S1187" s="77"/>
      <c r="T1187" s="77"/>
      <c r="U1187" s="77"/>
      <c r="V1187" s="77"/>
      <c r="W1187" s="77"/>
      <c r="X1187" s="77"/>
      <c r="Y1187" s="77"/>
      <c r="Z1187" s="77"/>
      <c r="AA1187" s="77"/>
      <c r="AB1187" s="77"/>
      <c r="AC1187" s="153"/>
      <c r="AD1187" s="77"/>
    </row>
    <row r="1188" spans="1:30" customFormat="1" ht="15" customHeight="1" x14ac:dyDescent="0.15">
      <c r="A1188" s="77"/>
      <c r="B1188" s="77"/>
      <c r="C1188" s="77"/>
      <c r="D1188" s="77"/>
      <c r="E1188" s="77"/>
      <c r="F1188" s="77"/>
      <c r="G1188" s="77"/>
      <c r="H1188" s="77"/>
      <c r="I1188" s="77"/>
      <c r="J1188" s="77"/>
      <c r="K1188" s="77"/>
      <c r="L1188" s="77"/>
      <c r="M1188" s="77"/>
      <c r="N1188" s="77"/>
      <c r="O1188" s="77"/>
      <c r="P1188" s="77"/>
      <c r="Q1188" s="77"/>
      <c r="R1188" s="77"/>
      <c r="S1188" s="77"/>
      <c r="T1188" s="77"/>
      <c r="U1188" s="77"/>
      <c r="V1188" s="77"/>
      <c r="W1188" s="77"/>
      <c r="X1188" s="77"/>
      <c r="Y1188" s="77"/>
      <c r="Z1188" s="77"/>
      <c r="AA1188" s="77"/>
      <c r="AB1188" s="77"/>
      <c r="AC1188" s="77"/>
      <c r="AD1188" s="77"/>
    </row>
    <row r="1189" spans="1:30" customFormat="1" ht="15" customHeight="1" x14ac:dyDescent="0.15">
      <c r="A1189" s="77"/>
      <c r="B1189" s="77"/>
      <c r="C1189" s="77"/>
      <c r="D1189" s="1072" t="s">
        <v>4571</v>
      </c>
      <c r="E1189" s="1103"/>
      <c r="F1189" s="154" t="s">
        <v>1308</v>
      </c>
      <c r="G1189" s="1067" t="s">
        <v>1079</v>
      </c>
      <c r="H1189" s="1136">
        <v>0.95</v>
      </c>
      <c r="I1189" s="1136"/>
      <c r="J1189" s="1067" t="s">
        <v>1080</v>
      </c>
      <c r="K1189" s="1294">
        <v>1</v>
      </c>
      <c r="L1189" s="1298"/>
      <c r="M1189" s="1298"/>
      <c r="N1189" s="154" t="s">
        <v>1094</v>
      </c>
      <c r="O1189" s="1294">
        <v>1</v>
      </c>
      <c r="P1189" s="1298"/>
      <c r="Q1189" s="1298"/>
      <c r="R1189" s="1067" t="s">
        <v>1079</v>
      </c>
      <c r="S1189" s="1070">
        <f>H1189*SQRT(K1189*O1189/ABS(M1190))</f>
        <v>0.95</v>
      </c>
      <c r="T1189" s="1070"/>
      <c r="U1189" s="1070"/>
      <c r="V1189" s="77"/>
      <c r="W1189" s="77"/>
      <c r="X1189" s="77"/>
      <c r="Y1189" s="77"/>
      <c r="Z1189" s="77"/>
      <c r="AA1189" s="77"/>
      <c r="AB1189" s="77"/>
      <c r="AC1189" s="77"/>
      <c r="AD1189" s="341" t="s">
        <v>4574</v>
      </c>
    </row>
    <row r="1190" spans="1:30" customFormat="1" ht="15" customHeight="1" x14ac:dyDescent="0.15">
      <c r="A1190" s="77"/>
      <c r="B1190" s="77"/>
      <c r="C1190" s="77"/>
      <c r="D1190" s="1103"/>
      <c r="E1190" s="1103"/>
      <c r="F1190" s="93" t="s">
        <v>1306</v>
      </c>
      <c r="G1190" s="1067"/>
      <c r="H1190" s="1136"/>
      <c r="I1190" s="1136"/>
      <c r="J1190" s="1071"/>
      <c r="K1190" s="71"/>
      <c r="L1190" s="76"/>
      <c r="M1190" s="1092">
        <v>1</v>
      </c>
      <c r="N1190" s="1105"/>
      <c r="O1190" s="1105"/>
      <c r="P1190" s="71"/>
      <c r="Q1190" s="77"/>
      <c r="R1190" s="1067"/>
      <c r="S1190" s="1070"/>
      <c r="T1190" s="1070"/>
      <c r="U1190" s="1070"/>
      <c r="V1190" s="77"/>
      <c r="W1190" s="77"/>
      <c r="X1190" s="77"/>
      <c r="Y1190" s="77"/>
      <c r="Z1190" s="77"/>
      <c r="AA1190" s="77"/>
      <c r="AB1190" s="77"/>
      <c r="AC1190" s="77"/>
      <c r="AD1190" s="83"/>
    </row>
    <row r="1191" spans="1:30" customFormat="1" ht="15" customHeight="1" x14ac:dyDescent="0.15">
      <c r="A1191" s="77"/>
      <c r="B1191" s="77"/>
      <c r="C1191" s="77"/>
      <c r="D1191" s="77"/>
      <c r="E1191" s="77"/>
      <c r="F1191" s="77"/>
      <c r="G1191" s="77"/>
      <c r="H1191" s="77"/>
      <c r="I1191" s="77"/>
      <c r="J1191" s="77"/>
      <c r="K1191" s="77"/>
      <c r="L1191" s="77"/>
      <c r="M1191" s="77"/>
      <c r="N1191" s="77"/>
      <c r="O1191" s="77"/>
      <c r="P1191" s="77"/>
      <c r="Q1191" s="77"/>
      <c r="R1191" s="77"/>
      <c r="S1191" s="77"/>
      <c r="T1191" s="77"/>
      <c r="U1191" s="77"/>
      <c r="V1191" s="77"/>
      <c r="W1191" s="77"/>
      <c r="X1191" s="77"/>
      <c r="Y1191" s="77"/>
      <c r="Z1191" s="77"/>
      <c r="AA1191" s="77"/>
      <c r="AB1191" s="77"/>
      <c r="AC1191" s="77"/>
      <c r="AD1191" s="77"/>
    </row>
    <row r="1192" spans="1:30" customFormat="1" ht="15" customHeight="1" x14ac:dyDescent="0.15">
      <c r="A1192" s="77"/>
      <c r="B1192" s="77"/>
      <c r="C1192" s="77"/>
      <c r="D1192" s="84" t="s">
        <v>1140</v>
      </c>
      <c r="E1192" s="1067" t="s">
        <v>1079</v>
      </c>
      <c r="F1192" s="1156">
        <v>1</v>
      </c>
      <c r="G1192" s="1156"/>
      <c r="H1192" s="1156"/>
      <c r="I1192" s="1067" t="s">
        <v>1079</v>
      </c>
      <c r="J1192" s="1070">
        <f>F1192/F1193</f>
        <v>1</v>
      </c>
      <c r="K1192" s="1070"/>
      <c r="L1192" s="1070"/>
      <c r="M1192" s="1071" t="str">
        <f>IF(J1192&lt;=R1192,"≤","＞")</f>
        <v>≤</v>
      </c>
      <c r="N1192" s="1072" t="s">
        <v>4571</v>
      </c>
      <c r="O1192" s="1103"/>
      <c r="P1192" s="154" t="s">
        <v>1308</v>
      </c>
      <c r="Q1192" s="1067" t="s">
        <v>1079</v>
      </c>
      <c r="R1192" s="1070">
        <v>1</v>
      </c>
      <c r="S1192" s="1070"/>
      <c r="T1192" s="1070"/>
      <c r="U1192" s="77"/>
      <c r="V1192" s="77"/>
      <c r="W1192" s="142"/>
      <c r="X1192" s="76"/>
      <c r="Y1192" s="76"/>
      <c r="Z1192" s="1149" t="str">
        <f>IF(J1192&lt;=R1192,"...... OK","...... NG")</f>
        <v>...... OK</v>
      </c>
      <c r="AA1192" s="1149"/>
      <c r="AB1192" s="1149"/>
      <c r="AC1192" s="77"/>
      <c r="AD1192" s="341" t="s">
        <v>4575</v>
      </c>
    </row>
    <row r="1193" spans="1:30" customFormat="1" ht="15" customHeight="1" x14ac:dyDescent="0.15">
      <c r="A1193" s="77"/>
      <c r="B1193" s="77"/>
      <c r="C1193" s="77"/>
      <c r="D1193" s="78" t="s">
        <v>1095</v>
      </c>
      <c r="E1193" s="1067"/>
      <c r="F1193" s="1070">
        <v>1</v>
      </c>
      <c r="G1193" s="1070"/>
      <c r="H1193" s="1070"/>
      <c r="I1193" s="1067"/>
      <c r="J1193" s="1070"/>
      <c r="K1193" s="1070"/>
      <c r="L1193" s="1070"/>
      <c r="M1193" s="1071"/>
      <c r="N1193" s="1103"/>
      <c r="O1193" s="1103"/>
      <c r="P1193" s="93" t="s">
        <v>1306</v>
      </c>
      <c r="Q1193" s="1067"/>
      <c r="R1193" s="1070"/>
      <c r="S1193" s="1070"/>
      <c r="T1193" s="1070"/>
      <c r="U1193" s="77"/>
      <c r="V1193" s="77"/>
      <c r="W1193" s="142"/>
      <c r="X1193" s="76"/>
      <c r="Y1193" s="76"/>
      <c r="Z1193" s="1149"/>
      <c r="AA1193" s="1149"/>
      <c r="AB1193" s="1149"/>
      <c r="AC1193" s="77"/>
      <c r="AD1193" s="83"/>
    </row>
    <row r="1194" spans="1:30" customFormat="1" ht="15" customHeight="1" x14ac:dyDescent="0.15">
      <c r="A1194" s="77"/>
      <c r="B1194" s="77"/>
      <c r="C1194" s="77"/>
      <c r="D1194" s="77"/>
      <c r="E1194" s="77"/>
      <c r="F1194" s="77"/>
      <c r="G1194" s="77"/>
      <c r="H1194" s="77"/>
      <c r="I1194" s="77"/>
      <c r="J1194" s="77"/>
      <c r="K1194" s="77"/>
      <c r="L1194" s="77"/>
      <c r="M1194" s="77"/>
      <c r="N1194" s="77"/>
      <c r="O1194" s="77"/>
      <c r="P1194" s="77"/>
      <c r="Q1194" s="77"/>
      <c r="R1194" s="77"/>
      <c r="S1194" s="77"/>
      <c r="T1194" s="77"/>
      <c r="U1194" s="77"/>
      <c r="V1194" s="77"/>
      <c r="W1194" s="77"/>
      <c r="X1194" s="77"/>
      <c r="Y1194" s="77"/>
      <c r="Z1194" s="77"/>
      <c r="AA1194" s="77"/>
      <c r="AB1194" s="77"/>
      <c r="AC1194" s="77"/>
      <c r="AD1194" s="77"/>
    </row>
    <row r="1195" spans="1:30" customFormat="1" ht="15" customHeight="1" x14ac:dyDescent="0.15">
      <c r="A1195" s="77"/>
      <c r="B1195" s="77"/>
      <c r="C1195" s="77"/>
      <c r="D1195" s="171" t="s">
        <v>2886</v>
      </c>
      <c r="E1195" s="77"/>
      <c r="F1195" s="77"/>
      <c r="G1195" s="77"/>
      <c r="H1195" s="77"/>
      <c r="I1195" s="77"/>
      <c r="J1195" s="77"/>
      <c r="K1195" s="77"/>
      <c r="L1195" s="77"/>
      <c r="M1195" s="77"/>
      <c r="N1195" s="77"/>
      <c r="O1195" s="77"/>
      <c r="P1195" s="77"/>
      <c r="Q1195" s="77"/>
      <c r="R1195" s="77"/>
      <c r="S1195" s="77"/>
      <c r="T1195" s="77"/>
      <c r="U1195" s="77"/>
      <c r="V1195" s="77"/>
      <c r="W1195" s="77"/>
      <c r="X1195" s="77"/>
      <c r="Y1195" s="77"/>
      <c r="Z1195" s="77"/>
      <c r="AA1195" s="77"/>
      <c r="AB1195" s="77"/>
      <c r="AC1195" s="77"/>
      <c r="AD1195" s="83" t="s">
        <v>1351</v>
      </c>
    </row>
    <row r="1196" spans="1:30" customFormat="1" ht="15" customHeight="1" x14ac:dyDescent="0.15">
      <c r="A1196" s="1"/>
      <c r="B1196" s="1"/>
      <c r="C1196" s="1"/>
      <c r="D1196" s="171" t="s">
        <v>1311</v>
      </c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83" t="s">
        <v>1352</v>
      </c>
    </row>
    <row r="1197" spans="1:30" customFormat="1" ht="15" customHeight="1" x14ac:dyDescent="0.1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</row>
    <row r="1198" spans="1:30" customFormat="1" ht="15" customHeight="1" x14ac:dyDescent="0.15">
      <c r="A1198" s="77"/>
      <c r="B1198" s="77"/>
      <c r="C1198" s="77"/>
      <c r="D1198" s="1269" t="s">
        <v>4566</v>
      </c>
      <c r="E1198" s="1067" t="s">
        <v>1079</v>
      </c>
      <c r="F1198" s="1152" t="s">
        <v>1313</v>
      </c>
      <c r="G1198" s="1152"/>
      <c r="H1198" s="1067" t="s">
        <v>1079</v>
      </c>
      <c r="I1198" s="174">
        <v>2</v>
      </c>
      <c r="J1198" s="154" t="s">
        <v>1094</v>
      </c>
      <c r="K1198" s="1156">
        <v>1</v>
      </c>
      <c r="L1198" s="1156"/>
      <c r="M1198" s="1156"/>
      <c r="N1198" s="154" t="s">
        <v>1094</v>
      </c>
      <c r="O1198" s="1156">
        <v>1</v>
      </c>
      <c r="P1198" s="1156"/>
      <c r="Q1198" s="1156"/>
      <c r="R1198" s="1067" t="s">
        <v>1079</v>
      </c>
      <c r="S1198" s="1070">
        <f>I1198*K1198*O1198/(J1199*N1199)</f>
        <v>2</v>
      </c>
      <c r="T1198" s="1070"/>
      <c r="U1198" s="1070"/>
      <c r="V1198" s="77"/>
      <c r="W1198" s="77"/>
      <c r="X1198" s="77"/>
      <c r="Y1198" s="77"/>
      <c r="Z1198" s="77"/>
      <c r="AA1198" s="77"/>
      <c r="AB1198" s="77"/>
      <c r="AC1198" s="77"/>
      <c r="AD1198" s="341" t="s">
        <v>4576</v>
      </c>
    </row>
    <row r="1199" spans="1:30" customFormat="1" ht="15" customHeight="1" x14ac:dyDescent="0.15">
      <c r="A1199" s="77"/>
      <c r="B1199" s="77"/>
      <c r="C1199" s="77"/>
      <c r="D1199" s="1067"/>
      <c r="E1199" s="1067"/>
      <c r="F1199" s="1433" t="s">
        <v>4567</v>
      </c>
      <c r="G1199" s="1297"/>
      <c r="H1199" s="1067"/>
      <c r="I1199" s="563"/>
      <c r="J1199" s="1297">
        <v>1</v>
      </c>
      <c r="K1199" s="1297"/>
      <c r="L1199" s="1297"/>
      <c r="M1199" s="561" t="s">
        <v>1548</v>
      </c>
      <c r="N1199" s="1297">
        <v>1</v>
      </c>
      <c r="O1199" s="1297"/>
      <c r="P1199" s="1297"/>
      <c r="Q1199" s="77"/>
      <c r="R1199" s="1067"/>
      <c r="S1199" s="1070"/>
      <c r="T1199" s="1070"/>
      <c r="U1199" s="1070"/>
      <c r="V1199" s="77"/>
      <c r="W1199" s="77"/>
      <c r="X1199" s="77"/>
      <c r="Y1199" s="77"/>
      <c r="Z1199" s="77"/>
      <c r="AA1199" s="77"/>
      <c r="AB1199" s="77"/>
      <c r="AC1199" s="77"/>
      <c r="AD1199" s="83"/>
    </row>
    <row r="1200" spans="1:30" customFormat="1" ht="15" customHeight="1" x14ac:dyDescent="0.15">
      <c r="A1200" s="77"/>
      <c r="B1200" s="77"/>
      <c r="C1200" s="77"/>
      <c r="D1200" s="77"/>
      <c r="E1200" s="77"/>
      <c r="F1200" s="77"/>
      <c r="G1200" s="77"/>
      <c r="H1200" s="77"/>
      <c r="I1200" s="77"/>
      <c r="J1200" s="77"/>
      <c r="K1200" s="77"/>
      <c r="L1200" s="77"/>
      <c r="M1200" s="77"/>
      <c r="N1200" s="77"/>
      <c r="O1200" s="77"/>
      <c r="P1200" s="77"/>
      <c r="Q1200" s="77"/>
      <c r="R1200" s="77"/>
      <c r="S1200" s="77"/>
      <c r="T1200" s="77"/>
      <c r="U1200" s="77"/>
      <c r="V1200" s="77"/>
      <c r="W1200" s="77"/>
      <c r="X1200" s="77"/>
      <c r="Y1200" s="77"/>
      <c r="Z1200" s="77"/>
      <c r="AA1200" s="77"/>
      <c r="AB1200" s="77"/>
      <c r="AC1200" s="77"/>
      <c r="AD1200" s="77"/>
    </row>
    <row r="1201" spans="1:30" customFormat="1" ht="15" customHeight="1" x14ac:dyDescent="0.15">
      <c r="A1201" s="77"/>
      <c r="B1201" s="77"/>
      <c r="C1201" s="77"/>
      <c r="D1201" s="76" t="s">
        <v>1331</v>
      </c>
      <c r="E1201" s="76" t="s">
        <v>1079</v>
      </c>
      <c r="F1201" s="1070"/>
      <c r="G1201" s="1070"/>
      <c r="H1201" s="1070"/>
      <c r="I1201" s="77"/>
      <c r="J1201" s="77"/>
      <c r="K1201" s="77"/>
      <c r="L1201" s="77"/>
      <c r="M1201" s="77"/>
      <c r="N1201" s="77"/>
      <c r="O1201" s="77"/>
      <c r="P1201" s="77"/>
      <c r="Q1201" s="77"/>
      <c r="R1201" s="77"/>
      <c r="S1201" s="77"/>
      <c r="T1201" s="77"/>
      <c r="U1201" s="77"/>
      <c r="V1201" s="77"/>
      <c r="W1201" s="77"/>
      <c r="X1201" s="77"/>
      <c r="Y1201" s="77"/>
      <c r="Z1201" s="77"/>
      <c r="AA1201" s="77"/>
      <c r="AB1201" s="77"/>
      <c r="AC1201" s="77"/>
      <c r="AD1201" s="83" t="s">
        <v>1344</v>
      </c>
    </row>
    <row r="1202" spans="1:30" customFormat="1" ht="15" customHeight="1" x14ac:dyDescent="0.15">
      <c r="A1202" s="77">
        <v>0</v>
      </c>
      <c r="B1202" s="77"/>
      <c r="C1202" s="77"/>
      <c r="D1202" s="1067" t="s">
        <v>1331</v>
      </c>
      <c r="E1202" s="1067" t="s">
        <v>1079</v>
      </c>
      <c r="F1202" s="1164">
        <v>1</v>
      </c>
      <c r="G1202" s="1137" t="s">
        <v>1332</v>
      </c>
      <c r="H1202" s="1436" t="s">
        <v>4566</v>
      </c>
      <c r="I1202" s="1152"/>
      <c r="J1202" s="1152"/>
      <c r="K1202" s="1152"/>
      <c r="L1202" s="1067" t="s">
        <v>1333</v>
      </c>
      <c r="M1202" s="154" t="s">
        <v>1309</v>
      </c>
      <c r="N1202" s="1137" t="s">
        <v>1146</v>
      </c>
      <c r="O1202" s="1072" t="s">
        <v>4569</v>
      </c>
      <c r="P1202" s="1269" t="s">
        <v>1705</v>
      </c>
      <c r="Q1202" s="71"/>
      <c r="R1202" s="77"/>
      <c r="S1202" s="77"/>
      <c r="T1202" s="77"/>
      <c r="U1202" s="77"/>
      <c r="V1202" s="77"/>
      <c r="W1202" s="142"/>
      <c r="X1202" s="76"/>
      <c r="Y1202" s="76"/>
      <c r="Z1202" s="80"/>
      <c r="AA1202" s="80"/>
      <c r="AB1202" s="80"/>
      <c r="AC1202" s="77"/>
      <c r="AD1202" s="341" t="s">
        <v>4577</v>
      </c>
    </row>
    <row r="1203" spans="1:30" customFormat="1" ht="15" customHeight="1" x14ac:dyDescent="0.15">
      <c r="A1203" s="77">
        <v>1</v>
      </c>
      <c r="B1203" s="77"/>
      <c r="C1203" s="77"/>
      <c r="D1203" s="1067"/>
      <c r="E1203" s="1067"/>
      <c r="F1203" s="1164"/>
      <c r="G1203" s="1192"/>
      <c r="H1203" s="1433" t="s">
        <v>4568</v>
      </c>
      <c r="I1203" s="1297"/>
      <c r="J1203" s="1297"/>
      <c r="K1203" s="1297"/>
      <c r="L1203" s="1067"/>
      <c r="M1203" s="93" t="s">
        <v>1095</v>
      </c>
      <c r="N1203" s="1192"/>
      <c r="O1203" s="1103"/>
      <c r="P1203" s="1067"/>
      <c r="Q1203" s="77"/>
      <c r="R1203" s="77"/>
      <c r="S1203" s="77"/>
      <c r="T1203" s="77"/>
      <c r="U1203" s="77"/>
      <c r="V1203" s="77"/>
      <c r="W1203" s="142"/>
      <c r="X1203" s="76"/>
      <c r="Y1203" s="76"/>
      <c r="Z1203" s="80"/>
      <c r="AA1203" s="80"/>
      <c r="AB1203" s="80"/>
      <c r="AC1203" s="77"/>
      <c r="AD1203" s="83"/>
    </row>
    <row r="1204" spans="1:30" customFormat="1" ht="15" customHeight="1" x14ac:dyDescent="0.15">
      <c r="A1204" s="77">
        <v>2</v>
      </c>
      <c r="B1204" s="77"/>
      <c r="C1204" s="77"/>
      <c r="D1204" s="76"/>
      <c r="E1204" s="1067" t="s">
        <v>1079</v>
      </c>
      <c r="F1204" s="1164">
        <v>1</v>
      </c>
      <c r="G1204" s="1137" t="s">
        <v>1332</v>
      </c>
      <c r="H1204" s="176"/>
      <c r="I1204" s="89"/>
      <c r="J1204" s="143"/>
      <c r="K1204" s="1294">
        <v>1</v>
      </c>
      <c r="L1204" s="1294"/>
      <c r="M1204" s="1294"/>
      <c r="N1204" s="176"/>
      <c r="O1204" s="176"/>
      <c r="P1204" s="89"/>
      <c r="Q1204" s="1067" t="s">
        <v>1333</v>
      </c>
      <c r="R1204" s="1070">
        <v>1</v>
      </c>
      <c r="S1204" s="1070"/>
      <c r="T1204" s="1070"/>
      <c r="U1204" s="1067" t="s">
        <v>1146</v>
      </c>
      <c r="V1204" s="1070">
        <v>1</v>
      </c>
      <c r="W1204" s="1070"/>
      <c r="X1204" s="1070"/>
      <c r="Y1204" s="1133" t="s">
        <v>1334</v>
      </c>
      <c r="Z1204" s="80"/>
      <c r="AA1204" s="80"/>
      <c r="AB1204" s="80"/>
      <c r="AC1204" s="77"/>
      <c r="AD1204" s="83"/>
    </row>
    <row r="1205" spans="1:30" customFormat="1" ht="15" customHeight="1" x14ac:dyDescent="0.15">
      <c r="A1205" s="77">
        <v>3</v>
      </c>
      <c r="B1205" s="77"/>
      <c r="C1205" s="77"/>
      <c r="D1205" s="76"/>
      <c r="E1205" s="1067"/>
      <c r="F1205" s="1164"/>
      <c r="G1205" s="1192"/>
      <c r="H1205" s="1164">
        <v>1200</v>
      </c>
      <c r="I1205" s="1164"/>
      <c r="J1205" s="71" t="s">
        <v>1128</v>
      </c>
      <c r="K1205" s="1164">
        <v>300</v>
      </c>
      <c r="L1205" s="1164"/>
      <c r="M1205" s="71" t="s">
        <v>1094</v>
      </c>
      <c r="N1205" s="1070">
        <v>1</v>
      </c>
      <c r="O1205" s="1070"/>
      <c r="P1205" s="1070"/>
      <c r="Q1205" s="1067"/>
      <c r="R1205" s="1070"/>
      <c r="S1205" s="1070"/>
      <c r="T1205" s="1070"/>
      <c r="U1205" s="1071"/>
      <c r="V1205" s="1070"/>
      <c r="W1205" s="1070"/>
      <c r="X1205" s="1070"/>
      <c r="Y1205" s="1133"/>
      <c r="Z1205" s="80"/>
      <c r="AA1205" s="80"/>
      <c r="AB1205" s="80"/>
      <c r="AC1205" s="77"/>
      <c r="AD1205" s="83"/>
    </row>
    <row r="1206" spans="1:30" customFormat="1" ht="15" customHeight="1" x14ac:dyDescent="0.15">
      <c r="A1206" s="77">
        <v>4</v>
      </c>
      <c r="B1206" s="77"/>
      <c r="C1206" s="77"/>
      <c r="D1206" s="76"/>
      <c r="E1206" s="78" t="s">
        <v>1019</v>
      </c>
      <c r="F1206" s="1136">
        <v>1</v>
      </c>
      <c r="G1206" s="1136"/>
      <c r="H1206" s="1136"/>
      <c r="I1206" s="99" t="str">
        <f>IF(F1206&lt;=J1206,"≤","＞")</f>
        <v>≤</v>
      </c>
      <c r="J1206" s="1293">
        <v>1</v>
      </c>
      <c r="K1206" s="1293"/>
      <c r="L1206" s="98"/>
      <c r="M1206" s="142" t="s">
        <v>1303</v>
      </c>
      <c r="N1206" s="76" t="s">
        <v>1331</v>
      </c>
      <c r="O1206" s="76" t="s">
        <v>1079</v>
      </c>
      <c r="P1206" s="1136">
        <f>MIN(F1206,J1206)</f>
        <v>1</v>
      </c>
      <c r="Q1206" s="1136"/>
      <c r="R1206" s="1136"/>
      <c r="S1206" s="80"/>
      <c r="T1206" s="80"/>
      <c r="U1206" s="77"/>
      <c r="V1206" s="77"/>
      <c r="W1206" s="77"/>
      <c r="X1206" s="77"/>
      <c r="Y1206" s="77"/>
      <c r="Z1206" s="80"/>
      <c r="AA1206" s="80"/>
      <c r="AB1206" s="80"/>
      <c r="AC1206" s="77"/>
      <c r="AD1206" s="83"/>
    </row>
    <row r="1207" spans="1:30" customFormat="1" ht="15" customHeight="1" x14ac:dyDescent="0.15">
      <c r="A1207" s="77"/>
      <c r="B1207" s="77"/>
      <c r="C1207" s="77"/>
      <c r="D1207" s="77"/>
      <c r="E1207" s="77"/>
      <c r="F1207" s="77"/>
      <c r="G1207" s="77"/>
      <c r="H1207" s="77"/>
      <c r="I1207" s="77"/>
      <c r="J1207" s="77"/>
      <c r="K1207" s="77"/>
      <c r="L1207" s="77"/>
      <c r="M1207" s="77"/>
      <c r="N1207" s="77"/>
      <c r="O1207" s="77"/>
      <c r="P1207" s="77"/>
      <c r="Q1207" s="77"/>
      <c r="R1207" s="77"/>
      <c r="S1207" s="77"/>
      <c r="T1207" s="77"/>
      <c r="U1207" s="77"/>
      <c r="V1207" s="77"/>
      <c r="W1207" s="77"/>
      <c r="X1207" s="77"/>
      <c r="Y1207" s="77"/>
      <c r="Z1207" s="77"/>
      <c r="AA1207" s="77"/>
      <c r="AB1207" s="77"/>
      <c r="AC1207" s="77"/>
      <c r="AD1207" s="77"/>
    </row>
    <row r="1208" spans="1:30" customFormat="1" ht="15" customHeight="1" x14ac:dyDescent="0.15">
      <c r="A1208" s="77"/>
      <c r="B1208" s="77"/>
      <c r="C1208" s="77"/>
      <c r="D1208" s="71" t="s">
        <v>1088</v>
      </c>
      <c r="E1208" s="77"/>
      <c r="F1208" s="76" t="s">
        <v>1306</v>
      </c>
      <c r="G1208" s="76" t="s">
        <v>1090</v>
      </c>
      <c r="H1208" s="73" t="s">
        <v>1336</v>
      </c>
      <c r="I1208" s="77"/>
      <c r="J1208" s="77"/>
      <c r="K1208" s="77"/>
      <c r="L1208" s="77"/>
      <c r="M1208" s="77"/>
      <c r="N1208" s="77"/>
      <c r="O1208" s="77"/>
      <c r="P1208" s="77"/>
      <c r="Q1208" s="77"/>
      <c r="R1208" s="77"/>
      <c r="S1208" s="77"/>
      <c r="T1208" s="77"/>
      <c r="U1208" s="77"/>
      <c r="V1208" s="77"/>
      <c r="W1208" s="77"/>
      <c r="X1208" s="77"/>
      <c r="Y1208" s="77"/>
      <c r="Z1208" s="77"/>
      <c r="AA1208" s="77"/>
      <c r="AB1208" s="77"/>
      <c r="AC1208" s="77"/>
      <c r="AD1208" s="341" t="s">
        <v>4578</v>
      </c>
    </row>
    <row r="1209" spans="1:30" customFormat="1" ht="15" customHeight="1" x14ac:dyDescent="0.15">
      <c r="A1209" s="77"/>
      <c r="B1209" s="77"/>
      <c r="C1209" s="77"/>
      <c r="D1209" s="71"/>
      <c r="E1209" s="77"/>
      <c r="F1209" s="76" t="s">
        <v>1316</v>
      </c>
      <c r="G1209" s="76" t="s">
        <v>1090</v>
      </c>
      <c r="H1209" s="73" t="s">
        <v>1341</v>
      </c>
      <c r="I1209" s="77"/>
      <c r="J1209" s="77"/>
      <c r="K1209" s="77"/>
      <c r="L1209" s="77"/>
      <c r="M1209" s="77"/>
      <c r="N1209" s="77"/>
      <c r="O1209" s="77"/>
      <c r="P1209" s="77"/>
      <c r="Q1209" s="77"/>
      <c r="R1209" s="77"/>
      <c r="S1209" s="77"/>
      <c r="T1209" s="77"/>
      <c r="U1209" s="77"/>
      <c r="V1209" s="77"/>
      <c r="W1209" s="77"/>
      <c r="X1209" s="77"/>
      <c r="Y1209" s="77"/>
      <c r="Z1209" s="77"/>
      <c r="AA1209" s="77"/>
      <c r="AB1209" s="77"/>
      <c r="AC1209" s="77"/>
      <c r="AD1209" s="83"/>
    </row>
    <row r="1210" spans="1:30" customFormat="1" ht="15" customHeight="1" x14ac:dyDescent="0.15">
      <c r="A1210" s="77"/>
      <c r="B1210" s="77"/>
      <c r="C1210" s="77"/>
      <c r="D1210" s="71"/>
      <c r="E1210" s="77"/>
      <c r="F1210" s="76" t="s">
        <v>1229</v>
      </c>
      <c r="G1210" s="76" t="s">
        <v>1090</v>
      </c>
      <c r="H1210" s="73" t="s">
        <v>1342</v>
      </c>
      <c r="I1210" s="77"/>
      <c r="J1210" s="77"/>
      <c r="K1210" s="77"/>
      <c r="L1210" s="77"/>
      <c r="M1210" s="77"/>
      <c r="N1210" s="77"/>
      <c r="O1210" s="77"/>
      <c r="P1210" s="77"/>
      <c r="Q1210" s="77"/>
      <c r="R1210" s="77"/>
      <c r="S1210" s="77"/>
      <c r="T1210" s="77"/>
      <c r="U1210" s="77"/>
      <c r="V1210" s="77"/>
      <c r="W1210" s="77"/>
      <c r="X1210" s="77"/>
      <c r="Y1210" s="77"/>
      <c r="Z1210" s="77"/>
      <c r="AA1210" s="77"/>
      <c r="AB1210" s="77"/>
      <c r="AC1210" s="77"/>
      <c r="AD1210" s="83"/>
    </row>
    <row r="1211" spans="1:30" customFormat="1" ht="15" customHeight="1" x14ac:dyDescent="0.15">
      <c r="A1211" s="77"/>
      <c r="B1211" s="77"/>
      <c r="C1211" s="77"/>
      <c r="D1211" s="76"/>
      <c r="E1211" s="77"/>
      <c r="F1211" s="76" t="s">
        <v>1331</v>
      </c>
      <c r="G1211" s="76" t="s">
        <v>1090</v>
      </c>
      <c r="H1211" s="366" t="s">
        <v>4570</v>
      </c>
      <c r="I1211" s="77"/>
      <c r="J1211" s="77"/>
      <c r="K1211" s="77"/>
      <c r="L1211" s="77"/>
      <c r="M1211" s="77"/>
      <c r="N1211" s="77"/>
      <c r="O1211" s="77"/>
      <c r="P1211" s="77"/>
      <c r="Q1211" s="77"/>
      <c r="R1211" s="77"/>
      <c r="S1211" s="77"/>
      <c r="T1211" s="77"/>
      <c r="U1211" s="77"/>
      <c r="V1211" s="77"/>
      <c r="W1211" s="77"/>
      <c r="X1211" s="77"/>
      <c r="Y1211" s="77"/>
      <c r="Z1211" s="77"/>
      <c r="AA1211" s="77"/>
      <c r="AB1211" s="77"/>
      <c r="AC1211" s="77"/>
      <c r="AD1211" s="83"/>
    </row>
    <row r="1212" spans="1:30" customFormat="1" ht="15" customHeight="1" x14ac:dyDescent="0.15">
      <c r="A1212" s="77"/>
      <c r="B1212" s="77"/>
      <c r="C1212" s="77"/>
      <c r="D1212" s="76"/>
      <c r="E1212" s="77"/>
      <c r="F1212" s="76"/>
      <c r="G1212" s="76"/>
      <c r="H1212" s="73"/>
      <c r="I1212" s="77"/>
      <c r="J1212" s="77"/>
      <c r="K1212" s="77"/>
      <c r="L1212" s="77"/>
      <c r="M1212" s="77"/>
      <c r="N1212" s="77"/>
      <c r="O1212" s="77"/>
      <c r="P1212" s="77"/>
      <c r="Q1212" s="77"/>
      <c r="R1212" s="77"/>
      <c r="S1212" s="77"/>
      <c r="T1212" s="77"/>
      <c r="U1212" s="77"/>
      <c r="V1212" s="77"/>
      <c r="W1212" s="77"/>
      <c r="X1212" s="77"/>
      <c r="Y1212" s="77"/>
      <c r="Z1212" s="77"/>
      <c r="AA1212" s="77"/>
      <c r="AB1212" s="77"/>
      <c r="AC1212" s="77"/>
      <c r="AD1212" s="77"/>
    </row>
    <row r="1213" spans="1:30" customFormat="1" ht="15" customHeight="1" x14ac:dyDescent="0.15">
      <c r="A1213" s="77"/>
      <c r="B1213" s="77"/>
      <c r="C1213" s="77"/>
      <c r="D1213" s="71" t="s">
        <v>1088</v>
      </c>
      <c r="E1213" s="77"/>
      <c r="F1213" s="76" t="s">
        <v>1306</v>
      </c>
      <c r="G1213" s="76" t="s">
        <v>1090</v>
      </c>
      <c r="H1213" s="73" t="s">
        <v>1336</v>
      </c>
      <c r="I1213" s="77"/>
      <c r="J1213" s="77"/>
      <c r="K1213" s="77"/>
      <c r="L1213" s="77"/>
      <c r="M1213" s="77"/>
      <c r="N1213" s="77"/>
      <c r="O1213" s="77"/>
      <c r="P1213" s="77"/>
      <c r="Q1213" s="77"/>
      <c r="R1213" s="77"/>
      <c r="S1213" s="77"/>
      <c r="T1213" s="77"/>
      <c r="U1213" s="77"/>
      <c r="V1213" s="77"/>
      <c r="W1213" s="77"/>
      <c r="X1213" s="77"/>
      <c r="Y1213" s="77"/>
      <c r="Z1213" s="77"/>
      <c r="AA1213" s="77"/>
      <c r="AB1213" s="77"/>
      <c r="AC1213" s="77"/>
      <c r="AD1213" s="341" t="s">
        <v>4579</v>
      </c>
    </row>
    <row r="1214" spans="1:30" customFormat="1" ht="15" customHeight="1" x14ac:dyDescent="0.15">
      <c r="A1214" s="77"/>
      <c r="B1214" s="77"/>
      <c r="C1214" s="77"/>
      <c r="D1214" s="76"/>
      <c r="E1214" s="77"/>
      <c r="F1214" s="76" t="s">
        <v>1229</v>
      </c>
      <c r="G1214" s="76" t="s">
        <v>1090</v>
      </c>
      <c r="H1214" s="73" t="s">
        <v>1342</v>
      </c>
      <c r="I1214" s="178"/>
      <c r="J1214" s="71"/>
      <c r="K1214" s="77"/>
      <c r="L1214" s="77"/>
      <c r="M1214" s="77"/>
      <c r="N1214" s="77"/>
      <c r="O1214" s="77"/>
      <c r="P1214" s="77"/>
      <c r="Q1214" s="77"/>
      <c r="R1214" s="77"/>
      <c r="S1214" s="77"/>
      <c r="T1214" s="77"/>
      <c r="U1214" s="77"/>
      <c r="V1214" s="77"/>
      <c r="W1214" s="77"/>
      <c r="X1214" s="77"/>
      <c r="Y1214" s="77"/>
      <c r="Z1214" s="77"/>
      <c r="AA1214" s="77"/>
      <c r="AB1214" s="77"/>
      <c r="AC1214" s="77"/>
      <c r="AD1214" s="83"/>
    </row>
    <row r="1215" spans="1:30" customFormat="1" ht="15" customHeight="1" x14ac:dyDescent="0.15">
      <c r="A1215" s="77"/>
      <c r="B1215" s="77"/>
      <c r="C1215" s="77"/>
      <c r="D1215" s="76"/>
      <c r="E1215" s="77"/>
      <c r="F1215" s="76" t="s">
        <v>1331</v>
      </c>
      <c r="G1215" s="76" t="s">
        <v>1090</v>
      </c>
      <c r="H1215" s="366" t="s">
        <v>4570</v>
      </c>
      <c r="I1215" s="178"/>
      <c r="J1215" s="71"/>
      <c r="K1215" s="77"/>
      <c r="L1215" s="77"/>
      <c r="M1215" s="77"/>
      <c r="N1215" s="77"/>
      <c r="O1215" s="77"/>
      <c r="P1215" s="77"/>
      <c r="Q1215" s="77"/>
      <c r="R1215" s="77"/>
      <c r="S1215" s="77"/>
      <c r="T1215" s="77"/>
      <c r="U1215" s="77"/>
      <c r="V1215" s="77"/>
      <c r="W1215" s="77"/>
      <c r="X1215" s="77"/>
      <c r="Y1215" s="77"/>
      <c r="Z1215" s="77"/>
      <c r="AA1215" s="77"/>
      <c r="AB1215" s="77"/>
      <c r="AC1215" s="77"/>
      <c r="AD1215" s="83"/>
    </row>
    <row r="1216" spans="1:30" s="77" customFormat="1" ht="15" customHeight="1" x14ac:dyDescent="0.15">
      <c r="D1216" s="76"/>
      <c r="F1216" s="76"/>
      <c r="G1216" s="76"/>
      <c r="H1216" s="73"/>
      <c r="I1216" s="178"/>
      <c r="J1216" s="71"/>
      <c r="AD1216" s="83"/>
    </row>
    <row r="1217" spans="1:30" ht="15" customHeight="1" x14ac:dyDescent="0.15">
      <c r="A1217" s="111" t="s">
        <v>1354</v>
      </c>
      <c r="B1217" s="104"/>
      <c r="C1217" s="104"/>
      <c r="D1217" s="104"/>
      <c r="E1217" s="104"/>
      <c r="F1217" s="104"/>
      <c r="G1217" s="104"/>
      <c r="H1217" s="104"/>
      <c r="I1217" s="104"/>
      <c r="J1217" s="104"/>
      <c r="K1217" s="104"/>
      <c r="L1217" s="104"/>
      <c r="M1217" s="104"/>
      <c r="N1217" s="104"/>
      <c r="O1217" s="104"/>
      <c r="P1217" s="104"/>
      <c r="Q1217" s="104"/>
      <c r="R1217" s="104"/>
      <c r="S1217" s="104"/>
      <c r="T1217" s="104"/>
      <c r="U1217" s="104"/>
      <c r="V1217" s="104"/>
      <c r="W1217" s="104"/>
      <c r="X1217" s="104"/>
      <c r="Y1217" s="104"/>
      <c r="Z1217" s="104"/>
      <c r="AA1217" s="104"/>
      <c r="AB1217" s="104"/>
      <c r="AC1217" s="104"/>
    </row>
    <row r="1218" spans="1:30" s="77" customFormat="1" ht="15" customHeight="1" x14ac:dyDescent="0.15">
      <c r="C1218" s="84" t="s">
        <v>1355</v>
      </c>
      <c r="D1218" s="1067" t="s">
        <v>1079</v>
      </c>
      <c r="E1218" s="84"/>
      <c r="F1218" s="1156"/>
      <c r="G1218" s="1156"/>
      <c r="H1218" s="1156"/>
      <c r="I1218" s="135"/>
      <c r="J1218" s="1067" t="s">
        <v>1079</v>
      </c>
      <c r="K1218" s="1070"/>
      <c r="L1218" s="1070"/>
      <c r="M1218" s="1070"/>
      <c r="AD1218" s="83" t="s">
        <v>2337</v>
      </c>
    </row>
    <row r="1219" spans="1:30" s="77" customFormat="1" ht="15" customHeight="1" x14ac:dyDescent="0.15">
      <c r="C1219" s="76" t="s">
        <v>1356</v>
      </c>
      <c r="D1219" s="1067"/>
      <c r="E1219" s="168">
        <v>2</v>
      </c>
      <c r="F1219" s="93" t="s">
        <v>1111</v>
      </c>
      <c r="G1219" s="1070"/>
      <c r="H1219" s="1070"/>
      <c r="I1219" s="1070"/>
      <c r="J1219" s="1067"/>
      <c r="K1219" s="1070"/>
      <c r="L1219" s="1070"/>
      <c r="M1219" s="1070"/>
      <c r="AD1219" s="83"/>
    </row>
    <row r="1220" spans="1:30" s="77" customFormat="1" ht="15" customHeight="1" x14ac:dyDescent="0.15"/>
    <row r="1221" spans="1:30" s="77" customFormat="1" ht="15" customHeight="1" x14ac:dyDescent="0.15">
      <c r="C1221" s="84" t="s">
        <v>1309</v>
      </c>
      <c r="D1221" s="1067" t="s">
        <v>1079</v>
      </c>
      <c r="E1221" s="174">
        <v>2</v>
      </c>
      <c r="F1221" s="154" t="s">
        <v>1111</v>
      </c>
      <c r="G1221" s="1156"/>
      <c r="H1221" s="1156"/>
      <c r="I1221" s="1156"/>
      <c r="J1221" s="1067" t="s">
        <v>1079</v>
      </c>
      <c r="K1221" s="1070"/>
      <c r="L1221" s="1070"/>
      <c r="M1221" s="1070"/>
      <c r="AD1221" s="83" t="s">
        <v>1375</v>
      </c>
    </row>
    <row r="1222" spans="1:30" s="77" customFormat="1" ht="15" customHeight="1" x14ac:dyDescent="0.15">
      <c r="C1222" s="78" t="s">
        <v>1310</v>
      </c>
      <c r="D1222" s="1067"/>
      <c r="E1222" s="80"/>
      <c r="F1222" s="1070"/>
      <c r="G1222" s="1070"/>
      <c r="H1222" s="1070"/>
      <c r="I1222" s="78"/>
      <c r="J1222" s="1067"/>
      <c r="K1222" s="1070"/>
      <c r="L1222" s="1070"/>
      <c r="M1222" s="1070"/>
      <c r="AD1222" s="83"/>
    </row>
    <row r="1223" spans="1:30" s="77" customFormat="1" ht="15" customHeight="1" x14ac:dyDescent="0.15"/>
    <row r="1224" spans="1:30" s="77" customFormat="1" ht="15" customHeight="1" x14ac:dyDescent="0.15">
      <c r="C1224" s="1067" t="s">
        <v>1364</v>
      </c>
      <c r="D1224" s="1067" t="s">
        <v>1079</v>
      </c>
      <c r="E1224" s="1165" t="s">
        <v>1365</v>
      </c>
      <c r="F1224" s="1165"/>
      <c r="G1224" s="1165"/>
      <c r="H1224" s="1165"/>
      <c r="I1224" s="1067" t="s">
        <v>1079</v>
      </c>
      <c r="J1224" s="1156">
        <v>1.9039999999999999</v>
      </c>
      <c r="K1224" s="1156"/>
      <c r="L1224" s="1156"/>
      <c r="M1224" s="84" t="s">
        <v>1111</v>
      </c>
      <c r="N1224" s="1156"/>
      <c r="O1224" s="1156"/>
      <c r="P1224" s="1156"/>
      <c r="Q1224" s="1067" t="s">
        <v>1079</v>
      </c>
      <c r="R1224" s="1070"/>
      <c r="S1224" s="1070"/>
      <c r="T1224" s="1070"/>
      <c r="U1224" s="1105" t="s">
        <v>1359</v>
      </c>
      <c r="V1224" s="1091"/>
      <c r="AD1224" s="83" t="s">
        <v>1376</v>
      </c>
    </row>
    <row r="1225" spans="1:30" s="77" customFormat="1" ht="15" customHeight="1" x14ac:dyDescent="0.15">
      <c r="C1225" s="1067"/>
      <c r="D1225" s="1067"/>
      <c r="E1225" s="1067" t="s">
        <v>1366</v>
      </c>
      <c r="F1225" s="1067"/>
      <c r="G1225" s="1067"/>
      <c r="H1225" s="1067"/>
      <c r="I1225" s="1067"/>
      <c r="J1225" s="1070"/>
      <c r="K1225" s="1070"/>
      <c r="L1225" s="1070"/>
      <c r="M1225" s="177" t="s">
        <v>1367</v>
      </c>
      <c r="N1225" s="1070"/>
      <c r="O1225" s="1070"/>
      <c r="P1225" s="1070"/>
      <c r="Q1225" s="1067"/>
      <c r="R1225" s="1070"/>
      <c r="S1225" s="1070"/>
      <c r="T1225" s="1070"/>
      <c r="U1225" s="1091"/>
      <c r="V1225" s="1091"/>
      <c r="AD1225" s="83"/>
    </row>
    <row r="1226" spans="1:30" s="77" customFormat="1" ht="15" customHeight="1" x14ac:dyDescent="0.15">
      <c r="C1226" s="1067" t="s">
        <v>1364</v>
      </c>
      <c r="D1226" s="1067" t="s">
        <v>1079</v>
      </c>
      <c r="E1226" s="1165" t="s">
        <v>1368</v>
      </c>
      <c r="F1226" s="1165"/>
      <c r="G1226" s="1067" t="s">
        <v>1079</v>
      </c>
      <c r="H1226" s="1156">
        <v>0.16600000000000001</v>
      </c>
      <c r="I1226" s="1156"/>
      <c r="J1226" s="1156"/>
      <c r="K1226" s="84" t="s">
        <v>1111</v>
      </c>
      <c r="L1226" s="1156"/>
      <c r="M1226" s="1156"/>
      <c r="N1226" s="1156"/>
      <c r="AD1226" s="341" t="s">
        <v>3640</v>
      </c>
    </row>
    <row r="1227" spans="1:30" s="77" customFormat="1" ht="15" customHeight="1" x14ac:dyDescent="0.15">
      <c r="C1227" s="1067"/>
      <c r="D1227" s="1067"/>
      <c r="E1227" s="1209" t="s">
        <v>1369</v>
      </c>
      <c r="F1227" s="1209"/>
      <c r="G1227" s="1067"/>
      <c r="H1227" s="76"/>
      <c r="J1227" s="1070"/>
      <c r="K1227" s="1070"/>
      <c r="L1227" s="1070"/>
      <c r="M1227" s="102">
        <v>2</v>
      </c>
      <c r="AD1227" s="83"/>
    </row>
    <row r="1228" spans="1:30" s="77" customFormat="1" ht="15" customHeight="1" x14ac:dyDescent="0.15">
      <c r="C1228" s="71"/>
      <c r="D1228" s="1067" t="s">
        <v>1079</v>
      </c>
      <c r="E1228" s="1070"/>
      <c r="F1228" s="1070"/>
      <c r="G1228" s="1070"/>
      <c r="H1228" s="1105" t="s">
        <v>1359</v>
      </c>
      <c r="I1228" s="1091"/>
      <c r="J1228" s="1071" t="str">
        <f>IF(E1228&lt;=M1228,"≤","＞")</f>
        <v>≤</v>
      </c>
      <c r="K1228" s="1067" t="s">
        <v>2339</v>
      </c>
      <c r="L1228" s="1067" t="s">
        <v>1079</v>
      </c>
      <c r="M1228" s="1070"/>
      <c r="N1228" s="1070"/>
      <c r="O1228" s="1070"/>
      <c r="P1228" s="1105" t="s">
        <v>1359</v>
      </c>
      <c r="Q1228" s="1091"/>
      <c r="U1228" s="1295" t="s">
        <v>1303</v>
      </c>
      <c r="V1228" s="1067" t="s">
        <v>1364</v>
      </c>
      <c r="W1228" s="1067" t="s">
        <v>1079</v>
      </c>
      <c r="X1228" s="1070"/>
      <c r="Y1228" s="1070"/>
      <c r="Z1228" s="1070"/>
      <c r="AA1228" s="1105" t="s">
        <v>1359</v>
      </c>
      <c r="AB1228" s="1091"/>
      <c r="AD1228" s="83"/>
    </row>
    <row r="1229" spans="1:30" s="77" customFormat="1" ht="15" customHeight="1" x14ac:dyDescent="0.15">
      <c r="C1229" s="71"/>
      <c r="D1229" s="1067"/>
      <c r="E1229" s="1070"/>
      <c r="F1229" s="1070"/>
      <c r="G1229" s="1070"/>
      <c r="H1229" s="1091"/>
      <c r="I1229" s="1091"/>
      <c r="J1229" s="1071"/>
      <c r="K1229" s="1067"/>
      <c r="L1229" s="1067"/>
      <c r="M1229" s="1070"/>
      <c r="N1229" s="1070"/>
      <c r="O1229" s="1070"/>
      <c r="P1229" s="1091"/>
      <c r="Q1229" s="1091"/>
      <c r="U1229" s="1296"/>
      <c r="V1229" s="1067"/>
      <c r="W1229" s="1067"/>
      <c r="X1229" s="1070"/>
      <c r="Y1229" s="1070"/>
      <c r="Z1229" s="1070"/>
      <c r="AA1229" s="1091"/>
      <c r="AB1229" s="1091"/>
      <c r="AD1229" s="83"/>
    </row>
    <row r="1230" spans="1:30" s="77" customFormat="1" ht="15" customHeight="1" x14ac:dyDescent="0.15"/>
    <row r="1231" spans="1:30" s="77" customFormat="1" ht="15" customHeight="1" x14ac:dyDescent="0.15">
      <c r="C1231" s="76" t="s">
        <v>1357</v>
      </c>
      <c r="D1231" s="76" t="s">
        <v>1079</v>
      </c>
      <c r="E1231" s="1067" t="s">
        <v>1358</v>
      </c>
      <c r="F1231" s="1067"/>
      <c r="G1231" s="76" t="s">
        <v>1079</v>
      </c>
      <c r="H1231" s="1070"/>
      <c r="I1231" s="1091"/>
      <c r="J1231" s="1091"/>
      <c r="K1231" s="76" t="s">
        <v>1111</v>
      </c>
      <c r="L1231" s="1070"/>
      <c r="M1231" s="1091"/>
      <c r="N1231" s="1091"/>
      <c r="O1231" s="76" t="s">
        <v>1111</v>
      </c>
      <c r="P1231" s="1070"/>
      <c r="Q1231" s="1091"/>
      <c r="R1231" s="1091"/>
      <c r="S1231" s="76" t="s">
        <v>1079</v>
      </c>
      <c r="T1231" s="1070"/>
      <c r="U1231" s="1091"/>
      <c r="V1231" s="1091"/>
      <c r="W1231" s="71" t="s">
        <v>1359</v>
      </c>
      <c r="AD1231" s="83" t="s">
        <v>2338</v>
      </c>
    </row>
    <row r="1232" spans="1:30" s="77" customFormat="1" ht="15" customHeight="1" x14ac:dyDescent="0.15"/>
    <row r="1233" spans="3:30" s="77" customFormat="1" ht="15" customHeight="1" x14ac:dyDescent="0.15">
      <c r="C1233" s="76" t="s">
        <v>1370</v>
      </c>
      <c r="D1233" s="76" t="s">
        <v>1079</v>
      </c>
      <c r="E1233" s="1133" t="s">
        <v>1360</v>
      </c>
      <c r="F1233" s="1133"/>
      <c r="G1233" s="76" t="s">
        <v>1079</v>
      </c>
      <c r="H1233" s="1136"/>
      <c r="I1233" s="1136"/>
      <c r="J1233" s="76" t="s">
        <v>1111</v>
      </c>
      <c r="K1233" s="1070"/>
      <c r="L1233" s="1091"/>
      <c r="M1233" s="1091"/>
      <c r="S1233" s="76"/>
      <c r="T1233" s="80"/>
      <c r="W1233" s="71"/>
      <c r="AD1233" s="83" t="s">
        <v>1377</v>
      </c>
    </row>
    <row r="1234" spans="3:30" s="77" customFormat="1" ht="15" customHeight="1" x14ac:dyDescent="0.15">
      <c r="C1234" s="76"/>
      <c r="D1234" s="76" t="s">
        <v>1079</v>
      </c>
      <c r="E1234" s="1070"/>
      <c r="F1234" s="1070"/>
      <c r="G1234" s="1070"/>
      <c r="H1234" s="71" t="s">
        <v>1359</v>
      </c>
      <c r="J1234" s="78" t="str">
        <f>IF(E1234&gt;=M1234,"≥","＜")</f>
        <v>≥</v>
      </c>
      <c r="K1234" s="76" t="s">
        <v>1361</v>
      </c>
      <c r="L1234" s="76" t="s">
        <v>1079</v>
      </c>
      <c r="M1234" s="1070"/>
      <c r="N1234" s="1091"/>
      <c r="O1234" s="1091"/>
      <c r="P1234" s="71" t="s">
        <v>1359</v>
      </c>
      <c r="S1234" s="76"/>
      <c r="T1234" s="80"/>
      <c r="W1234" s="71"/>
      <c r="Z1234" s="1149" t="str">
        <f>IF(E1234&gt;=M1234,"...... OK","...... NG")</f>
        <v>...... OK</v>
      </c>
      <c r="AA1234" s="1149"/>
      <c r="AB1234" s="1149"/>
      <c r="AD1234" s="83"/>
    </row>
    <row r="1235" spans="3:30" s="77" customFormat="1" ht="15" customHeight="1" x14ac:dyDescent="0.15"/>
    <row r="1236" spans="3:30" s="77" customFormat="1" ht="15" customHeight="1" x14ac:dyDescent="0.15">
      <c r="C1236" s="73" t="s">
        <v>1099</v>
      </c>
      <c r="D1236" s="76"/>
      <c r="E1236" s="93" t="s">
        <v>1355</v>
      </c>
      <c r="F1236" s="76" t="s">
        <v>1117</v>
      </c>
      <c r="G1236" s="71" t="s">
        <v>1120</v>
      </c>
      <c r="AD1236" s="83" t="s">
        <v>1378</v>
      </c>
    </row>
    <row r="1237" spans="3:30" s="77" customFormat="1" ht="15" customHeight="1" x14ac:dyDescent="0.15">
      <c r="C1237" s="73"/>
      <c r="D1237" s="76"/>
      <c r="E1237" s="76" t="s">
        <v>1301</v>
      </c>
      <c r="F1237" s="76" t="s">
        <v>1117</v>
      </c>
      <c r="G1237" s="73" t="s">
        <v>1342</v>
      </c>
      <c r="AD1237" s="83"/>
    </row>
    <row r="1238" spans="3:30" s="77" customFormat="1" ht="15" customHeight="1" x14ac:dyDescent="0.15">
      <c r="C1238" s="73"/>
      <c r="D1238" s="76"/>
      <c r="E1238" s="76" t="s">
        <v>1362</v>
      </c>
      <c r="F1238" s="76" t="s">
        <v>1117</v>
      </c>
      <c r="G1238" s="366" t="s">
        <v>4795</v>
      </c>
      <c r="AD1238" s="83"/>
    </row>
    <row r="1239" spans="3:30" s="77" customFormat="1" ht="15" customHeight="1" x14ac:dyDescent="0.15">
      <c r="C1239" s="73"/>
      <c r="D1239" s="76"/>
      <c r="E1239" s="76" t="s">
        <v>1331</v>
      </c>
      <c r="F1239" s="76" t="s">
        <v>1117</v>
      </c>
      <c r="G1239" s="366" t="s">
        <v>4796</v>
      </c>
      <c r="AD1239" s="83"/>
    </row>
    <row r="1240" spans="3:30" s="77" customFormat="1" ht="15" customHeight="1" x14ac:dyDescent="0.15">
      <c r="C1240" s="76"/>
      <c r="D1240" s="76"/>
      <c r="E1240" s="76" t="s">
        <v>1187</v>
      </c>
      <c r="F1240" s="76" t="s">
        <v>1117</v>
      </c>
      <c r="G1240" s="71" t="s">
        <v>1122</v>
      </c>
      <c r="AD1240" s="83"/>
    </row>
    <row r="1242" spans="3:30" s="77" customFormat="1" ht="15" customHeight="1" x14ac:dyDescent="0.15">
      <c r="C1242" s="76" t="s">
        <v>1371</v>
      </c>
      <c r="D1242" s="76" t="s">
        <v>1079</v>
      </c>
      <c r="E1242" s="1075"/>
      <c r="F1242" s="1075"/>
      <c r="G1242" s="1075"/>
      <c r="H1242" s="71" t="s">
        <v>1359</v>
      </c>
      <c r="I1242" s="80"/>
      <c r="AD1242" s="341" t="s">
        <v>1379</v>
      </c>
    </row>
    <row r="1243" spans="3:30" s="77" customFormat="1" ht="15" customHeight="1" x14ac:dyDescent="0.15"/>
    <row r="1244" spans="3:30" s="77" customFormat="1" ht="15" customHeight="1" x14ac:dyDescent="0.15">
      <c r="C1244" s="76" t="s">
        <v>1357</v>
      </c>
      <c r="D1244" s="76" t="s">
        <v>1079</v>
      </c>
      <c r="E1244" s="1067" t="s">
        <v>1372</v>
      </c>
      <c r="F1244" s="1067"/>
      <c r="G1244" s="76" t="s">
        <v>1079</v>
      </c>
      <c r="H1244" s="1070"/>
      <c r="I1244" s="1091"/>
      <c r="J1244" s="1091"/>
      <c r="K1244" s="76" t="s">
        <v>1111</v>
      </c>
      <c r="L1244" s="1070"/>
      <c r="M1244" s="1091"/>
      <c r="N1244" s="1091"/>
      <c r="O1244" s="76" t="s">
        <v>1111</v>
      </c>
      <c r="P1244" s="1070"/>
      <c r="Q1244" s="1091"/>
      <c r="R1244" s="1091"/>
      <c r="S1244" s="76" t="s">
        <v>1079</v>
      </c>
      <c r="T1244" s="1070"/>
      <c r="U1244" s="1091"/>
      <c r="V1244" s="1091"/>
      <c r="W1244" s="71" t="s">
        <v>1359</v>
      </c>
      <c r="AD1244" s="83" t="s">
        <v>1380</v>
      </c>
    </row>
    <row r="1245" spans="3:30" s="77" customFormat="1" ht="15" customHeight="1" x14ac:dyDescent="0.15">
      <c r="C1245" s="76"/>
      <c r="D1245" s="76"/>
      <c r="E1245" s="76"/>
      <c r="F1245" s="76"/>
      <c r="G1245" s="76"/>
      <c r="H1245" s="80"/>
      <c r="K1245" s="76"/>
      <c r="L1245" s="80"/>
      <c r="O1245" s="76"/>
      <c r="P1245" s="80"/>
      <c r="S1245" s="76"/>
      <c r="T1245" s="80"/>
      <c r="W1245" s="71"/>
    </row>
    <row r="1246" spans="3:30" s="77" customFormat="1" ht="15" customHeight="1" x14ac:dyDescent="0.15">
      <c r="C1246" s="76" t="s">
        <v>1370</v>
      </c>
      <c r="D1246" s="76" t="s">
        <v>1079</v>
      </c>
      <c r="E1246" s="1067" t="s">
        <v>1360</v>
      </c>
      <c r="F1246" s="1067"/>
      <c r="G1246" s="76" t="s">
        <v>1079</v>
      </c>
      <c r="H1246" s="1136"/>
      <c r="I1246" s="1136"/>
      <c r="J1246" s="76" t="s">
        <v>1111</v>
      </c>
      <c r="K1246" s="1070"/>
      <c r="L1246" s="1091"/>
      <c r="M1246" s="1091"/>
      <c r="AC1246" s="153" t="s">
        <v>1374</v>
      </c>
    </row>
    <row r="1247" spans="3:30" s="77" customFormat="1" ht="15" customHeight="1" x14ac:dyDescent="0.15">
      <c r="C1247" s="71"/>
      <c r="D1247" s="76" t="s">
        <v>1079</v>
      </c>
      <c r="E1247" s="1070"/>
      <c r="F1247" s="1091"/>
      <c r="G1247" s="1091"/>
      <c r="H1247" s="71" t="s">
        <v>1359</v>
      </c>
      <c r="J1247" s="78" t="str">
        <f>IF(E1247&gt;=M1247,"≥","＜")</f>
        <v>≥</v>
      </c>
      <c r="K1247" s="76" t="s">
        <v>1361</v>
      </c>
      <c r="L1247" s="76" t="s">
        <v>1079</v>
      </c>
      <c r="M1247" s="1070"/>
      <c r="N1247" s="1091"/>
      <c r="O1247" s="1091"/>
      <c r="P1247" s="71" t="s">
        <v>1359</v>
      </c>
      <c r="S1247" s="76"/>
      <c r="T1247" s="80"/>
      <c r="W1247" s="71"/>
      <c r="Z1247" s="1149" t="str">
        <f>IF(E1247&gt;=M1247,"...... OK","...... NG")</f>
        <v>...... OK</v>
      </c>
      <c r="AA1247" s="1149"/>
      <c r="AB1247" s="1149"/>
      <c r="AC1247" s="153"/>
    </row>
    <row r="1248" spans="3:30" s="77" customFormat="1" ht="15" customHeight="1" x14ac:dyDescent="0.15"/>
    <row r="1249" spans="1:30" s="77" customFormat="1" ht="15" customHeight="1" x14ac:dyDescent="0.15">
      <c r="C1249" s="73" t="s">
        <v>1099</v>
      </c>
      <c r="D1249" s="76"/>
      <c r="E1249" s="76" t="s">
        <v>1362</v>
      </c>
      <c r="F1249" s="76" t="s">
        <v>1117</v>
      </c>
      <c r="G1249" s="366" t="s">
        <v>4795</v>
      </c>
      <c r="AD1249" s="83" t="s">
        <v>1381</v>
      </c>
    </row>
    <row r="1250" spans="1:30" s="77" customFormat="1" ht="15" customHeight="1" x14ac:dyDescent="0.15">
      <c r="C1250" s="71"/>
      <c r="D1250" s="76"/>
      <c r="E1250" s="76" t="s">
        <v>1331</v>
      </c>
      <c r="F1250" s="76" t="s">
        <v>1117</v>
      </c>
      <c r="G1250" s="366" t="s">
        <v>4796</v>
      </c>
      <c r="AD1250" s="83"/>
    </row>
    <row r="1251" spans="1:30" s="77" customFormat="1" ht="15" customHeight="1" x14ac:dyDescent="0.15">
      <c r="C1251" s="71"/>
      <c r="D1251" s="76"/>
      <c r="E1251" s="76" t="s">
        <v>1371</v>
      </c>
      <c r="F1251" s="76" t="s">
        <v>1117</v>
      </c>
      <c r="G1251" s="71" t="s">
        <v>1373</v>
      </c>
      <c r="AD1251" s="83"/>
    </row>
    <row r="1253" spans="1:30" ht="15" customHeight="1" x14ac:dyDescent="0.15">
      <c r="A1253" s="111" t="s">
        <v>1382</v>
      </c>
      <c r="B1253" s="104"/>
      <c r="C1253" s="104"/>
      <c r="D1253" s="104"/>
      <c r="E1253" s="104"/>
      <c r="F1253" s="104"/>
      <c r="G1253" s="104"/>
      <c r="H1253" s="104"/>
      <c r="I1253" s="104"/>
      <c r="J1253" s="104"/>
      <c r="K1253" s="104"/>
      <c r="L1253" s="104"/>
      <c r="M1253" s="104"/>
      <c r="N1253" s="104"/>
      <c r="O1253" s="104"/>
      <c r="P1253" s="104"/>
      <c r="Q1253" s="104"/>
      <c r="R1253" s="104"/>
      <c r="S1253" s="104"/>
      <c r="T1253" s="104"/>
      <c r="U1253" s="104"/>
      <c r="V1253" s="104"/>
      <c r="W1253" s="104"/>
      <c r="X1253" s="104"/>
      <c r="Y1253" s="104"/>
      <c r="Z1253" s="104"/>
      <c r="AA1253" s="104"/>
      <c r="AB1253" s="104"/>
      <c r="AC1253" s="104"/>
    </row>
    <row r="1254" spans="1:30" ht="15" customHeight="1" x14ac:dyDescent="0.15">
      <c r="A1254" s="68" t="s">
        <v>1407</v>
      </c>
    </row>
    <row r="1255" spans="1:30" s="77" customFormat="1" ht="15" customHeight="1" x14ac:dyDescent="0.15">
      <c r="D1255" s="76" t="s">
        <v>1142</v>
      </c>
      <c r="E1255" s="76" t="s">
        <v>1079</v>
      </c>
      <c r="F1255" s="1070"/>
      <c r="G1255" s="1070"/>
      <c r="H1255" s="1070"/>
      <c r="I1255" s="71" t="s">
        <v>1141</v>
      </c>
      <c r="AD1255" s="83" t="s">
        <v>1414</v>
      </c>
    </row>
    <row r="1256" spans="1:30" s="77" customFormat="1" ht="15" customHeight="1" x14ac:dyDescent="0.15">
      <c r="D1256" s="76" t="s">
        <v>1386</v>
      </c>
      <c r="E1256" s="76" t="s">
        <v>1079</v>
      </c>
      <c r="F1256" s="1070"/>
      <c r="G1256" s="1070"/>
      <c r="H1256" s="1070"/>
      <c r="I1256" s="1070"/>
      <c r="J1256" s="71" t="s">
        <v>1384</v>
      </c>
      <c r="AD1256" s="83"/>
    </row>
    <row r="1257" spans="1:30" s="77" customFormat="1" ht="15" customHeight="1" x14ac:dyDescent="0.15">
      <c r="D1257" s="76" t="s">
        <v>1406</v>
      </c>
      <c r="E1257" s="76" t="s">
        <v>1079</v>
      </c>
      <c r="F1257" s="1105" t="s">
        <v>2869</v>
      </c>
      <c r="G1257" s="1105"/>
      <c r="H1257" s="76" t="s">
        <v>1079</v>
      </c>
      <c r="I1257" s="1070"/>
      <c r="J1257" s="1070"/>
      <c r="K1257" s="1070"/>
      <c r="L1257" s="1070"/>
      <c r="M1257" s="76" t="s">
        <v>1150</v>
      </c>
      <c r="N1257" s="1070"/>
      <c r="O1257" s="1070"/>
      <c r="P1257" s="1070"/>
      <c r="Q1257" s="76" t="s">
        <v>1079</v>
      </c>
      <c r="R1257" s="1070"/>
      <c r="S1257" s="1070"/>
      <c r="T1257" s="1070"/>
      <c r="U1257" s="1070"/>
      <c r="V1257" s="71" t="s">
        <v>1385</v>
      </c>
      <c r="AD1257" s="83"/>
    </row>
    <row r="1258" spans="1:30" s="77" customFormat="1" ht="15" customHeight="1" x14ac:dyDescent="0.15"/>
    <row r="1259" spans="1:30" s="77" customFormat="1" ht="15" customHeight="1" x14ac:dyDescent="0.15">
      <c r="D1259" s="169" t="s">
        <v>1383</v>
      </c>
      <c r="E1259" s="76" t="s">
        <v>1079</v>
      </c>
      <c r="F1259" s="1136"/>
      <c r="G1259" s="1136"/>
      <c r="AD1259" s="83" t="s">
        <v>1415</v>
      </c>
    </row>
    <row r="1260" spans="1:30" s="77" customFormat="1" ht="15" customHeight="1" x14ac:dyDescent="0.15"/>
    <row r="1261" spans="1:30" s="77" customFormat="1" ht="15" customHeight="1" x14ac:dyDescent="0.15">
      <c r="D1261" s="76" t="s">
        <v>1301</v>
      </c>
      <c r="E1261" s="76" t="s">
        <v>1079</v>
      </c>
      <c r="F1261" s="1070"/>
      <c r="G1261" s="1070"/>
      <c r="H1261" s="1070"/>
      <c r="I1261" s="71" t="s">
        <v>1141</v>
      </c>
      <c r="J1261" s="78" t="str">
        <f>IF(F1261&lt;=M1261,"≤","＞")</f>
        <v>≤</v>
      </c>
      <c r="K1261" s="71" t="s">
        <v>1302</v>
      </c>
      <c r="L1261" s="76" t="s">
        <v>1079</v>
      </c>
      <c r="M1261" s="1070"/>
      <c r="N1261" s="1070"/>
      <c r="O1261" s="1070"/>
      <c r="P1261" s="71" t="s">
        <v>1141</v>
      </c>
      <c r="R1261" s="142" t="s">
        <v>1303</v>
      </c>
      <c r="S1261" s="76" t="s">
        <v>1304</v>
      </c>
      <c r="T1261" s="76" t="s">
        <v>1079</v>
      </c>
      <c r="U1261" s="1070"/>
      <c r="V1261" s="1070"/>
      <c r="W1261" s="1070"/>
      <c r="AC1261" s="111" t="s">
        <v>2876</v>
      </c>
    </row>
    <row r="1262" spans="1:30" s="77" customFormat="1" ht="15" customHeight="1" x14ac:dyDescent="0.15"/>
    <row r="1263" spans="1:30" s="77" customFormat="1" ht="15" customHeight="1" x14ac:dyDescent="0.15">
      <c r="D1263" s="1103" t="s">
        <v>1305</v>
      </c>
      <c r="E1263" s="84" t="s">
        <v>1078</v>
      </c>
      <c r="F1263" s="1067" t="s">
        <v>1079</v>
      </c>
      <c r="G1263" s="1070"/>
      <c r="H1263" s="1070"/>
      <c r="I1263" s="1070"/>
      <c r="J1263" s="1067" t="s">
        <v>1080</v>
      </c>
      <c r="K1263" s="1294"/>
      <c r="L1263" s="1294"/>
      <c r="M1263" s="1294"/>
      <c r="N1263" s="1067" t="s">
        <v>1079</v>
      </c>
      <c r="O1263" s="1070"/>
      <c r="P1263" s="1070"/>
      <c r="Q1263" s="1070"/>
      <c r="AD1263" s="83" t="s">
        <v>2877</v>
      </c>
    </row>
    <row r="1264" spans="1:30" s="77" customFormat="1" ht="15" customHeight="1" x14ac:dyDescent="0.15">
      <c r="D1264" s="1103"/>
      <c r="E1264" s="76" t="s">
        <v>2875</v>
      </c>
      <c r="F1264" s="1067"/>
      <c r="G1264" s="1070"/>
      <c r="H1264" s="1070"/>
      <c r="I1264" s="1070"/>
      <c r="J1264" s="1071"/>
      <c r="K1264" s="1092"/>
      <c r="L1264" s="1092"/>
      <c r="M1264" s="1092"/>
      <c r="N1264" s="1067"/>
      <c r="O1264" s="1070"/>
      <c r="P1264" s="1070"/>
      <c r="Q1264" s="1070"/>
      <c r="AD1264" s="83"/>
    </row>
    <row r="1265" spans="4:30" s="77" customFormat="1" ht="15" customHeight="1" x14ac:dyDescent="0.15"/>
    <row r="1266" spans="4:30" s="77" customFormat="1" ht="15" customHeight="1" x14ac:dyDescent="0.15">
      <c r="D1266" s="84" t="s">
        <v>1309</v>
      </c>
      <c r="E1266" s="1067" t="s">
        <v>1079</v>
      </c>
      <c r="F1266" s="174">
        <v>2</v>
      </c>
      <c r="G1266" s="154" t="s">
        <v>1111</v>
      </c>
      <c r="H1266" s="1156"/>
      <c r="I1266" s="1156"/>
      <c r="J1266" s="1156"/>
      <c r="K1266" s="1067" t="s">
        <v>1079</v>
      </c>
      <c r="L1266" s="1070"/>
      <c r="M1266" s="1070"/>
      <c r="N1266" s="1070"/>
      <c r="O1266" s="1071" t="str">
        <f>IF(L1266&lt;=S1266,"≤","＞")</f>
        <v>≤</v>
      </c>
      <c r="P1266" s="1103" t="s">
        <v>1305</v>
      </c>
      <c r="Q1266" s="84" t="s">
        <v>1078</v>
      </c>
      <c r="R1266" s="1067" t="s">
        <v>1079</v>
      </c>
      <c r="S1266" s="1070"/>
      <c r="T1266" s="1070"/>
      <c r="U1266" s="1070"/>
      <c r="Z1266" s="255"/>
      <c r="AA1266" s="255"/>
      <c r="AB1266" s="255"/>
      <c r="AD1266" s="83" t="s">
        <v>2878</v>
      </c>
    </row>
    <row r="1267" spans="4:30" s="77" customFormat="1" ht="15" customHeight="1" x14ac:dyDescent="0.15">
      <c r="D1267" s="78" t="s">
        <v>1310</v>
      </c>
      <c r="E1267" s="1067"/>
      <c r="F1267" s="80"/>
      <c r="G1267" s="1070"/>
      <c r="H1267" s="1070"/>
      <c r="I1267" s="1070"/>
      <c r="J1267" s="78"/>
      <c r="K1267" s="1067"/>
      <c r="L1267" s="1070"/>
      <c r="M1267" s="1070"/>
      <c r="N1267" s="1070"/>
      <c r="O1267" s="1071"/>
      <c r="P1267" s="1103"/>
      <c r="Q1267" s="76" t="s">
        <v>2875</v>
      </c>
      <c r="R1267" s="1067"/>
      <c r="S1267" s="1070"/>
      <c r="T1267" s="1070"/>
      <c r="U1267" s="1070"/>
      <c r="Z1267" s="255"/>
      <c r="AA1267" s="255"/>
      <c r="AB1267" s="255"/>
      <c r="AD1267" s="83"/>
    </row>
    <row r="1268" spans="4:30" s="77" customFormat="1" ht="15" customHeight="1" x14ac:dyDescent="0.15"/>
    <row r="1269" spans="4:30" s="77" customFormat="1" ht="15" customHeight="1" x14ac:dyDescent="0.15">
      <c r="D1269" s="76" t="s">
        <v>1408</v>
      </c>
      <c r="E1269" s="76" t="s">
        <v>1079</v>
      </c>
      <c r="F1269" s="1074"/>
      <c r="G1269" s="1074"/>
      <c r="H1269" s="1074"/>
      <c r="I1269" s="71" t="s">
        <v>1384</v>
      </c>
      <c r="AD1269" s="83" t="s">
        <v>1417</v>
      </c>
    </row>
    <row r="1270" spans="4:30" s="77" customFormat="1" ht="15" customHeight="1" x14ac:dyDescent="0.15">
      <c r="D1270" s="76" t="s">
        <v>1387</v>
      </c>
      <c r="E1270" s="76" t="s">
        <v>1079</v>
      </c>
      <c r="F1270" s="1074"/>
      <c r="G1270" s="1074"/>
      <c r="H1270" s="1074"/>
      <c r="I1270" s="71" t="s">
        <v>1388</v>
      </c>
      <c r="AD1270" s="83"/>
    </row>
    <row r="1271" spans="4:30" s="77" customFormat="1" ht="15" customHeight="1" x14ac:dyDescent="0.15">
      <c r="D1271" s="76" t="s">
        <v>1389</v>
      </c>
      <c r="E1271" s="76" t="s">
        <v>1079</v>
      </c>
      <c r="F1271" s="1074"/>
      <c r="G1271" s="1074"/>
      <c r="H1271" s="1074"/>
      <c r="I1271" s="71" t="s">
        <v>1384</v>
      </c>
      <c r="AD1271" s="83"/>
    </row>
    <row r="1272" spans="4:30" s="77" customFormat="1" ht="15" customHeight="1" x14ac:dyDescent="0.15">
      <c r="D1272" s="76" t="s">
        <v>1390</v>
      </c>
      <c r="E1272" s="76" t="s">
        <v>1079</v>
      </c>
      <c r="F1272" s="1105" t="s">
        <v>1391</v>
      </c>
      <c r="G1272" s="1105"/>
      <c r="H1272" s="1105"/>
      <c r="I1272" s="76" t="s">
        <v>1079</v>
      </c>
      <c r="J1272" s="85" t="s">
        <v>1219</v>
      </c>
      <c r="K1272" s="1074"/>
      <c r="L1272" s="1074"/>
      <c r="M1272" s="1074"/>
      <c r="N1272" s="76" t="s">
        <v>1220</v>
      </c>
      <c r="O1272" s="1074"/>
      <c r="P1272" s="1074"/>
      <c r="Q1272" s="1074"/>
      <c r="R1272" s="113" t="s">
        <v>1221</v>
      </c>
      <c r="S1272" s="1074"/>
      <c r="T1272" s="1074"/>
      <c r="U1272" s="1074"/>
      <c r="V1272" s="71" t="s">
        <v>1141</v>
      </c>
      <c r="AD1272" s="83"/>
    </row>
    <row r="1273" spans="4:30" s="77" customFormat="1" ht="15" customHeight="1" x14ac:dyDescent="0.15"/>
    <row r="1274" spans="4:30" s="77" customFormat="1" ht="15" customHeight="1" x14ac:dyDescent="0.15">
      <c r="D1274" s="1067" t="s">
        <v>1392</v>
      </c>
      <c r="E1274" s="1067" t="s">
        <v>1079</v>
      </c>
      <c r="F1274" s="1103" t="s">
        <v>1393</v>
      </c>
      <c r="G1274" s="1103"/>
      <c r="H1274" s="84" t="s">
        <v>1078</v>
      </c>
      <c r="I1274" s="1067" t="s">
        <v>1079</v>
      </c>
      <c r="J1274" s="1136">
        <v>1.76</v>
      </c>
      <c r="K1274" s="1136"/>
      <c r="L1274" s="1067" t="s">
        <v>1111</v>
      </c>
      <c r="M1274" s="1070"/>
      <c r="N1274" s="1070"/>
      <c r="O1274" s="1070"/>
      <c r="P1274" s="1067" t="s">
        <v>1080</v>
      </c>
      <c r="Q1274" s="1156"/>
      <c r="R1274" s="1156"/>
      <c r="S1274" s="1156"/>
      <c r="T1274" s="1067" t="s">
        <v>1079</v>
      </c>
      <c r="U1274" s="1070"/>
      <c r="V1274" s="1070"/>
      <c r="W1274" s="1070"/>
      <c r="X1274" s="1105" t="s">
        <v>1141</v>
      </c>
      <c r="AD1274" s="83" t="s">
        <v>1416</v>
      </c>
    </row>
    <row r="1275" spans="4:30" s="77" customFormat="1" ht="15" customHeight="1" x14ac:dyDescent="0.15">
      <c r="D1275" s="1067"/>
      <c r="E1275" s="1067"/>
      <c r="F1275" s="1103"/>
      <c r="G1275" s="1103"/>
      <c r="H1275" s="76" t="s">
        <v>1187</v>
      </c>
      <c r="I1275" s="1067"/>
      <c r="J1275" s="1136"/>
      <c r="K1275" s="1136"/>
      <c r="L1275" s="1071"/>
      <c r="M1275" s="1070"/>
      <c r="N1275" s="1070"/>
      <c r="O1275" s="1070"/>
      <c r="P1275" s="1071"/>
      <c r="Q1275" s="1070"/>
      <c r="R1275" s="1070"/>
      <c r="S1275" s="1070"/>
      <c r="T1275" s="1067"/>
      <c r="U1275" s="1070"/>
      <c r="V1275" s="1070"/>
      <c r="W1275" s="1070"/>
      <c r="X1275" s="1091"/>
      <c r="AD1275" s="83"/>
    </row>
    <row r="1276" spans="4:30" s="77" customFormat="1" ht="15" customHeight="1" x14ac:dyDescent="0.15">
      <c r="D1276" s="76" t="s">
        <v>1394</v>
      </c>
      <c r="E1276" s="76" t="s">
        <v>1079</v>
      </c>
      <c r="F1276" s="71" t="s">
        <v>1395</v>
      </c>
      <c r="M1276" s="76" t="s">
        <v>1079</v>
      </c>
      <c r="N1276" s="1070"/>
      <c r="O1276" s="1070"/>
      <c r="P1276" s="1070"/>
      <c r="Q1276" s="1070"/>
      <c r="R1276" s="71" t="s">
        <v>1384</v>
      </c>
      <c r="AD1276" s="83"/>
    </row>
    <row r="1277" spans="4:30" s="77" customFormat="1" ht="15" customHeight="1" x14ac:dyDescent="0.15"/>
    <row r="1278" spans="4:30" s="77" customFormat="1" ht="15" customHeight="1" x14ac:dyDescent="0.15">
      <c r="D1278" s="1103" t="s">
        <v>1396</v>
      </c>
      <c r="E1278" s="1103"/>
      <c r="F1278" s="84" t="s">
        <v>1408</v>
      </c>
      <c r="G1278" s="1133" t="s">
        <v>1147</v>
      </c>
      <c r="H1278" s="1074"/>
      <c r="I1278" s="1074"/>
      <c r="J1278" s="1074"/>
      <c r="K1278" s="1222" t="s">
        <v>1111</v>
      </c>
      <c r="L1278" s="1070"/>
      <c r="M1278" s="1070"/>
      <c r="N1278" s="1070"/>
      <c r="O1278" s="1222" t="s">
        <v>1111</v>
      </c>
      <c r="P1278" s="1070"/>
      <c r="Q1278" s="1070"/>
      <c r="R1278" s="1070"/>
      <c r="S1278" s="1075" t="s">
        <v>1143</v>
      </c>
      <c r="T1278" s="1156"/>
      <c r="U1278" s="1156"/>
      <c r="V1278" s="1156"/>
      <c r="W1278" s="1133" t="s">
        <v>1147</v>
      </c>
      <c r="X1278" s="1070"/>
      <c r="Y1278" s="1070"/>
      <c r="Z1278" s="1070"/>
      <c r="AA1278" s="1070"/>
      <c r="AB1278" s="1262" t="s">
        <v>3778</v>
      </c>
      <c r="AC1278" s="1092"/>
      <c r="AD1278" s="83" t="s">
        <v>2879</v>
      </c>
    </row>
    <row r="1279" spans="4:30" s="77" customFormat="1" ht="15" customHeight="1" x14ac:dyDescent="0.15">
      <c r="D1279" s="1103"/>
      <c r="E1279" s="1103"/>
      <c r="F1279" s="76" t="s">
        <v>1195</v>
      </c>
      <c r="G1279" s="1133"/>
      <c r="H1279" s="1074"/>
      <c r="I1279" s="1074"/>
      <c r="J1279" s="1074"/>
      <c r="K1279" s="1170"/>
      <c r="L1279" s="1070"/>
      <c r="M1279" s="1070"/>
      <c r="N1279" s="1070"/>
      <c r="O1279" s="1170"/>
      <c r="P1279" s="1070"/>
      <c r="Q1279" s="1070"/>
      <c r="R1279" s="1070"/>
      <c r="S1279" s="1074"/>
      <c r="T1279" s="1070"/>
      <c r="U1279" s="1070"/>
      <c r="V1279" s="1070"/>
      <c r="W1279" s="1133"/>
      <c r="X1279" s="1070"/>
      <c r="Y1279" s="1070"/>
      <c r="Z1279" s="1070"/>
      <c r="AA1279" s="1070"/>
      <c r="AB1279" s="1092"/>
      <c r="AC1279" s="1092"/>
      <c r="AD1279" s="83"/>
    </row>
    <row r="1280" spans="4:30" s="77" customFormat="1" ht="15" customHeight="1" x14ac:dyDescent="0.15">
      <c r="D1280" s="1073" t="s">
        <v>1397</v>
      </c>
      <c r="E1280" s="1103"/>
      <c r="F1280" s="84" t="s">
        <v>1394</v>
      </c>
      <c r="G1280" s="1133" t="s">
        <v>1398</v>
      </c>
      <c r="H1280" s="1073" t="s">
        <v>1399</v>
      </c>
      <c r="I1280" s="1103"/>
      <c r="J1280" s="159" t="s">
        <v>1400</v>
      </c>
      <c r="K1280" s="1221" t="s">
        <v>1401</v>
      </c>
      <c r="L1280" s="1192">
        <v>0.77200000000000002</v>
      </c>
      <c r="M1280" s="1192"/>
      <c r="N1280" s="1222" t="s">
        <v>1111</v>
      </c>
      <c r="O1280" s="1156"/>
      <c r="P1280" s="1156"/>
      <c r="Q1280" s="1156"/>
      <c r="R1280" s="1222" t="s">
        <v>1137</v>
      </c>
      <c r="S1280" s="1170">
        <v>9.8699999999999992</v>
      </c>
      <c r="T1280" s="1170"/>
      <c r="U1280" s="1222" t="s">
        <v>1143</v>
      </c>
      <c r="V1280" s="1156"/>
      <c r="W1280" s="1156"/>
      <c r="X1280" s="1156"/>
      <c r="Y1280" s="1105" t="s">
        <v>1402</v>
      </c>
      <c r="Z1280" s="1070"/>
      <c r="AA1280" s="1070"/>
      <c r="AB1280" s="1070"/>
      <c r="AC1280" s="1070"/>
      <c r="AD1280" s="83"/>
    </row>
    <row r="1281" spans="4:30" s="77" customFormat="1" ht="15" customHeight="1" x14ac:dyDescent="0.15">
      <c r="D1281" s="1103"/>
      <c r="E1281" s="1103"/>
      <c r="F1281" s="76" t="s">
        <v>1408</v>
      </c>
      <c r="G1281" s="1133"/>
      <c r="H1281" s="1103"/>
      <c r="I1281" s="1103"/>
      <c r="J1281" s="158" t="s">
        <v>1195</v>
      </c>
      <c r="K1281" s="1224"/>
      <c r="L1281" s="1192"/>
      <c r="M1281" s="1192"/>
      <c r="N1281" s="1170"/>
      <c r="O1281" s="1070"/>
      <c r="P1281" s="1070"/>
      <c r="Q1281" s="1070"/>
      <c r="R1281" s="1170"/>
      <c r="S1281" s="1170"/>
      <c r="T1281" s="1170"/>
      <c r="U1281" s="1170"/>
      <c r="V1281" s="1070"/>
      <c r="W1281" s="1070"/>
      <c r="X1281" s="1070"/>
      <c r="Y1281" s="1091"/>
      <c r="Z1281" s="1070"/>
      <c r="AA1281" s="1070"/>
      <c r="AB1281" s="1070"/>
      <c r="AC1281" s="1070"/>
      <c r="AD1281" s="83"/>
    </row>
    <row r="1282" spans="4:30" s="77" customFormat="1" ht="15" customHeight="1" x14ac:dyDescent="0.15">
      <c r="D1282" s="1067" t="s">
        <v>1403</v>
      </c>
      <c r="E1282" s="1067"/>
      <c r="F1282" s="76" t="s">
        <v>1079</v>
      </c>
      <c r="G1282" s="1075"/>
      <c r="H1282" s="1075"/>
      <c r="I1282" s="1075"/>
      <c r="J1282" s="158" t="s">
        <v>1111</v>
      </c>
      <c r="K1282" s="1074"/>
      <c r="L1282" s="1074"/>
      <c r="M1282" s="1074"/>
      <c r="N1282" s="158" t="s">
        <v>1079</v>
      </c>
      <c r="O1282" s="1074"/>
      <c r="P1282" s="1074"/>
      <c r="Q1282" s="1074"/>
      <c r="R1282" s="490" t="s">
        <v>3779</v>
      </c>
      <c r="S1282" s="160"/>
      <c r="T1282" s="160"/>
      <c r="U1282" s="160"/>
      <c r="V1282" s="80"/>
      <c r="W1282" s="80"/>
      <c r="X1282" s="80"/>
      <c r="Z1282" s="80"/>
      <c r="AA1282" s="80"/>
      <c r="AB1282" s="80"/>
      <c r="AC1282" s="80"/>
      <c r="AD1282" s="83"/>
    </row>
    <row r="1283" spans="4:30" s="77" customFormat="1" ht="15" customHeight="1" x14ac:dyDescent="0.15"/>
    <row r="1284" spans="4:30" s="77" customFormat="1" ht="15" customHeight="1" x14ac:dyDescent="0.15">
      <c r="D1284" s="1067" t="s">
        <v>1210</v>
      </c>
      <c r="E1284" s="1067" t="s">
        <v>1079</v>
      </c>
      <c r="F1284" s="1157">
        <v>3.14</v>
      </c>
      <c r="G1284" s="1157"/>
      <c r="H1284" s="1103" t="s">
        <v>1396</v>
      </c>
      <c r="I1284" s="1103"/>
      <c r="J1284" s="84" t="s">
        <v>1408</v>
      </c>
      <c r="K1284" s="1067" t="s">
        <v>1404</v>
      </c>
      <c r="L1284" s="1073" t="s">
        <v>1397</v>
      </c>
      <c r="M1284" s="1103"/>
      <c r="N1284" s="84" t="s">
        <v>1394</v>
      </c>
      <c r="O1284" s="1133" t="s">
        <v>1398</v>
      </c>
      <c r="P1284" s="1073" t="s">
        <v>1399</v>
      </c>
      <c r="Q1284" s="1103"/>
      <c r="R1284" s="159" t="s">
        <v>1400</v>
      </c>
      <c r="S1284" s="1221" t="s">
        <v>1405</v>
      </c>
      <c r="T1284" s="76"/>
      <c r="U1284" s="80"/>
      <c r="V1284" s="80"/>
      <c r="W1284" s="80"/>
      <c r="AD1284" s="83" t="s">
        <v>1418</v>
      </c>
    </row>
    <row r="1285" spans="4:30" s="77" customFormat="1" ht="15" customHeight="1" x14ac:dyDescent="0.15">
      <c r="D1285" s="1067"/>
      <c r="E1285" s="1067"/>
      <c r="F1285" s="1157"/>
      <c r="G1285" s="1157"/>
      <c r="H1285" s="1103"/>
      <c r="I1285" s="1103"/>
      <c r="J1285" s="76" t="s">
        <v>1195</v>
      </c>
      <c r="K1285" s="1067"/>
      <c r="L1285" s="1103"/>
      <c r="M1285" s="1103"/>
      <c r="N1285" s="76" t="s">
        <v>1408</v>
      </c>
      <c r="O1285" s="1133"/>
      <c r="P1285" s="1103"/>
      <c r="Q1285" s="1103"/>
      <c r="R1285" s="158" t="s">
        <v>1195</v>
      </c>
      <c r="S1285" s="1224"/>
      <c r="T1285" s="76"/>
      <c r="U1285" s="80"/>
      <c r="V1285" s="80"/>
      <c r="W1285" s="80"/>
      <c r="AD1285" s="83"/>
    </row>
    <row r="1286" spans="4:30" s="77" customFormat="1" ht="15" customHeight="1" x14ac:dyDescent="0.15">
      <c r="D1286" s="76"/>
      <c r="E1286" s="1067" t="s">
        <v>1079</v>
      </c>
      <c r="F1286" s="1157">
        <v>3.14</v>
      </c>
      <c r="G1286" s="1157"/>
      <c r="H1286" s="1222" t="s">
        <v>1111</v>
      </c>
      <c r="I1286" s="1070"/>
      <c r="J1286" s="1070"/>
      <c r="K1286" s="1070"/>
      <c r="L1286" s="1070"/>
      <c r="M1286" s="1137" t="s">
        <v>1080</v>
      </c>
      <c r="N1286" s="1070"/>
      <c r="O1286" s="1070"/>
      <c r="P1286" s="1070"/>
      <c r="W1286" s="80"/>
      <c r="AD1286" s="83"/>
    </row>
    <row r="1287" spans="4:30" s="77" customFormat="1" ht="15" customHeight="1" x14ac:dyDescent="0.15">
      <c r="D1287" s="76"/>
      <c r="E1287" s="1067"/>
      <c r="F1287" s="1157"/>
      <c r="G1287" s="1157"/>
      <c r="H1287" s="1170"/>
      <c r="I1287" s="1070"/>
      <c r="J1287" s="1070"/>
      <c r="K1287" s="1070"/>
      <c r="L1287" s="1070"/>
      <c r="M1287" s="1192"/>
      <c r="N1287" s="1070"/>
      <c r="O1287" s="1070"/>
      <c r="P1287" s="1070"/>
      <c r="W1287" s="80"/>
      <c r="AD1287" s="83"/>
    </row>
    <row r="1288" spans="4:30" s="77" customFormat="1" ht="15" customHeight="1" x14ac:dyDescent="0.15">
      <c r="D1288" s="76"/>
      <c r="E1288" s="76" t="s">
        <v>1079</v>
      </c>
      <c r="F1288" s="1070"/>
      <c r="G1288" s="1070"/>
      <c r="H1288" s="1070"/>
      <c r="I1288" s="1262" t="s">
        <v>3778</v>
      </c>
      <c r="J1288" s="1070"/>
      <c r="K1288" s="78" t="str">
        <f>IF(F1288&lt;=O1288,"≤","＞")</f>
        <v>≤</v>
      </c>
      <c r="L1288" s="1067" t="s">
        <v>1403</v>
      </c>
      <c r="M1288" s="1071"/>
      <c r="N1288" s="76" t="s">
        <v>1079</v>
      </c>
      <c r="O1288" s="1070"/>
      <c r="P1288" s="1070"/>
      <c r="Q1288" s="1070"/>
      <c r="R1288" s="1262" t="s">
        <v>3778</v>
      </c>
      <c r="S1288" s="1070"/>
      <c r="T1288" s="76"/>
      <c r="U1288" s="179" t="s">
        <v>1303</v>
      </c>
      <c r="V1288" s="76" t="s">
        <v>1210</v>
      </c>
      <c r="W1288" s="76" t="s">
        <v>1079</v>
      </c>
      <c r="X1288" s="1070"/>
      <c r="Y1288" s="1070"/>
      <c r="Z1288" s="1070"/>
      <c r="AA1288" s="1262" t="s">
        <v>3778</v>
      </c>
      <c r="AB1288" s="1070"/>
      <c r="AD1288" s="83"/>
    </row>
    <row r="1289" spans="4:30" s="77" customFormat="1" ht="15" customHeight="1" x14ac:dyDescent="0.15"/>
    <row r="1290" spans="4:30" s="77" customFormat="1" ht="15" customHeight="1" x14ac:dyDescent="0.15">
      <c r="D1290" s="1067" t="s">
        <v>1421</v>
      </c>
      <c r="E1290" s="1067" t="s">
        <v>1079</v>
      </c>
      <c r="F1290" s="1103" t="s">
        <v>2861</v>
      </c>
      <c r="G1290" s="1103"/>
      <c r="H1290" s="84" t="s">
        <v>2868</v>
      </c>
      <c r="I1290" s="159" t="s">
        <v>1078</v>
      </c>
      <c r="J1290" s="1293" t="s">
        <v>1419</v>
      </c>
      <c r="K1290" s="1157">
        <v>4.4400000000000004</v>
      </c>
      <c r="L1290" s="1157"/>
      <c r="M1290" s="1222" t="s">
        <v>1420</v>
      </c>
      <c r="N1290" s="1068"/>
      <c r="O1290" s="1068"/>
      <c r="P1290" s="1068"/>
      <c r="Q1290" s="154" t="s">
        <v>1111</v>
      </c>
      <c r="R1290" s="1068"/>
      <c r="S1290" s="1068"/>
      <c r="T1290" s="1068"/>
      <c r="U1290" s="1137" t="s">
        <v>1111</v>
      </c>
      <c r="V1290" s="1068"/>
      <c r="W1290" s="1068"/>
      <c r="X1290" s="1068"/>
      <c r="Y1290" s="1105" t="s">
        <v>1147</v>
      </c>
      <c r="Z1290" s="1074"/>
      <c r="AA1290" s="1074"/>
      <c r="AB1290" s="1074"/>
      <c r="AC1290" s="1075" t="s">
        <v>1141</v>
      </c>
      <c r="AD1290" s="83" t="s">
        <v>1440</v>
      </c>
    </row>
    <row r="1291" spans="4:30" s="77" customFormat="1" ht="15" customHeight="1" x14ac:dyDescent="0.15">
      <c r="D1291" s="1067"/>
      <c r="E1291" s="1067"/>
      <c r="F1291" s="1103"/>
      <c r="G1291" s="1103"/>
      <c r="H1291" s="76" t="s">
        <v>2867</v>
      </c>
      <c r="I1291" s="158" t="s">
        <v>1187</v>
      </c>
      <c r="J1291" s="1136"/>
      <c r="K1291" s="1157"/>
      <c r="L1291" s="1157"/>
      <c r="M1291" s="1170"/>
      <c r="N1291" s="80"/>
      <c r="O1291" s="78"/>
      <c r="P1291" s="1074"/>
      <c r="Q1291" s="1074"/>
      <c r="R1291" s="1074"/>
      <c r="U1291" s="1137"/>
      <c r="V1291" s="1143"/>
      <c r="W1291" s="1143"/>
      <c r="X1291" s="1143"/>
      <c r="Y1291" s="1091"/>
      <c r="Z1291" s="1074"/>
      <c r="AA1291" s="1074"/>
      <c r="AB1291" s="1074"/>
      <c r="AC1291" s="1074"/>
      <c r="AD1291" s="83"/>
    </row>
    <row r="1292" spans="4:30" s="77" customFormat="1" ht="15" customHeight="1" x14ac:dyDescent="0.15"/>
    <row r="1293" spans="4:30" s="77" customFormat="1" ht="15" customHeight="1" x14ac:dyDescent="0.15">
      <c r="D1293" s="76" t="s">
        <v>1195</v>
      </c>
      <c r="E1293" s="76" t="s">
        <v>1079</v>
      </c>
      <c r="F1293" s="1074"/>
      <c r="G1293" s="1074"/>
      <c r="H1293" s="1074"/>
      <c r="I1293" s="100" t="s">
        <v>1141</v>
      </c>
      <c r="J1293" s="78" t="str">
        <f>IF(F1293&gt;M1293,"＞","≤")</f>
        <v>≤</v>
      </c>
      <c r="K1293" s="158" t="s">
        <v>1421</v>
      </c>
      <c r="L1293" s="76" t="s">
        <v>1079</v>
      </c>
      <c r="M1293" s="1074"/>
      <c r="N1293" s="1074"/>
      <c r="O1293" s="1074"/>
      <c r="P1293" s="100" t="s">
        <v>1141</v>
      </c>
      <c r="AD1293" s="83" t="s">
        <v>2880</v>
      </c>
    </row>
    <row r="1294" spans="4:30" s="77" customFormat="1" ht="15" customHeight="1" x14ac:dyDescent="0.15"/>
    <row r="1295" spans="4:30" s="77" customFormat="1" ht="15" customHeight="1" x14ac:dyDescent="0.15">
      <c r="D1295" s="1133" t="s">
        <v>1426</v>
      </c>
      <c r="E1295" s="1133"/>
      <c r="F1295" s="1133"/>
      <c r="G1295" s="76" t="s">
        <v>1079</v>
      </c>
      <c r="H1295" s="1074"/>
      <c r="I1295" s="1074"/>
      <c r="J1295" s="1074"/>
      <c r="K1295" s="158" t="s">
        <v>1111</v>
      </c>
      <c r="L1295" s="1074"/>
      <c r="M1295" s="1074"/>
      <c r="N1295" s="1074"/>
      <c r="O1295" s="158" t="s">
        <v>1111</v>
      </c>
      <c r="P1295" s="1074"/>
      <c r="Q1295" s="1074"/>
      <c r="R1295" s="1074"/>
      <c r="S1295" s="158" t="s">
        <v>1079</v>
      </c>
      <c r="T1295" s="1074"/>
      <c r="U1295" s="1074"/>
      <c r="V1295" s="1074"/>
      <c r="AD1295" s="83" t="s">
        <v>1436</v>
      </c>
    </row>
    <row r="1296" spans="4:30" s="77" customFormat="1" ht="15" customHeight="1" x14ac:dyDescent="0.15">
      <c r="D1296" s="84" t="s">
        <v>1195</v>
      </c>
      <c r="E1296" s="84" t="s">
        <v>1146</v>
      </c>
      <c r="F1296" s="154" t="s">
        <v>1392</v>
      </c>
      <c r="G1296" s="1067" t="s">
        <v>1079</v>
      </c>
      <c r="H1296" s="1068"/>
      <c r="I1296" s="1068"/>
      <c r="J1296" s="1068"/>
      <c r="K1296" s="159" t="s">
        <v>1146</v>
      </c>
      <c r="L1296" s="1068"/>
      <c r="M1296" s="1068"/>
      <c r="N1296" s="1068"/>
      <c r="O1296" s="1067" t="s">
        <v>1079</v>
      </c>
      <c r="P1296" s="1070"/>
      <c r="Q1296" s="1070"/>
      <c r="R1296" s="1070"/>
      <c r="S1296" s="80"/>
      <c r="T1296" s="76"/>
      <c r="U1296" s="80"/>
      <c r="V1296" s="80"/>
      <c r="AD1296" s="83"/>
    </row>
    <row r="1297" spans="4:30" s="77" customFormat="1" ht="15" customHeight="1" x14ac:dyDescent="0.15">
      <c r="D1297" s="76" t="s">
        <v>1421</v>
      </c>
      <c r="E1297" s="76" t="s">
        <v>1146</v>
      </c>
      <c r="F1297" s="93" t="s">
        <v>1392</v>
      </c>
      <c r="G1297" s="1067"/>
      <c r="H1297" s="1074"/>
      <c r="I1297" s="1074"/>
      <c r="J1297" s="1074"/>
      <c r="K1297" s="158" t="s">
        <v>1146</v>
      </c>
      <c r="L1297" s="1074"/>
      <c r="M1297" s="1074"/>
      <c r="N1297" s="1074"/>
      <c r="O1297" s="1067"/>
      <c r="P1297" s="1070"/>
      <c r="Q1297" s="1070"/>
      <c r="R1297" s="1070"/>
      <c r="S1297" s="80"/>
      <c r="T1297" s="76"/>
      <c r="U1297" s="80"/>
      <c r="V1297" s="80"/>
      <c r="AD1297" s="83"/>
    </row>
    <row r="1298" spans="4:30" s="77" customFormat="1" ht="15" customHeight="1" x14ac:dyDescent="0.15"/>
    <row r="1299" spans="4:30" s="77" customFormat="1" ht="15" customHeight="1" x14ac:dyDescent="0.15">
      <c r="D1299" s="1067" t="s">
        <v>1210</v>
      </c>
      <c r="E1299" s="1067" t="s">
        <v>1079</v>
      </c>
      <c r="F1299" s="1075" t="s">
        <v>1427</v>
      </c>
      <c r="G1299" s="1075"/>
      <c r="H1299" s="1075"/>
      <c r="I1299" s="1160">
        <v>1</v>
      </c>
      <c r="J1299" s="1067" t="s">
        <v>1146</v>
      </c>
      <c r="K1299" s="1170" t="s">
        <v>1428</v>
      </c>
      <c r="L1299" s="1222"/>
      <c r="M1299" s="84" t="s">
        <v>1195</v>
      </c>
      <c r="N1299" s="84" t="s">
        <v>1146</v>
      </c>
      <c r="O1299" s="154" t="s">
        <v>1392</v>
      </c>
      <c r="P1299" s="1137" t="s">
        <v>1429</v>
      </c>
      <c r="Q1299" s="80"/>
      <c r="R1299" s="80"/>
      <c r="S1299" s="80"/>
      <c r="T1299" s="76"/>
      <c r="U1299" s="80"/>
      <c r="V1299" s="80"/>
      <c r="W1299" s="80"/>
      <c r="AD1299" s="83" t="s">
        <v>1441</v>
      </c>
    </row>
    <row r="1300" spans="4:30" s="77" customFormat="1" ht="15" customHeight="1" x14ac:dyDescent="0.15">
      <c r="D1300" s="1067"/>
      <c r="E1300" s="1067"/>
      <c r="F1300" s="1075"/>
      <c r="G1300" s="1075"/>
      <c r="H1300" s="1075"/>
      <c r="I1300" s="1160"/>
      <c r="J1300" s="1071"/>
      <c r="K1300" s="1222"/>
      <c r="L1300" s="1222"/>
      <c r="M1300" s="76" t="s">
        <v>1421</v>
      </c>
      <c r="N1300" s="76" t="s">
        <v>1146</v>
      </c>
      <c r="O1300" s="93" t="s">
        <v>1392</v>
      </c>
      <c r="P1300" s="1137"/>
      <c r="Q1300" s="80"/>
      <c r="R1300" s="80"/>
      <c r="S1300" s="80"/>
      <c r="T1300" s="76"/>
      <c r="U1300" s="80"/>
      <c r="V1300" s="80"/>
      <c r="W1300" s="80"/>
      <c r="AD1300" s="83"/>
    </row>
    <row r="1301" spans="4:30" s="77" customFormat="1" ht="15" customHeight="1" x14ac:dyDescent="0.15">
      <c r="D1301" s="76"/>
      <c r="E1301" s="76" t="s">
        <v>1079</v>
      </c>
      <c r="F1301" s="1074"/>
      <c r="G1301" s="1074"/>
      <c r="H1301" s="1074"/>
      <c r="I1301" s="158" t="s">
        <v>1111</v>
      </c>
      <c r="J1301" s="1074"/>
      <c r="K1301" s="1074"/>
      <c r="L1301" s="1074"/>
      <c r="M1301" s="100" t="s">
        <v>1151</v>
      </c>
      <c r="N1301" s="99">
        <v>1</v>
      </c>
      <c r="O1301" s="93" t="s">
        <v>1146</v>
      </c>
      <c r="P1301" s="1273">
        <v>0.5</v>
      </c>
      <c r="Q1301" s="1273"/>
      <c r="R1301" s="93" t="s">
        <v>1111</v>
      </c>
      <c r="S1301" s="1074"/>
      <c r="T1301" s="1074"/>
      <c r="U1301" s="1074"/>
      <c r="V1301" s="97" t="s">
        <v>1193</v>
      </c>
      <c r="AD1301" s="83"/>
    </row>
    <row r="1302" spans="4:30" s="77" customFormat="1" ht="15" customHeight="1" x14ac:dyDescent="0.15">
      <c r="D1302" s="76"/>
      <c r="E1302" s="76" t="s">
        <v>1079</v>
      </c>
      <c r="F1302" s="1074"/>
      <c r="G1302" s="1074"/>
      <c r="H1302" s="1074"/>
      <c r="I1302" s="385" t="s">
        <v>3778</v>
      </c>
      <c r="K1302" s="78" t="str">
        <f>IF(F1302&lt;=O1302,"≤","＞")</f>
        <v>≤</v>
      </c>
      <c r="L1302" s="1133" t="s">
        <v>1426</v>
      </c>
      <c r="M1302" s="1134"/>
      <c r="N1302" s="76" t="s">
        <v>1079</v>
      </c>
      <c r="O1302" s="1070"/>
      <c r="P1302" s="1070"/>
      <c r="Q1302" s="1070"/>
      <c r="R1302" s="1262" t="s">
        <v>3779</v>
      </c>
      <c r="S1302" s="1070"/>
      <c r="T1302" s="76"/>
      <c r="U1302" s="179" t="s">
        <v>1303</v>
      </c>
      <c r="V1302" s="76" t="s">
        <v>1210</v>
      </c>
      <c r="W1302" s="76" t="s">
        <v>1079</v>
      </c>
      <c r="X1302" s="1070"/>
      <c r="Y1302" s="1070"/>
      <c r="Z1302" s="1070"/>
      <c r="AA1302" s="1262" t="s">
        <v>3779</v>
      </c>
      <c r="AB1302" s="1070"/>
      <c r="AD1302" s="83"/>
    </row>
    <row r="1303" spans="4:30" s="77" customFormat="1" ht="15" customHeight="1" x14ac:dyDescent="0.15"/>
    <row r="1304" spans="4:30" s="77" customFormat="1" ht="15" customHeight="1" x14ac:dyDescent="0.15">
      <c r="D1304" s="1133" t="s">
        <v>1426</v>
      </c>
      <c r="E1304" s="1133"/>
      <c r="F1304" s="1133"/>
      <c r="G1304" s="76" t="s">
        <v>1079</v>
      </c>
      <c r="H1304" s="1074"/>
      <c r="I1304" s="1074"/>
      <c r="J1304" s="1074"/>
      <c r="K1304" s="158" t="s">
        <v>1094</v>
      </c>
      <c r="L1304" s="1074"/>
      <c r="M1304" s="1074"/>
      <c r="N1304" s="1074"/>
      <c r="O1304" s="158" t="s">
        <v>1094</v>
      </c>
      <c r="P1304" s="1074"/>
      <c r="Q1304" s="1074"/>
      <c r="R1304" s="1074"/>
      <c r="S1304" s="158" t="s">
        <v>1079</v>
      </c>
      <c r="T1304" s="1074"/>
      <c r="U1304" s="1074"/>
      <c r="V1304" s="1074"/>
      <c r="AD1304" s="83" t="s">
        <v>2881</v>
      </c>
    </row>
    <row r="1305" spans="4:30" s="77" customFormat="1" ht="15" customHeight="1" x14ac:dyDescent="0.15"/>
    <row r="1306" spans="4:30" s="77" customFormat="1" ht="15" customHeight="1" x14ac:dyDescent="0.15">
      <c r="D1306" s="84" t="s">
        <v>1421</v>
      </c>
      <c r="E1306" s="1067" t="s">
        <v>1079</v>
      </c>
      <c r="F1306" s="1068"/>
      <c r="G1306" s="1068"/>
      <c r="H1306" s="1068"/>
      <c r="I1306" s="1067" t="s">
        <v>1079</v>
      </c>
      <c r="J1306" s="1070"/>
      <c r="K1306" s="1070"/>
      <c r="L1306" s="1070"/>
      <c r="AD1306" s="83" t="s">
        <v>2882</v>
      </c>
    </row>
    <row r="1307" spans="4:30" s="77" customFormat="1" ht="15" customHeight="1" x14ac:dyDescent="0.15">
      <c r="D1307" s="76" t="s">
        <v>1195</v>
      </c>
      <c r="E1307" s="1067"/>
      <c r="F1307" s="1074"/>
      <c r="G1307" s="1074"/>
      <c r="H1307" s="1074"/>
      <c r="I1307" s="1067"/>
      <c r="J1307" s="1070"/>
      <c r="K1307" s="1070"/>
      <c r="L1307" s="1070"/>
      <c r="AD1307" s="83"/>
    </row>
    <row r="1308" spans="4:30" s="77" customFormat="1" ht="15" customHeight="1" x14ac:dyDescent="0.15"/>
    <row r="1309" spans="4:30" s="77" customFormat="1" ht="15" customHeight="1" x14ac:dyDescent="0.15">
      <c r="D1309" s="1067" t="s">
        <v>1210</v>
      </c>
      <c r="E1309" s="1067" t="s">
        <v>1079</v>
      </c>
      <c r="F1309" s="1075" t="s">
        <v>1430</v>
      </c>
      <c r="G1309" s="1075"/>
      <c r="H1309" s="154" t="s">
        <v>1431</v>
      </c>
      <c r="I1309" s="1075" t="s">
        <v>1143</v>
      </c>
      <c r="J1309" s="84" t="s">
        <v>1421</v>
      </c>
      <c r="K1309" s="1221" t="s">
        <v>1432</v>
      </c>
      <c r="L1309" s="1067" t="s">
        <v>1079</v>
      </c>
      <c r="M1309" s="1070"/>
      <c r="N1309" s="1070"/>
      <c r="O1309" s="1070"/>
      <c r="P1309" s="1222" t="s">
        <v>1111</v>
      </c>
      <c r="Q1309" s="1070"/>
      <c r="R1309" s="1070"/>
      <c r="S1309" s="1070"/>
      <c r="T1309" s="1067" t="s">
        <v>1150</v>
      </c>
      <c r="U1309" s="1160">
        <v>2</v>
      </c>
      <c r="V1309" s="1222" t="s">
        <v>1111</v>
      </c>
      <c r="W1309" s="1070"/>
      <c r="X1309" s="1070"/>
      <c r="Y1309" s="1070"/>
      <c r="Z1309" s="1291" t="s">
        <v>1433</v>
      </c>
      <c r="AD1309" s="83" t="s">
        <v>1437</v>
      </c>
    </row>
    <row r="1310" spans="4:30" s="77" customFormat="1" ht="15" customHeight="1" x14ac:dyDescent="0.15">
      <c r="D1310" s="1067"/>
      <c r="E1310" s="1067"/>
      <c r="F1310" s="1075"/>
      <c r="G1310" s="1075"/>
      <c r="H1310" s="99">
        <v>2</v>
      </c>
      <c r="I1310" s="1075"/>
      <c r="J1310" s="76" t="s">
        <v>1195</v>
      </c>
      <c r="K1310" s="1221"/>
      <c r="L1310" s="1067"/>
      <c r="M1310" s="1070"/>
      <c r="N1310" s="1070"/>
      <c r="O1310" s="1070"/>
      <c r="P1310" s="1170"/>
      <c r="Q1310" s="1070"/>
      <c r="R1310" s="1070"/>
      <c r="S1310" s="1070"/>
      <c r="T1310" s="1067"/>
      <c r="U1310" s="1160"/>
      <c r="V1310" s="1170"/>
      <c r="W1310" s="1070"/>
      <c r="X1310" s="1070"/>
      <c r="Y1310" s="1070"/>
      <c r="Z1310" s="1091"/>
      <c r="AD1310" s="83"/>
    </row>
    <row r="1311" spans="4:30" s="77" customFormat="1" ht="15" customHeight="1" x14ac:dyDescent="0.15">
      <c r="D1311" s="76"/>
      <c r="E1311" s="76" t="s">
        <v>1079</v>
      </c>
      <c r="F1311" s="1074"/>
      <c r="G1311" s="1074"/>
      <c r="H1311" s="1074"/>
      <c r="I1311" s="71" t="s">
        <v>3107</v>
      </c>
      <c r="K1311" s="78" t="str">
        <f>IF(F1311&lt;=O1311,"≤","＞")</f>
        <v>≤</v>
      </c>
      <c r="L1311" s="1133" t="s">
        <v>1426</v>
      </c>
      <c r="M1311" s="1134"/>
      <c r="N1311" s="76" t="s">
        <v>1079</v>
      </c>
      <c r="O1311" s="1070"/>
      <c r="P1311" s="1070"/>
      <c r="Q1311" s="1070"/>
      <c r="R1311" s="1092" t="s">
        <v>3107</v>
      </c>
      <c r="S1311" s="1070"/>
      <c r="T1311" s="76"/>
      <c r="U1311" s="179" t="s">
        <v>1303</v>
      </c>
      <c r="V1311" s="76" t="s">
        <v>1210</v>
      </c>
      <c r="W1311" s="76" t="s">
        <v>1079</v>
      </c>
      <c r="X1311" s="1070"/>
      <c r="Y1311" s="1070"/>
      <c r="Z1311" s="1070"/>
      <c r="AA1311" s="1092" t="s">
        <v>3107</v>
      </c>
      <c r="AB1311" s="1070"/>
      <c r="AD1311" s="83"/>
    </row>
    <row r="1312" spans="4:30" s="77" customFormat="1" ht="15" customHeight="1" x14ac:dyDescent="0.15"/>
    <row r="1313" spans="3:30" s="77" customFormat="1" ht="15" customHeight="1" x14ac:dyDescent="0.15">
      <c r="D1313" s="76" t="s">
        <v>1357</v>
      </c>
      <c r="E1313" s="76" t="s">
        <v>1079</v>
      </c>
      <c r="F1313" s="1166" t="s">
        <v>1434</v>
      </c>
      <c r="G1313" s="1166"/>
      <c r="H1313" s="76" t="s">
        <v>1079</v>
      </c>
      <c r="I1313" s="1150"/>
      <c r="J1313" s="1150"/>
      <c r="K1313" s="1150"/>
      <c r="L1313" s="76" t="s">
        <v>1150</v>
      </c>
      <c r="M1313" s="1292"/>
      <c r="N1313" s="1292"/>
      <c r="O1313" s="1292"/>
      <c r="P1313" s="76" t="s">
        <v>1079</v>
      </c>
      <c r="Q1313" s="1150"/>
      <c r="R1313" s="1150"/>
      <c r="S1313" s="1150"/>
      <c r="T1313" s="73" t="s">
        <v>1359</v>
      </c>
      <c r="AD1313" s="83" t="s">
        <v>1438</v>
      </c>
    </row>
    <row r="1314" spans="3:30" s="77" customFormat="1" ht="15" customHeight="1" x14ac:dyDescent="0.15"/>
    <row r="1315" spans="3:30" s="77" customFormat="1" ht="15" customHeight="1" x14ac:dyDescent="0.15">
      <c r="D1315" s="76" t="s">
        <v>1435</v>
      </c>
      <c r="E1315" s="76" t="s">
        <v>1079</v>
      </c>
      <c r="F1315" s="1133" t="s">
        <v>1360</v>
      </c>
      <c r="G1315" s="1133"/>
      <c r="H1315" s="76" t="s">
        <v>1079</v>
      </c>
      <c r="I1315" s="1136"/>
      <c r="J1315" s="1136"/>
      <c r="K1315" s="76" t="s">
        <v>1111</v>
      </c>
      <c r="L1315" s="1070"/>
      <c r="M1315" s="1091"/>
      <c r="N1315" s="1091"/>
      <c r="O1315" s="80"/>
      <c r="P1315" s="80"/>
      <c r="Q1315" s="80"/>
      <c r="R1315" s="80"/>
      <c r="S1315" s="80"/>
      <c r="T1315" s="76"/>
      <c r="U1315" s="180"/>
      <c r="V1315" s="76"/>
      <c r="W1315" s="76"/>
      <c r="X1315" s="80"/>
      <c r="Y1315" s="80"/>
      <c r="Z1315" s="80"/>
      <c r="AA1315" s="80"/>
      <c r="AB1315" s="80"/>
      <c r="AD1315" s="83" t="s">
        <v>1439</v>
      </c>
    </row>
    <row r="1316" spans="3:30" s="77" customFormat="1" ht="15" customHeight="1" x14ac:dyDescent="0.15">
      <c r="D1316" s="76"/>
      <c r="E1316" s="76" t="s">
        <v>1079</v>
      </c>
      <c r="F1316" s="1070"/>
      <c r="G1316" s="1070"/>
      <c r="H1316" s="1070"/>
      <c r="I1316" s="71" t="s">
        <v>1359</v>
      </c>
      <c r="K1316" s="78" t="str">
        <f>IF(F1316&gt;=N1316,"≥","＜")</f>
        <v>≥</v>
      </c>
      <c r="L1316" s="76" t="s">
        <v>1361</v>
      </c>
      <c r="M1316" s="76" t="s">
        <v>1079</v>
      </c>
      <c r="N1316" s="1070"/>
      <c r="O1316" s="1091"/>
      <c r="P1316" s="1091"/>
      <c r="Q1316" s="71" t="s">
        <v>1359</v>
      </c>
      <c r="T1316" s="76"/>
      <c r="U1316" s="80"/>
      <c r="X1316" s="71"/>
      <c r="Z1316" s="1149" t="str">
        <f>IF(F1316&gt;=N1316,"...... OK","...... NG")</f>
        <v>...... OK</v>
      </c>
      <c r="AA1316" s="1149"/>
      <c r="AB1316" s="1149"/>
      <c r="AD1316" s="83"/>
    </row>
    <row r="1317" spans="3:30" s="77" customFormat="1" ht="15" customHeight="1" x14ac:dyDescent="0.15">
      <c r="D1317" s="76"/>
      <c r="E1317" s="76"/>
      <c r="F1317" s="80"/>
      <c r="G1317" s="80"/>
      <c r="H1317" s="80"/>
      <c r="I1317" s="71"/>
      <c r="K1317" s="78"/>
      <c r="L1317" s="76"/>
      <c r="M1317" s="76"/>
      <c r="N1317" s="80"/>
      <c r="Q1317" s="71"/>
      <c r="T1317" s="76"/>
      <c r="U1317" s="80"/>
      <c r="X1317" s="71"/>
      <c r="Z1317" s="136"/>
      <c r="AA1317" s="136"/>
      <c r="AB1317" s="136"/>
    </row>
    <row r="1318" spans="3:30" s="77" customFormat="1" ht="15" customHeight="1" x14ac:dyDescent="0.15">
      <c r="D1318" s="76" t="s">
        <v>2871</v>
      </c>
      <c r="E1318" s="76" t="s">
        <v>1079</v>
      </c>
      <c r="F1318" s="1133" t="s">
        <v>2872</v>
      </c>
      <c r="G1318" s="1133"/>
      <c r="H1318" s="76" t="s">
        <v>1079</v>
      </c>
      <c r="I1318" s="1136"/>
      <c r="J1318" s="1136"/>
      <c r="K1318" s="76" t="s">
        <v>1094</v>
      </c>
      <c r="L1318" s="1070"/>
      <c r="M1318" s="1091"/>
      <c r="N1318" s="1091"/>
      <c r="O1318" s="80"/>
      <c r="P1318" s="80"/>
      <c r="Q1318" s="80"/>
      <c r="R1318" s="80"/>
      <c r="S1318" s="80"/>
      <c r="T1318" s="76"/>
      <c r="U1318" s="180"/>
      <c r="V1318" s="76"/>
      <c r="W1318" s="76"/>
      <c r="X1318" s="80"/>
      <c r="Y1318" s="80"/>
      <c r="Z1318" s="80"/>
      <c r="AA1318" s="80"/>
      <c r="AB1318" s="80"/>
      <c r="AD1318" s="83" t="s">
        <v>2874</v>
      </c>
    </row>
    <row r="1319" spans="3:30" s="77" customFormat="1" ht="15" customHeight="1" x14ac:dyDescent="0.15">
      <c r="D1319" s="76"/>
      <c r="E1319" s="76" t="s">
        <v>1079</v>
      </c>
      <c r="F1319" s="1070"/>
      <c r="G1319" s="1070"/>
      <c r="H1319" s="1070"/>
      <c r="I1319" s="1092" t="s">
        <v>3107</v>
      </c>
      <c r="J1319" s="1070"/>
      <c r="K1319" s="78" t="str">
        <f>IF(F1319&gt;=N1319,"≥","＜")</f>
        <v>≥</v>
      </c>
      <c r="L1319" s="76" t="s">
        <v>2873</v>
      </c>
      <c r="M1319" s="76" t="s">
        <v>1079</v>
      </c>
      <c r="N1319" s="1070"/>
      <c r="O1319" s="1091"/>
      <c r="P1319" s="1091"/>
      <c r="Q1319" s="1092" t="s">
        <v>3107</v>
      </c>
      <c r="R1319" s="1070"/>
      <c r="T1319" s="76"/>
      <c r="U1319" s="80"/>
      <c r="X1319" s="71"/>
      <c r="Z1319" s="1149" t="str">
        <f>IF(F1319&gt;=N1319,"...... OK","...... NG")</f>
        <v>...... OK</v>
      </c>
      <c r="AA1319" s="1149"/>
      <c r="AB1319" s="1149"/>
      <c r="AD1319" s="83"/>
    </row>
    <row r="1321" spans="3:30" ht="15" customHeight="1" x14ac:dyDescent="0.15">
      <c r="C1321" s="73" t="s">
        <v>1088</v>
      </c>
      <c r="D1321" s="76"/>
      <c r="E1321" s="76" t="s">
        <v>1304</v>
      </c>
      <c r="F1321" s="76" t="s">
        <v>1090</v>
      </c>
      <c r="G1321" s="1221">
        <v>5.76</v>
      </c>
      <c r="H1321" s="1221"/>
      <c r="I1321" s="71" t="s">
        <v>1338</v>
      </c>
      <c r="J1321" s="77"/>
      <c r="AD1321" s="83" t="s">
        <v>2361</v>
      </c>
    </row>
    <row r="1322" spans="3:30" ht="15" customHeight="1" x14ac:dyDescent="0.15">
      <c r="C1322" s="71"/>
      <c r="D1322" s="76"/>
      <c r="E1322" s="76"/>
      <c r="F1322" s="76"/>
      <c r="G1322" s="1221">
        <v>4.6399999999999997</v>
      </c>
      <c r="H1322" s="1221"/>
      <c r="I1322" s="71" t="s">
        <v>1339</v>
      </c>
      <c r="J1322" s="77"/>
      <c r="AD1322" s="69"/>
    </row>
    <row r="1323" spans="3:30" ht="15" customHeight="1" x14ac:dyDescent="0.15">
      <c r="C1323" s="71"/>
      <c r="D1323" s="76"/>
      <c r="E1323" s="76" t="s">
        <v>2353</v>
      </c>
      <c r="F1323" s="76" t="s">
        <v>1090</v>
      </c>
      <c r="G1323" s="73" t="s">
        <v>2354</v>
      </c>
      <c r="AD1323" s="69"/>
    </row>
    <row r="1324" spans="3:30" ht="15" customHeight="1" x14ac:dyDescent="0.15">
      <c r="C1324" s="71"/>
      <c r="D1324" s="76"/>
      <c r="E1324" s="76" t="s">
        <v>2355</v>
      </c>
      <c r="F1324" s="76" t="s">
        <v>1090</v>
      </c>
      <c r="G1324" s="73" t="s">
        <v>2356</v>
      </c>
      <c r="AD1324" s="69"/>
    </row>
    <row r="1325" spans="3:30" ht="15" customHeight="1" x14ac:dyDescent="0.15">
      <c r="E1325" s="76" t="s">
        <v>2357</v>
      </c>
      <c r="F1325" s="76" t="s">
        <v>1090</v>
      </c>
      <c r="G1325" s="73" t="s">
        <v>2358</v>
      </c>
      <c r="AD1325" s="69"/>
    </row>
    <row r="1326" spans="3:30" ht="15" customHeight="1" x14ac:dyDescent="0.15">
      <c r="E1326" s="76" t="s">
        <v>2359</v>
      </c>
      <c r="F1326" s="76" t="s">
        <v>1090</v>
      </c>
      <c r="G1326" s="73" t="s">
        <v>2360</v>
      </c>
      <c r="AD1326" s="69"/>
    </row>
    <row r="1327" spans="3:30" ht="15" customHeight="1" x14ac:dyDescent="0.15">
      <c r="E1327" s="76" t="s">
        <v>1362</v>
      </c>
      <c r="F1327" s="76" t="s">
        <v>1090</v>
      </c>
      <c r="G1327" s="73" t="s">
        <v>1363</v>
      </c>
      <c r="AD1327" s="69"/>
    </row>
    <row r="1328" spans="3:30" ht="15" customHeight="1" x14ac:dyDescent="0.15">
      <c r="E1328" s="76" t="s">
        <v>1331</v>
      </c>
      <c r="F1328" s="76" t="s">
        <v>1090</v>
      </c>
      <c r="G1328" s="73" t="s">
        <v>1343</v>
      </c>
      <c r="AD1328" s="69"/>
    </row>
    <row r="1329" spans="1:30" ht="15" customHeight="1" x14ac:dyDescent="0.15">
      <c r="E1329" s="76" t="s">
        <v>2351</v>
      </c>
      <c r="F1329" s="76" t="s">
        <v>1090</v>
      </c>
      <c r="G1329" s="73" t="s">
        <v>2352</v>
      </c>
      <c r="AD1329" s="69"/>
    </row>
    <row r="1330" spans="1:30" ht="15" customHeight="1" x14ac:dyDescent="0.15">
      <c r="E1330" s="76" t="s">
        <v>2349</v>
      </c>
      <c r="F1330" s="76" t="s">
        <v>1090</v>
      </c>
      <c r="G1330" s="73" t="s">
        <v>2350</v>
      </c>
      <c r="AD1330" s="69"/>
    </row>
    <row r="1331" spans="1:30" ht="15" customHeight="1" x14ac:dyDescent="0.15">
      <c r="E1331" s="76" t="s">
        <v>2340</v>
      </c>
      <c r="F1331" s="76" t="s">
        <v>1090</v>
      </c>
      <c r="G1331" s="71" t="s">
        <v>1092</v>
      </c>
      <c r="AD1331" s="69"/>
    </row>
    <row r="1332" spans="1:30" ht="15" customHeight="1" x14ac:dyDescent="0.15">
      <c r="E1332" s="76" t="s">
        <v>2341</v>
      </c>
      <c r="F1332" s="76" t="s">
        <v>1090</v>
      </c>
      <c r="G1332" s="71" t="s">
        <v>1342</v>
      </c>
      <c r="AD1332" s="69"/>
    </row>
    <row r="1333" spans="1:30" ht="15" customHeight="1" x14ac:dyDescent="0.15">
      <c r="E1333" s="76" t="s">
        <v>1400</v>
      </c>
      <c r="F1333" s="76" t="s">
        <v>1090</v>
      </c>
      <c r="G1333" s="71" t="s">
        <v>2342</v>
      </c>
      <c r="AD1333" s="69"/>
    </row>
    <row r="1334" spans="1:30" ht="15" customHeight="1" x14ac:dyDescent="0.15">
      <c r="E1334" s="76" t="s">
        <v>2343</v>
      </c>
      <c r="F1334" s="76" t="s">
        <v>1090</v>
      </c>
      <c r="G1334" s="71" t="s">
        <v>2344</v>
      </c>
      <c r="AD1334" s="69"/>
    </row>
    <row r="1335" spans="1:30" ht="15" customHeight="1" x14ac:dyDescent="0.15">
      <c r="E1335" s="76" t="s">
        <v>2345</v>
      </c>
      <c r="F1335" s="76" t="s">
        <v>1090</v>
      </c>
      <c r="G1335" s="71" t="s">
        <v>2346</v>
      </c>
      <c r="AD1335" s="69"/>
    </row>
    <row r="1336" spans="1:30" ht="15" customHeight="1" x14ac:dyDescent="0.15">
      <c r="E1336" s="76" t="s">
        <v>2347</v>
      </c>
      <c r="F1336" s="76" t="s">
        <v>1090</v>
      </c>
      <c r="G1336" s="71" t="s">
        <v>2348</v>
      </c>
      <c r="AD1336" s="69"/>
    </row>
    <row r="1337" spans="1:30" ht="15" customHeight="1" x14ac:dyDescent="0.15">
      <c r="E1337" s="76"/>
      <c r="F1337" s="76"/>
      <c r="G1337" s="71"/>
    </row>
    <row r="1339" spans="1:30" ht="15" customHeight="1" x14ac:dyDescent="0.15">
      <c r="A1339" s="111" t="s">
        <v>1422</v>
      </c>
      <c r="B1339" s="104"/>
      <c r="C1339" s="104"/>
      <c r="D1339" s="104"/>
      <c r="E1339" s="104"/>
      <c r="F1339" s="104"/>
      <c r="G1339" s="104"/>
      <c r="H1339" s="104"/>
      <c r="I1339" s="104"/>
      <c r="J1339" s="104"/>
      <c r="K1339" s="104"/>
      <c r="L1339" s="104"/>
      <c r="M1339" s="104"/>
      <c r="N1339" s="104"/>
      <c r="O1339" s="104"/>
      <c r="P1339" s="104"/>
      <c r="Q1339" s="104"/>
      <c r="R1339" s="104"/>
      <c r="S1339" s="104"/>
      <c r="T1339" s="104"/>
      <c r="U1339" s="104"/>
      <c r="V1339" s="104"/>
      <c r="W1339" s="104"/>
      <c r="X1339" s="104"/>
      <c r="Y1339" s="104"/>
      <c r="Z1339" s="104"/>
      <c r="AA1339" s="104"/>
      <c r="AB1339" s="104"/>
      <c r="AC1339" s="104"/>
    </row>
    <row r="1340" spans="1:30" s="77" customFormat="1" ht="15" customHeight="1" x14ac:dyDescent="0.15">
      <c r="C1340" s="76" t="s">
        <v>1371</v>
      </c>
      <c r="D1340" s="76" t="s">
        <v>1079</v>
      </c>
      <c r="E1340" s="1075"/>
      <c r="F1340" s="1075"/>
      <c r="G1340" s="1075"/>
      <c r="H1340" s="71" t="s">
        <v>1359</v>
      </c>
      <c r="AC1340" s="152" t="s">
        <v>1423</v>
      </c>
    </row>
    <row r="1341" spans="1:30" s="77" customFormat="1" ht="15" customHeight="1" x14ac:dyDescent="0.15"/>
    <row r="1342" spans="1:30" s="77" customFormat="1" ht="15" customHeight="1" x14ac:dyDescent="0.15">
      <c r="C1342" s="76" t="s">
        <v>1357</v>
      </c>
      <c r="D1342" s="76" t="s">
        <v>1079</v>
      </c>
      <c r="E1342" s="1067" t="s">
        <v>1372</v>
      </c>
      <c r="F1342" s="1067"/>
      <c r="G1342" s="76" t="s">
        <v>1079</v>
      </c>
      <c r="H1342" s="1070"/>
      <c r="I1342" s="1091"/>
      <c r="J1342" s="1091"/>
      <c r="K1342" s="76" t="s">
        <v>1111</v>
      </c>
      <c r="L1342" s="1070"/>
      <c r="M1342" s="1091"/>
      <c r="N1342" s="1091"/>
      <c r="O1342" s="76" t="s">
        <v>1111</v>
      </c>
      <c r="P1342" s="1070"/>
      <c r="Q1342" s="1091"/>
      <c r="R1342" s="1091"/>
      <c r="S1342" s="76" t="s">
        <v>1079</v>
      </c>
      <c r="T1342" s="1070"/>
      <c r="U1342" s="1091"/>
      <c r="V1342" s="1091"/>
      <c r="W1342" s="71" t="s">
        <v>1359</v>
      </c>
      <c r="AC1342" s="152" t="s">
        <v>1424</v>
      </c>
    </row>
    <row r="1343" spans="1:30" s="77" customFormat="1" ht="15" customHeight="1" x14ac:dyDescent="0.15"/>
    <row r="1344" spans="1:30" s="77" customFormat="1" ht="15" customHeight="1" x14ac:dyDescent="0.15">
      <c r="C1344" s="76" t="s">
        <v>1370</v>
      </c>
      <c r="D1344" s="76" t="s">
        <v>1079</v>
      </c>
      <c r="E1344" s="1067" t="s">
        <v>1360</v>
      </c>
      <c r="F1344" s="1067"/>
      <c r="G1344" s="76" t="s">
        <v>1079</v>
      </c>
      <c r="H1344" s="1136"/>
      <c r="I1344" s="1136"/>
      <c r="J1344" s="76" t="s">
        <v>1111</v>
      </c>
      <c r="K1344" s="1070"/>
      <c r="L1344" s="1091"/>
      <c r="M1344" s="1091"/>
      <c r="AC1344" s="153" t="s">
        <v>1374</v>
      </c>
    </row>
    <row r="1345" spans="1:30" s="77" customFormat="1" ht="15" customHeight="1" x14ac:dyDescent="0.15">
      <c r="C1345" s="71"/>
      <c r="D1345" s="76" t="s">
        <v>1079</v>
      </c>
      <c r="E1345" s="1070"/>
      <c r="F1345" s="1091"/>
      <c r="G1345" s="1091"/>
      <c r="H1345" s="71" t="s">
        <v>1359</v>
      </c>
      <c r="J1345" s="78" t="str">
        <f>IF(E1345&gt;=M1345,"≥","＜")</f>
        <v>≥</v>
      </c>
      <c r="K1345" s="76" t="s">
        <v>1361</v>
      </c>
      <c r="L1345" s="76" t="s">
        <v>1079</v>
      </c>
      <c r="M1345" s="1070"/>
      <c r="N1345" s="1091"/>
      <c r="O1345" s="1091"/>
      <c r="P1345" s="71" t="s">
        <v>1359</v>
      </c>
      <c r="S1345" s="76"/>
      <c r="T1345" s="80"/>
      <c r="W1345" s="71"/>
      <c r="Z1345" s="1149" t="str">
        <f>IF(E1345&gt;=M1345,"...... OK","...... NG")</f>
        <v>...... OK</v>
      </c>
      <c r="AA1345" s="1149"/>
      <c r="AB1345" s="1149"/>
      <c r="AC1345" s="153"/>
    </row>
    <row r="1346" spans="1:30" s="77" customFormat="1" ht="15" customHeight="1" x14ac:dyDescent="0.15"/>
    <row r="1347" spans="1:30" s="77" customFormat="1" ht="15" customHeight="1" x14ac:dyDescent="0.15">
      <c r="C1347" s="73" t="s">
        <v>1099</v>
      </c>
      <c r="D1347" s="76"/>
      <c r="E1347" s="76" t="s">
        <v>1362</v>
      </c>
      <c r="F1347" s="76" t="s">
        <v>1117</v>
      </c>
      <c r="G1347" s="366" t="s">
        <v>4795</v>
      </c>
      <c r="AC1347" s="152" t="s">
        <v>1425</v>
      </c>
    </row>
    <row r="1348" spans="1:30" s="77" customFormat="1" ht="15" customHeight="1" x14ac:dyDescent="0.15">
      <c r="C1348" s="71"/>
      <c r="D1348" s="76"/>
      <c r="E1348" s="76" t="s">
        <v>1331</v>
      </c>
      <c r="F1348" s="76" t="s">
        <v>1117</v>
      </c>
      <c r="G1348" s="366" t="s">
        <v>4796</v>
      </c>
      <c r="AC1348" s="153"/>
    </row>
    <row r="1349" spans="1:30" s="77" customFormat="1" ht="15" customHeight="1" x14ac:dyDescent="0.15">
      <c r="C1349" s="71"/>
      <c r="D1349" s="76"/>
      <c r="E1349" s="76" t="s">
        <v>1371</v>
      </c>
      <c r="F1349" s="76" t="s">
        <v>1117</v>
      </c>
      <c r="G1349" s="71" t="s">
        <v>1373</v>
      </c>
      <c r="AC1349" s="153"/>
    </row>
    <row r="1351" spans="1:30" ht="15" customHeight="1" x14ac:dyDescent="0.15">
      <c r="A1351" s="111" t="s">
        <v>2363</v>
      </c>
      <c r="B1351" s="104"/>
      <c r="C1351" s="104"/>
      <c r="D1351" s="104"/>
      <c r="E1351" s="104"/>
      <c r="F1351" s="104"/>
      <c r="G1351" s="104"/>
      <c r="H1351" s="104"/>
      <c r="I1351" s="104"/>
      <c r="J1351" s="104"/>
      <c r="K1351" s="104"/>
      <c r="L1351" s="104"/>
      <c r="M1351" s="104"/>
      <c r="N1351" s="104"/>
      <c r="O1351" s="104"/>
      <c r="P1351" s="104"/>
      <c r="Q1351" s="104"/>
      <c r="R1351" s="104"/>
      <c r="S1351" s="104"/>
      <c r="T1351" s="104"/>
      <c r="U1351" s="104"/>
      <c r="V1351" s="104"/>
      <c r="W1351" s="104"/>
      <c r="X1351" s="104"/>
      <c r="Y1351" s="104"/>
      <c r="Z1351" s="104"/>
      <c r="AA1351" s="104"/>
      <c r="AB1351" s="104"/>
      <c r="AC1351" s="104"/>
    </row>
    <row r="1353" spans="1:30" s="77" customFormat="1" ht="15" customHeight="1" x14ac:dyDescent="0.15">
      <c r="C1353" s="76" t="s">
        <v>2364</v>
      </c>
      <c r="D1353" s="76" t="s">
        <v>2365</v>
      </c>
      <c r="E1353" s="73" t="s">
        <v>2366</v>
      </c>
      <c r="F1353" s="157"/>
      <c r="G1353" s="76" t="s">
        <v>2365</v>
      </c>
      <c r="H1353" s="1151">
        <v>1.5</v>
      </c>
      <c r="I1353" s="1151"/>
      <c r="J1353" s="76" t="s">
        <v>2367</v>
      </c>
      <c r="K1353" s="1074"/>
      <c r="L1353" s="1074"/>
      <c r="M1353" s="1074"/>
      <c r="N1353" s="76" t="s">
        <v>2367</v>
      </c>
      <c r="O1353" s="1074"/>
      <c r="P1353" s="1074"/>
      <c r="Q1353" s="1074"/>
      <c r="R1353" s="76" t="s">
        <v>2365</v>
      </c>
      <c r="S1353" s="1074"/>
      <c r="T1353" s="1074"/>
      <c r="U1353" s="1074"/>
      <c r="V1353" s="73" t="s">
        <v>3107</v>
      </c>
      <c r="W1353" s="157"/>
      <c r="X1353" s="157"/>
      <c r="Y1353" s="157"/>
      <c r="Z1353" s="157"/>
      <c r="AA1353" s="157"/>
      <c r="AB1353" s="157"/>
      <c r="AD1353" s="83" t="s">
        <v>2378</v>
      </c>
    </row>
    <row r="1354" spans="1:30" s="77" customFormat="1" ht="15" customHeight="1" x14ac:dyDescent="0.15">
      <c r="C1354" s="169" t="s">
        <v>2368</v>
      </c>
      <c r="D1354" s="76" t="s">
        <v>2365</v>
      </c>
      <c r="E1354" s="76" t="s">
        <v>2364</v>
      </c>
      <c r="F1354" s="76" t="s">
        <v>2365</v>
      </c>
      <c r="G1354" s="1074"/>
      <c r="H1354" s="1074"/>
      <c r="I1354" s="1074"/>
      <c r="J1354" s="73" t="s">
        <v>3107</v>
      </c>
      <c r="K1354" s="157"/>
      <c r="L1354" s="157"/>
      <c r="M1354" s="157"/>
      <c r="N1354" s="157"/>
      <c r="O1354" s="157"/>
      <c r="P1354" s="157"/>
      <c r="Q1354" s="157"/>
      <c r="R1354" s="157"/>
      <c r="S1354" s="157"/>
      <c r="T1354" s="157"/>
      <c r="U1354" s="157"/>
      <c r="V1354" s="157"/>
      <c r="W1354" s="157"/>
      <c r="X1354" s="157"/>
      <c r="Y1354" s="157"/>
      <c r="Z1354" s="157"/>
      <c r="AA1354" s="157"/>
      <c r="AB1354" s="157"/>
      <c r="AD1354" s="83"/>
    </row>
    <row r="1355" spans="1:30" s="77" customFormat="1" ht="15" customHeight="1" x14ac:dyDescent="0.15">
      <c r="C1355" s="169" t="s">
        <v>2369</v>
      </c>
      <c r="D1355" s="76" t="s">
        <v>2365</v>
      </c>
      <c r="E1355" s="1133" t="s">
        <v>2370</v>
      </c>
      <c r="F1355" s="1133"/>
      <c r="G1355" s="76" t="s">
        <v>2365</v>
      </c>
      <c r="H1355" s="1157"/>
      <c r="I1355" s="1157"/>
      <c r="J1355" s="76" t="s">
        <v>2367</v>
      </c>
      <c r="K1355" s="1074"/>
      <c r="L1355" s="1074"/>
      <c r="M1355" s="1074"/>
      <c r="N1355" s="157"/>
      <c r="O1355" s="157"/>
      <c r="P1355" s="157"/>
      <c r="Q1355" s="157"/>
      <c r="R1355" s="157"/>
      <c r="S1355" s="157"/>
      <c r="T1355" s="157"/>
      <c r="U1355" s="157"/>
      <c r="V1355" s="157"/>
      <c r="W1355" s="157"/>
      <c r="X1355" s="157"/>
      <c r="Y1355" s="157"/>
      <c r="Z1355" s="157"/>
      <c r="AA1355" s="157"/>
      <c r="AB1355" s="157"/>
      <c r="AD1355" s="83"/>
    </row>
    <row r="1356" spans="1:30" s="77" customFormat="1" ht="15" customHeight="1" x14ac:dyDescent="0.15">
      <c r="C1356" s="72"/>
      <c r="D1356" s="76" t="s">
        <v>2365</v>
      </c>
      <c r="E1356" s="1074"/>
      <c r="F1356" s="1074"/>
      <c r="G1356" s="1074"/>
      <c r="H1356" s="73" t="s">
        <v>3107</v>
      </c>
      <c r="I1356" s="157"/>
      <c r="J1356" s="78" t="str">
        <f>IF(E1356&gt;=M1356,"≥","＜")</f>
        <v>≥</v>
      </c>
      <c r="K1356" s="76" t="s">
        <v>2371</v>
      </c>
      <c r="L1356" s="76" t="s">
        <v>2365</v>
      </c>
      <c r="M1356" s="1074"/>
      <c r="N1356" s="1074"/>
      <c r="O1356" s="1074"/>
      <c r="P1356" s="73" t="s">
        <v>3107</v>
      </c>
      <c r="Q1356" s="157"/>
      <c r="R1356" s="157"/>
      <c r="S1356" s="157"/>
      <c r="T1356" s="157"/>
      <c r="U1356" s="157"/>
      <c r="V1356" s="157"/>
      <c r="W1356" s="157"/>
      <c r="X1356" s="157"/>
      <c r="Y1356" s="157"/>
      <c r="Z1356" s="1149" t="str">
        <f>IF(E1356&gt;=M1356,"...... OK","...... NG")</f>
        <v>...... OK</v>
      </c>
      <c r="AA1356" s="1149"/>
      <c r="AB1356" s="1149"/>
      <c r="AD1356" s="83"/>
    </row>
    <row r="1357" spans="1:30" s="77" customFormat="1" ht="15" customHeight="1" x14ac:dyDescent="0.15"/>
    <row r="1358" spans="1:30" s="77" customFormat="1" ht="15" customHeight="1" x14ac:dyDescent="0.15">
      <c r="C1358" s="172" t="s">
        <v>2372</v>
      </c>
      <c r="D1358" s="76"/>
      <c r="E1358" s="76" t="s">
        <v>2373</v>
      </c>
      <c r="F1358" s="93" t="s">
        <v>2374</v>
      </c>
      <c r="G1358" s="73" t="s">
        <v>2375</v>
      </c>
      <c r="H1358" s="73"/>
      <c r="AD1358" s="83" t="s">
        <v>2379</v>
      </c>
    </row>
    <row r="1359" spans="1:30" s="77" customFormat="1" ht="15" customHeight="1" x14ac:dyDescent="0.15">
      <c r="C1359" s="72"/>
      <c r="D1359" s="76"/>
      <c r="E1359" s="93" t="s">
        <v>2364</v>
      </c>
      <c r="F1359" s="93" t="s">
        <v>2374</v>
      </c>
      <c r="G1359" s="113" t="s">
        <v>2376</v>
      </c>
      <c r="H1359" s="73"/>
      <c r="AD1359" s="83"/>
    </row>
    <row r="1360" spans="1:30" s="77" customFormat="1" ht="15" customHeight="1" x14ac:dyDescent="0.15">
      <c r="C1360" s="72"/>
      <c r="D1360" s="76"/>
      <c r="E1360" s="93" t="s">
        <v>2684</v>
      </c>
      <c r="F1360" s="93" t="s">
        <v>2374</v>
      </c>
      <c r="G1360" s="113" t="s">
        <v>2377</v>
      </c>
      <c r="H1360" s="73"/>
      <c r="AD1360" s="83"/>
    </row>
    <row r="1362" spans="1:30" ht="15" customHeight="1" x14ac:dyDescent="0.15">
      <c r="A1362" s="111" t="s">
        <v>1611</v>
      </c>
      <c r="B1362" s="104"/>
      <c r="C1362" s="104"/>
      <c r="D1362" s="104"/>
      <c r="E1362" s="104"/>
      <c r="F1362" s="104"/>
      <c r="G1362" s="104"/>
      <c r="H1362" s="104"/>
      <c r="I1362" s="104"/>
      <c r="J1362" s="104"/>
      <c r="K1362" s="104"/>
      <c r="L1362" s="104"/>
      <c r="M1362" s="104"/>
      <c r="N1362" s="104"/>
      <c r="O1362" s="104"/>
      <c r="P1362" s="104"/>
      <c r="Q1362" s="104"/>
      <c r="R1362" s="104"/>
      <c r="S1362" s="104"/>
      <c r="T1362" s="104"/>
      <c r="U1362" s="104"/>
      <c r="V1362" s="104"/>
      <c r="W1362" s="104"/>
      <c r="X1362" s="104"/>
      <c r="Y1362" s="104"/>
      <c r="Z1362" s="104"/>
      <c r="AA1362" s="104"/>
      <c r="AB1362" s="104"/>
      <c r="AC1362" s="104"/>
      <c r="AD1362" s="345" t="s">
        <v>4599</v>
      </c>
    </row>
    <row r="1364" spans="1:30" s="77" customFormat="1" ht="15" customHeight="1" x14ac:dyDescent="0.15">
      <c r="C1364" s="79" t="s">
        <v>1612</v>
      </c>
      <c r="D1364" s="78" t="s">
        <v>1520</v>
      </c>
      <c r="E1364" s="1074"/>
      <c r="F1364" s="1074"/>
      <c r="G1364" s="1074"/>
      <c r="H1364" s="77" t="s">
        <v>1613</v>
      </c>
      <c r="AD1364" s="83" t="s">
        <v>1646</v>
      </c>
    </row>
    <row r="1365" spans="1:30" s="77" customFormat="1" ht="15" customHeight="1" x14ac:dyDescent="0.15"/>
    <row r="1366" spans="1:30" s="77" customFormat="1" ht="15" customHeight="1" x14ac:dyDescent="0.15">
      <c r="C1366" s="1067" t="s">
        <v>1614</v>
      </c>
      <c r="D1366" s="1137" t="s">
        <v>1520</v>
      </c>
      <c r="E1366" s="1190" t="s">
        <v>4598</v>
      </c>
      <c r="F1366" s="1091"/>
      <c r="G1366" s="84" t="s">
        <v>1522</v>
      </c>
      <c r="H1366" s="1137" t="s">
        <v>1520</v>
      </c>
      <c r="I1366" s="1136">
        <v>0.48</v>
      </c>
      <c r="J1366" s="1136"/>
      <c r="K1366" s="1067" t="s">
        <v>1615</v>
      </c>
      <c r="L1366" s="1192"/>
      <c r="M1366" s="1071"/>
      <c r="N1366" s="1071"/>
      <c r="O1366" s="1103" t="s">
        <v>1616</v>
      </c>
      <c r="P1366" s="1266"/>
      <c r="Q1366" s="1266"/>
      <c r="R1366" s="1266"/>
      <c r="S1366" s="1137" t="s">
        <v>1520</v>
      </c>
      <c r="T1366" s="1070"/>
      <c r="U1366" s="1070"/>
      <c r="V1366" s="1070"/>
      <c r="W1366" s="1133" t="s">
        <v>1613</v>
      </c>
      <c r="AD1366" s="341" t="s">
        <v>1653</v>
      </c>
    </row>
    <row r="1367" spans="1:30" s="77" customFormat="1" ht="15" customHeight="1" x14ac:dyDescent="0.15">
      <c r="C1367" s="1071"/>
      <c r="D1367" s="1137"/>
      <c r="E1367" s="1091"/>
      <c r="F1367" s="1091"/>
      <c r="G1367" s="76" t="s">
        <v>1617</v>
      </c>
      <c r="H1367" s="1137"/>
      <c r="I1367" s="1136"/>
      <c r="J1367" s="1136"/>
      <c r="K1367" s="1067"/>
      <c r="L1367" s="1071"/>
      <c r="M1367" s="1071"/>
      <c r="N1367" s="1071"/>
      <c r="O1367" s="1103"/>
      <c r="P1367" s="1148"/>
      <c r="Q1367" s="1148"/>
      <c r="R1367" s="1148"/>
      <c r="S1367" s="1137"/>
      <c r="T1367" s="1070"/>
      <c r="U1367" s="1070"/>
      <c r="V1367" s="1070"/>
      <c r="W1367" s="1134"/>
      <c r="AD1367" s="83"/>
    </row>
    <row r="1368" spans="1:30" s="77" customFormat="1" ht="15" customHeight="1" x14ac:dyDescent="0.15"/>
    <row r="1369" spans="1:30" s="77" customFormat="1" ht="15" customHeight="1" x14ac:dyDescent="0.15">
      <c r="C1369" s="79" t="s">
        <v>1618</v>
      </c>
      <c r="D1369" s="78" t="s">
        <v>1520</v>
      </c>
      <c r="E1369" s="1074"/>
      <c r="F1369" s="1074"/>
      <c r="G1369" s="1074"/>
      <c r="H1369" s="77" t="s">
        <v>1613</v>
      </c>
      <c r="I1369" s="78" t="str">
        <f>IF(E1369&lt;=L1369,"≤","＞")</f>
        <v>≤</v>
      </c>
      <c r="J1369" s="76" t="s">
        <v>1614</v>
      </c>
      <c r="K1369" s="160" t="s">
        <v>1520</v>
      </c>
      <c r="L1369" s="1074"/>
      <c r="M1369" s="1074"/>
      <c r="N1369" s="1074"/>
      <c r="O1369" s="78" t="s">
        <v>1613</v>
      </c>
      <c r="P1369" s="78"/>
      <c r="Q1369" s="78"/>
      <c r="R1369" s="78"/>
      <c r="S1369" s="78"/>
      <c r="T1369" s="78"/>
      <c r="U1369" s="78"/>
      <c r="V1369" s="78"/>
      <c r="W1369" s="78"/>
      <c r="X1369" s="78"/>
      <c r="Y1369" s="78"/>
      <c r="Z1369" s="1149" t="str">
        <f>IF(E1369&lt;=L1369,"...... OK","...... NG")</f>
        <v>...... OK</v>
      </c>
      <c r="AA1369" s="1149"/>
      <c r="AB1369" s="1149"/>
      <c r="AD1369" s="83" t="s">
        <v>1647</v>
      </c>
    </row>
    <row r="1370" spans="1:30" s="77" customFormat="1" ht="15" customHeight="1" x14ac:dyDescent="0.15"/>
    <row r="1371" spans="1:30" s="77" customFormat="1" ht="15" customHeight="1" x14ac:dyDescent="0.15">
      <c r="C1371" s="77" t="s">
        <v>1619</v>
      </c>
      <c r="D1371" s="78"/>
      <c r="E1371" s="76" t="s">
        <v>1618</v>
      </c>
      <c r="F1371" s="76" t="s">
        <v>1620</v>
      </c>
      <c r="G1371" s="71" t="s">
        <v>1621</v>
      </c>
      <c r="AD1371" s="83" t="s">
        <v>1648</v>
      </c>
    </row>
    <row r="1372" spans="1:30" s="77" customFormat="1" ht="15" customHeight="1" x14ac:dyDescent="0.15">
      <c r="C1372" s="78"/>
      <c r="D1372" s="78"/>
      <c r="E1372" s="76" t="s">
        <v>1612</v>
      </c>
      <c r="F1372" s="76" t="s">
        <v>1620</v>
      </c>
      <c r="G1372" s="71" t="s">
        <v>1622</v>
      </c>
      <c r="AD1372" s="83"/>
    </row>
    <row r="1373" spans="1:30" s="77" customFormat="1" ht="15" customHeight="1" x14ac:dyDescent="0.15">
      <c r="D1373" s="78"/>
      <c r="E1373" s="76" t="s">
        <v>1617</v>
      </c>
      <c r="F1373" s="76" t="s">
        <v>1620</v>
      </c>
      <c r="G1373" s="77" t="s">
        <v>1623</v>
      </c>
      <c r="AD1373" s="83"/>
    </row>
    <row r="1375" spans="1:30" ht="15" customHeight="1" x14ac:dyDescent="0.15">
      <c r="A1375" s="111" t="s">
        <v>1610</v>
      </c>
      <c r="B1375" s="104"/>
      <c r="C1375" s="104"/>
      <c r="D1375" s="104"/>
      <c r="E1375" s="104"/>
      <c r="F1375" s="104"/>
      <c r="G1375" s="104"/>
      <c r="H1375" s="104"/>
      <c r="I1375" s="104"/>
      <c r="J1375" s="104"/>
      <c r="K1375" s="104"/>
      <c r="L1375" s="104"/>
      <c r="M1375" s="104"/>
      <c r="N1375" s="104"/>
      <c r="O1375" s="104"/>
      <c r="P1375" s="104"/>
      <c r="Q1375" s="104"/>
      <c r="R1375" s="104"/>
      <c r="S1375" s="104"/>
      <c r="T1375" s="104"/>
      <c r="U1375" s="104"/>
      <c r="V1375" s="104"/>
      <c r="W1375" s="104"/>
      <c r="X1375" s="104"/>
      <c r="Y1375" s="104"/>
      <c r="Z1375" s="104"/>
      <c r="AA1375" s="104"/>
      <c r="AB1375" s="104"/>
      <c r="AC1375" s="104"/>
    </row>
    <row r="1376" spans="1:30" ht="15" customHeight="1" x14ac:dyDescent="0.15">
      <c r="A1376" s="77"/>
      <c r="B1376" s="77">
        <v>1</v>
      </c>
      <c r="C1376" s="78">
        <v>2</v>
      </c>
      <c r="D1376" s="78">
        <v>3</v>
      </c>
      <c r="E1376" s="164">
        <v>4</v>
      </c>
      <c r="F1376" s="77">
        <v>5</v>
      </c>
      <c r="G1376" s="78">
        <v>6</v>
      </c>
      <c r="H1376" s="78">
        <v>7</v>
      </c>
      <c r="I1376" s="164">
        <v>8</v>
      </c>
      <c r="J1376" s="77">
        <v>9</v>
      </c>
      <c r="K1376" s="78">
        <v>10</v>
      </c>
      <c r="L1376" s="78">
        <v>11</v>
      </c>
      <c r="M1376" s="164">
        <v>12</v>
      </c>
      <c r="N1376" s="77">
        <v>13</v>
      </c>
      <c r="O1376" s="78">
        <v>14</v>
      </c>
      <c r="P1376" s="78">
        <v>15</v>
      </c>
      <c r="Q1376" s="164">
        <v>16</v>
      </c>
      <c r="R1376" s="77">
        <v>17</v>
      </c>
      <c r="S1376" s="78">
        <v>18</v>
      </c>
      <c r="T1376" s="78">
        <v>19</v>
      </c>
      <c r="U1376" s="164">
        <v>20</v>
      </c>
      <c r="V1376" s="77">
        <v>21</v>
      </c>
      <c r="W1376" s="78">
        <v>22</v>
      </c>
      <c r="X1376" s="78">
        <v>23</v>
      </c>
      <c r="Y1376" s="164">
        <v>24</v>
      </c>
      <c r="Z1376" s="77">
        <v>25</v>
      </c>
      <c r="AA1376" s="78">
        <v>26</v>
      </c>
      <c r="AB1376" s="78">
        <v>27</v>
      </c>
      <c r="AC1376" s="164">
        <v>28</v>
      </c>
    </row>
    <row r="1377" spans="3:30" s="77" customFormat="1" ht="15" customHeight="1" x14ac:dyDescent="0.15">
      <c r="C1377" s="78" t="s">
        <v>1507</v>
      </c>
      <c r="D1377" s="78" t="s">
        <v>1504</v>
      </c>
      <c r="E1377" s="1074"/>
      <c r="F1377" s="1074"/>
      <c r="G1377" s="1074"/>
      <c r="H1377" s="71" t="s">
        <v>1508</v>
      </c>
      <c r="AD1377" s="341" t="s">
        <v>1649</v>
      </c>
    </row>
    <row r="1378" spans="3:30" s="77" customFormat="1" ht="15" customHeight="1" x14ac:dyDescent="0.15">
      <c r="C1378" s="78" t="s">
        <v>1627</v>
      </c>
      <c r="D1378" s="78" t="s">
        <v>1504</v>
      </c>
      <c r="E1378" s="1074"/>
      <c r="F1378" s="1074"/>
      <c r="G1378" s="1074"/>
      <c r="H1378" s="71" t="s">
        <v>1508</v>
      </c>
      <c r="AD1378" s="83"/>
    </row>
    <row r="1379" spans="3:30" s="77" customFormat="1" ht="15" customHeight="1" x14ac:dyDescent="0.15">
      <c r="C1379" s="79" t="s">
        <v>1624</v>
      </c>
      <c r="D1379" s="78" t="s">
        <v>1504</v>
      </c>
      <c r="E1379" s="1071"/>
      <c r="F1379" s="1071"/>
      <c r="G1379" s="78"/>
      <c r="H1379" s="78"/>
      <c r="AD1379" s="83"/>
    </row>
    <row r="1380" spans="3:30" s="77" customFormat="1" ht="15" customHeight="1" x14ac:dyDescent="0.15"/>
    <row r="1381" spans="3:30" s="77" customFormat="1" ht="15" customHeight="1" x14ac:dyDescent="0.15">
      <c r="C1381" s="79" t="s">
        <v>1628</v>
      </c>
      <c r="D1381" s="78" t="s">
        <v>1504</v>
      </c>
      <c r="E1381" s="1074"/>
      <c r="F1381" s="1074"/>
      <c r="G1381" s="1074"/>
      <c r="H1381" s="1074"/>
      <c r="I1381" s="77" t="s">
        <v>1629</v>
      </c>
      <c r="AD1381" s="341" t="s">
        <v>3633</v>
      </c>
    </row>
    <row r="1382" spans="3:30" s="77" customFormat="1" ht="15" customHeight="1" x14ac:dyDescent="0.15"/>
    <row r="1383" spans="3:30" s="77" customFormat="1" ht="15" customHeight="1" x14ac:dyDescent="0.15">
      <c r="C1383" s="1071" t="s">
        <v>1499</v>
      </c>
      <c r="D1383" s="1071" t="s">
        <v>1504</v>
      </c>
      <c r="E1383" s="1103" t="s">
        <v>1592</v>
      </c>
      <c r="F1383" s="1067" t="s">
        <v>1630</v>
      </c>
      <c r="G1383" s="1071"/>
      <c r="H1383" s="1133" t="s">
        <v>1631</v>
      </c>
      <c r="I1383" s="1071" t="s">
        <v>1504</v>
      </c>
      <c r="J1383" s="1075" t="s">
        <v>2497</v>
      </c>
      <c r="K1383" s="176"/>
      <c r="L1383" s="1158">
        <v>8</v>
      </c>
      <c r="M1383" s="1158"/>
      <c r="N1383" s="235" t="s">
        <v>2495</v>
      </c>
      <c r="O1383" s="1159"/>
      <c r="P1383" s="1159"/>
      <c r="Q1383" s="1159"/>
      <c r="R1383" s="1159"/>
      <c r="S1383" s="1133" t="s">
        <v>2498</v>
      </c>
      <c r="T1383" s="78"/>
      <c r="U1383" s="80"/>
      <c r="V1383" s="80"/>
      <c r="W1383" s="80"/>
      <c r="X1383" s="78"/>
      <c r="Y1383" s="79"/>
      <c r="Z1383" s="79"/>
      <c r="AD1383" s="341" t="s">
        <v>3753</v>
      </c>
    </row>
    <row r="1384" spans="3:30" s="77" customFormat="1" ht="15" customHeight="1" x14ac:dyDescent="0.15">
      <c r="C1384" s="1071"/>
      <c r="D1384" s="1071"/>
      <c r="E1384" s="1073"/>
      <c r="F1384" s="1209" t="s">
        <v>1632</v>
      </c>
      <c r="G1384" s="1230"/>
      <c r="H1384" s="1134"/>
      <c r="I1384" s="1071"/>
      <c r="J1384" s="1074"/>
      <c r="K1384" s="1070"/>
      <c r="L1384" s="1070"/>
      <c r="M1384" s="1070"/>
      <c r="N1384" s="205" t="s">
        <v>2495</v>
      </c>
      <c r="O1384" s="1070"/>
      <c r="P1384" s="1070"/>
      <c r="Q1384" s="1070"/>
      <c r="R1384" s="102" t="s">
        <v>2496</v>
      </c>
      <c r="S1384" s="1134"/>
      <c r="T1384" s="78"/>
      <c r="U1384" s="80"/>
      <c r="V1384" s="80"/>
      <c r="W1384" s="80"/>
      <c r="X1384" s="78"/>
      <c r="Y1384" s="79"/>
      <c r="Z1384" s="79"/>
      <c r="AD1384" s="83"/>
    </row>
    <row r="1385" spans="3:30" s="77" customFormat="1" ht="15" customHeight="1" x14ac:dyDescent="0.15">
      <c r="C1385" s="78"/>
      <c r="D1385" s="76" t="s">
        <v>2494</v>
      </c>
      <c r="E1385" s="1073"/>
      <c r="F1385" s="1073"/>
      <c r="G1385" s="1073"/>
      <c r="H1385" s="78" t="str">
        <f>IF(E1385&gt;I1385,"&gt;","≤")</f>
        <v>≤</v>
      </c>
      <c r="I1385" s="1151">
        <v>4</v>
      </c>
      <c r="J1385" s="1151"/>
      <c r="K1385" s="78"/>
      <c r="L1385" s="78"/>
      <c r="M1385" s="142" t="s">
        <v>1577</v>
      </c>
      <c r="N1385" s="78" t="s">
        <v>1499</v>
      </c>
      <c r="O1385" s="78" t="s">
        <v>1504</v>
      </c>
      <c r="P1385" s="1070"/>
      <c r="Q1385" s="1070"/>
      <c r="R1385" s="1070"/>
      <c r="S1385" s="78"/>
      <c r="T1385" s="78"/>
      <c r="U1385" s="80"/>
      <c r="V1385" s="80"/>
      <c r="W1385" s="80"/>
      <c r="AD1385" s="83"/>
    </row>
    <row r="1386" spans="3:30" s="77" customFormat="1" ht="15" customHeight="1" x14ac:dyDescent="0.15"/>
    <row r="1387" spans="3:30" s="77" customFormat="1" ht="15" customHeight="1" x14ac:dyDescent="0.15">
      <c r="C1387" s="1071" t="s">
        <v>1499</v>
      </c>
      <c r="D1387" s="1071" t="s">
        <v>1504</v>
      </c>
      <c r="E1387" s="1162" t="s">
        <v>1592</v>
      </c>
      <c r="F1387" s="1160" t="s">
        <v>1633</v>
      </c>
      <c r="G1387" s="1161"/>
      <c r="H1387" s="1161"/>
      <c r="I1387" s="1133" t="s">
        <v>1631</v>
      </c>
      <c r="J1387" s="1071" t="s">
        <v>1504</v>
      </c>
      <c r="K1387" s="1075" t="s">
        <v>2497</v>
      </c>
      <c r="L1387" s="176"/>
      <c r="M1387" s="176"/>
      <c r="N1387" s="176"/>
      <c r="O1387" s="1158">
        <v>14.3</v>
      </c>
      <c r="P1387" s="1158"/>
      <c r="Q1387" s="235" t="s">
        <v>2495</v>
      </c>
      <c r="R1387" s="1159"/>
      <c r="S1387" s="1159"/>
      <c r="T1387" s="1159"/>
      <c r="U1387" s="1159"/>
      <c r="V1387" s="143"/>
      <c r="W1387" s="176"/>
      <c r="X1387" s="176"/>
      <c r="Y1387" s="1133" t="s">
        <v>2498</v>
      </c>
      <c r="AD1387" s="83" t="s">
        <v>2511</v>
      </c>
    </row>
    <row r="1388" spans="3:30" s="77" customFormat="1" ht="15" customHeight="1" x14ac:dyDescent="0.15">
      <c r="C1388" s="1071"/>
      <c r="D1388" s="1071"/>
      <c r="E1388" s="1163"/>
      <c r="F1388" s="1219" t="s">
        <v>1634</v>
      </c>
      <c r="G1388" s="1220"/>
      <c r="H1388" s="1220"/>
      <c r="I1388" s="1134"/>
      <c r="J1388" s="1071"/>
      <c r="K1388" s="1074"/>
      <c r="L1388" s="1070"/>
      <c r="M1388" s="1070"/>
      <c r="N1388" s="1070"/>
      <c r="O1388" s="205" t="s">
        <v>2495</v>
      </c>
      <c r="P1388" s="1070"/>
      <c r="Q1388" s="1070"/>
      <c r="R1388" s="1070"/>
      <c r="S1388" s="102" t="s">
        <v>2496</v>
      </c>
      <c r="T1388" s="205" t="s">
        <v>2495</v>
      </c>
      <c r="U1388" s="1164"/>
      <c r="V1388" s="1164"/>
      <c r="W1388" s="1164"/>
      <c r="X1388" s="102" t="s">
        <v>2499</v>
      </c>
      <c r="Y1388" s="1133"/>
      <c r="AD1388" s="83"/>
    </row>
    <row r="1389" spans="3:30" s="77" customFormat="1" ht="15" customHeight="1" x14ac:dyDescent="0.15">
      <c r="C1389" s="78"/>
      <c r="D1389" s="76" t="s">
        <v>2494</v>
      </c>
      <c r="E1389" s="1073"/>
      <c r="F1389" s="1073"/>
      <c r="G1389" s="1073"/>
      <c r="H1389" s="78" t="str">
        <f>IF(E1389&gt;I1389,"&gt;","≤")</f>
        <v>≤</v>
      </c>
      <c r="I1389" s="1151">
        <v>4</v>
      </c>
      <c r="J1389" s="1151"/>
      <c r="K1389" s="78"/>
      <c r="L1389" s="78"/>
      <c r="M1389" s="142" t="s">
        <v>1577</v>
      </c>
      <c r="N1389" s="78" t="s">
        <v>1499</v>
      </c>
      <c r="O1389" s="78" t="s">
        <v>1504</v>
      </c>
      <c r="P1389" s="1070"/>
      <c r="Q1389" s="1070"/>
      <c r="R1389" s="1070"/>
      <c r="S1389" s="78"/>
      <c r="T1389" s="78"/>
      <c r="U1389" s="80"/>
      <c r="V1389" s="80"/>
      <c r="W1389" s="80"/>
      <c r="AD1389" s="83"/>
    </row>
    <row r="1390" spans="3:30" s="77" customFormat="1" ht="15" customHeight="1" x14ac:dyDescent="0.15">
      <c r="C1390" s="78"/>
      <c r="D1390" s="76"/>
      <c r="E1390" s="164"/>
      <c r="F1390" s="164"/>
      <c r="G1390" s="164"/>
      <c r="H1390" s="78"/>
      <c r="I1390" s="79"/>
      <c r="J1390" s="79"/>
      <c r="K1390" s="78"/>
      <c r="L1390" s="78"/>
      <c r="M1390" s="142"/>
      <c r="N1390" s="78"/>
      <c r="O1390" s="78"/>
      <c r="P1390" s="80"/>
      <c r="Q1390" s="80"/>
      <c r="R1390" s="80"/>
      <c r="S1390" s="78"/>
      <c r="T1390" s="78"/>
      <c r="U1390" s="80"/>
      <c r="V1390" s="80"/>
      <c r="W1390" s="80"/>
      <c r="AD1390" s="83"/>
    </row>
    <row r="1391" spans="3:30" s="77" customFormat="1" ht="15" customHeight="1" x14ac:dyDescent="0.15">
      <c r="C1391" s="1071" t="s">
        <v>1499</v>
      </c>
      <c r="D1391" s="1071" t="s">
        <v>1504</v>
      </c>
      <c r="E1391" s="1103" t="s">
        <v>1592</v>
      </c>
      <c r="F1391" s="1269" t="s">
        <v>4537</v>
      </c>
      <c r="G1391" s="1071"/>
      <c r="H1391" s="1133" t="s">
        <v>1631</v>
      </c>
      <c r="I1391" s="1071" t="s">
        <v>1504</v>
      </c>
      <c r="J1391" s="1075" t="s">
        <v>2497</v>
      </c>
      <c r="K1391" s="176"/>
      <c r="L1391" s="1156">
        <v>0.89400000000000002</v>
      </c>
      <c r="M1391" s="1156"/>
      <c r="N1391" s="235" t="s">
        <v>2480</v>
      </c>
      <c r="O1391" s="1159"/>
      <c r="P1391" s="1159"/>
      <c r="Q1391" s="1159"/>
      <c r="R1391" s="1159"/>
      <c r="S1391" s="1133" t="s">
        <v>2498</v>
      </c>
      <c r="T1391" s="78"/>
      <c r="U1391" s="80"/>
      <c r="V1391" s="80"/>
      <c r="W1391" s="80"/>
      <c r="X1391" s="78"/>
      <c r="Y1391" s="79"/>
      <c r="Z1391" s="79"/>
      <c r="AD1391" s="341" t="s">
        <v>4538</v>
      </c>
    </row>
    <row r="1392" spans="3:30" s="77" customFormat="1" ht="15" customHeight="1" x14ac:dyDescent="0.15">
      <c r="C1392" s="1071"/>
      <c r="D1392" s="1071"/>
      <c r="E1392" s="1073"/>
      <c r="F1392" s="1209" t="s">
        <v>1632</v>
      </c>
      <c r="G1392" s="1230"/>
      <c r="H1392" s="1134"/>
      <c r="I1392" s="1071"/>
      <c r="J1392" s="1074"/>
      <c r="K1392" s="1070"/>
      <c r="L1392" s="1070"/>
      <c r="M1392" s="1070"/>
      <c r="N1392" s="205" t="s">
        <v>2480</v>
      </c>
      <c r="O1392" s="1070"/>
      <c r="P1392" s="1070"/>
      <c r="Q1392" s="1070"/>
      <c r="R1392" s="102" t="s">
        <v>2496</v>
      </c>
      <c r="S1392" s="1134"/>
      <c r="T1392" s="78"/>
      <c r="U1392" s="80"/>
      <c r="V1392" s="80"/>
      <c r="W1392" s="80"/>
      <c r="X1392" s="78"/>
      <c r="Y1392" s="79"/>
      <c r="Z1392" s="79"/>
      <c r="AD1392" s="83"/>
    </row>
    <row r="1393" spans="3:30" s="77" customFormat="1" ht="15" customHeight="1" x14ac:dyDescent="0.15">
      <c r="C1393" s="78"/>
      <c r="D1393" s="76" t="s">
        <v>2474</v>
      </c>
      <c r="E1393" s="1073"/>
      <c r="F1393" s="1073"/>
      <c r="G1393" s="1073"/>
      <c r="H1393" s="78" t="str">
        <f>IF(E1393&gt;I1393,"&gt;","≤")</f>
        <v>≤</v>
      </c>
      <c r="I1393" s="1151">
        <v>4</v>
      </c>
      <c r="J1393" s="1151"/>
      <c r="K1393" s="78"/>
      <c r="L1393" s="78"/>
      <c r="M1393" s="142" t="s">
        <v>1577</v>
      </c>
      <c r="N1393" s="78" t="s">
        <v>1499</v>
      </c>
      <c r="O1393" s="78" t="s">
        <v>1504</v>
      </c>
      <c r="P1393" s="1070"/>
      <c r="Q1393" s="1070"/>
      <c r="R1393" s="1070"/>
      <c r="S1393" s="78"/>
      <c r="T1393" s="78"/>
      <c r="U1393" s="80"/>
      <c r="V1393" s="80"/>
      <c r="W1393" s="80"/>
      <c r="AD1393" s="83"/>
    </row>
    <row r="1394" spans="3:30" s="77" customFormat="1" ht="15" customHeight="1" x14ac:dyDescent="0.15">
      <c r="C1394" s="78"/>
      <c r="D1394" s="76"/>
      <c r="E1394" s="164"/>
      <c r="F1394" s="164"/>
      <c r="G1394" s="164"/>
      <c r="H1394" s="78"/>
      <c r="I1394" s="79"/>
      <c r="J1394" s="79"/>
      <c r="K1394" s="78"/>
      <c r="L1394" s="78"/>
      <c r="M1394" s="142"/>
      <c r="N1394" s="78"/>
      <c r="O1394" s="78"/>
      <c r="P1394" s="80"/>
      <c r="Q1394" s="80"/>
      <c r="R1394" s="80"/>
      <c r="S1394" s="78"/>
      <c r="T1394" s="78"/>
      <c r="U1394" s="80"/>
      <c r="V1394" s="80"/>
      <c r="W1394" s="80"/>
      <c r="AD1394" s="83"/>
    </row>
    <row r="1395" spans="3:30" s="77" customFormat="1" ht="15" customHeight="1" x14ac:dyDescent="0.15">
      <c r="C1395" s="78"/>
      <c r="D1395" s="78"/>
      <c r="E1395" s="191"/>
      <c r="F1395" s="168"/>
      <c r="G1395" s="99"/>
      <c r="H1395" s="99"/>
      <c r="I1395" s="157"/>
      <c r="J1395" s="78"/>
      <c r="K1395" s="80"/>
      <c r="L1395" s="80"/>
      <c r="M1395" s="80"/>
      <c r="N1395" s="78"/>
      <c r="O1395" s="79"/>
      <c r="P1395" s="79"/>
      <c r="R1395" s="183"/>
      <c r="S1395" s="78"/>
      <c r="T1395" s="78"/>
      <c r="U1395" s="80"/>
      <c r="V1395" s="80"/>
      <c r="W1395" s="80"/>
    </row>
    <row r="1396" spans="3:30" s="77" customFormat="1" ht="15" customHeight="1" x14ac:dyDescent="0.15">
      <c r="C1396" s="79" t="s">
        <v>1635</v>
      </c>
      <c r="D1396" s="78" t="s">
        <v>1504</v>
      </c>
      <c r="E1396" s="77" t="s">
        <v>1636</v>
      </c>
      <c r="F1396" s="78"/>
      <c r="G1396" s="78"/>
      <c r="H1396" s="78" t="s">
        <v>1504</v>
      </c>
      <c r="I1396" s="1074">
        <v>0.125</v>
      </c>
      <c r="J1396" s="1074"/>
      <c r="K1396" s="78" t="s">
        <v>1548</v>
      </c>
      <c r="L1396" s="1074"/>
      <c r="M1396" s="1074"/>
      <c r="N1396" s="1074"/>
      <c r="O1396" s="192" t="s">
        <v>1637</v>
      </c>
      <c r="P1396" s="78" t="s">
        <v>1504</v>
      </c>
      <c r="Q1396" s="1074"/>
      <c r="R1396" s="1074"/>
      <c r="S1396" s="1074"/>
      <c r="AD1396" s="83" t="s">
        <v>1650</v>
      </c>
    </row>
    <row r="1397" spans="3:30" s="77" customFormat="1" ht="15" customHeight="1" x14ac:dyDescent="0.15">
      <c r="C1397" s="79" t="s">
        <v>1635</v>
      </c>
      <c r="D1397" s="78" t="s">
        <v>1504</v>
      </c>
      <c r="E1397" s="71" t="s">
        <v>1638</v>
      </c>
      <c r="F1397" s="78"/>
      <c r="G1397" s="78"/>
      <c r="H1397" s="78" t="s">
        <v>1504</v>
      </c>
      <c r="I1397" s="1157">
        <v>7.0000000000000007E-2</v>
      </c>
      <c r="J1397" s="1157"/>
      <c r="K1397" s="78" t="s">
        <v>1548</v>
      </c>
      <c r="L1397" s="1074"/>
      <c r="M1397" s="1074"/>
      <c r="N1397" s="1074"/>
      <c r="O1397" s="192" t="s">
        <v>1639</v>
      </c>
      <c r="P1397" s="78"/>
      <c r="Q1397" s="192" t="s">
        <v>1640</v>
      </c>
      <c r="R1397" s="1074"/>
      <c r="S1397" s="1074"/>
      <c r="T1397" s="1074"/>
      <c r="AD1397" s="83" t="s">
        <v>1651</v>
      </c>
    </row>
    <row r="1398" spans="3:30" s="77" customFormat="1" ht="15" customHeight="1" x14ac:dyDescent="0.15"/>
    <row r="1399" spans="3:30" s="77" customFormat="1" ht="15" customHeight="1" x14ac:dyDescent="0.15">
      <c r="C1399" s="193" t="s">
        <v>1641</v>
      </c>
      <c r="D1399" s="78"/>
      <c r="E1399" s="76" t="s">
        <v>1504</v>
      </c>
      <c r="F1399" s="1074"/>
      <c r="G1399" s="1074"/>
      <c r="H1399" s="1074"/>
      <c r="I1399" s="93" t="s">
        <v>1548</v>
      </c>
      <c r="J1399" s="1074"/>
      <c r="K1399" s="1074"/>
      <c r="L1399" s="1074"/>
      <c r="M1399" s="78" t="s">
        <v>1548</v>
      </c>
      <c r="N1399" s="1074"/>
      <c r="O1399" s="1074"/>
      <c r="P1399" s="1074"/>
      <c r="Q1399" s="102" t="s">
        <v>1642</v>
      </c>
      <c r="R1399" s="1074"/>
      <c r="S1399" s="1074"/>
      <c r="T1399" s="1074"/>
      <c r="U1399" s="1074"/>
      <c r="V1399" s="77" t="s">
        <v>1629</v>
      </c>
      <c r="AD1399" s="83" t="s">
        <v>1652</v>
      </c>
    </row>
    <row r="1400" spans="3:30" s="77" customFormat="1" ht="15" customHeight="1" x14ac:dyDescent="0.15"/>
    <row r="1401" spans="3:30" s="77" customFormat="1" ht="15" customHeight="1" x14ac:dyDescent="0.15">
      <c r="C1401" s="79" t="s">
        <v>1643</v>
      </c>
      <c r="D1401" s="78" t="s">
        <v>1504</v>
      </c>
      <c r="E1401" s="1074"/>
      <c r="F1401" s="1074"/>
      <c r="G1401" s="1074"/>
      <c r="H1401" s="1074"/>
      <c r="I1401" s="77" t="s">
        <v>1629</v>
      </c>
      <c r="J1401" s="78"/>
      <c r="K1401" s="78" t="str">
        <f>IF(E1401&gt;=O1401,"≥","&lt;")</f>
        <v>≥</v>
      </c>
      <c r="L1401" s="193" t="s">
        <v>1641</v>
      </c>
      <c r="M1401" s="160"/>
      <c r="N1401" s="160" t="s">
        <v>1504</v>
      </c>
      <c r="O1401" s="1074"/>
      <c r="P1401" s="1074"/>
      <c r="Q1401" s="1074"/>
      <c r="R1401" s="1074"/>
      <c r="S1401" s="77" t="s">
        <v>1629</v>
      </c>
      <c r="T1401" s="78"/>
      <c r="U1401" s="78"/>
      <c r="V1401" s="78"/>
      <c r="W1401" s="78"/>
      <c r="X1401" s="78"/>
      <c r="Y1401" s="78"/>
      <c r="Z1401" s="1149" t="str">
        <f>IF(E1401&gt;=O1401,"...... OK","...... NG")</f>
        <v>...... OK</v>
      </c>
      <c r="AA1401" s="1149"/>
      <c r="AB1401" s="1149"/>
      <c r="AD1401" s="341" t="s">
        <v>1654</v>
      </c>
    </row>
    <row r="1402" spans="3:30" s="77" customFormat="1" ht="15" customHeight="1" x14ac:dyDescent="0.15"/>
    <row r="1403" spans="3:30" s="77" customFormat="1" ht="15" customHeight="1" x14ac:dyDescent="0.15">
      <c r="C1403" s="77" t="s">
        <v>1609</v>
      </c>
      <c r="D1403" s="78"/>
      <c r="E1403" s="78" t="s">
        <v>1624</v>
      </c>
      <c r="F1403" s="76" t="s">
        <v>1496</v>
      </c>
      <c r="G1403" s="77" t="s">
        <v>1625</v>
      </c>
      <c r="AD1403" s="83" t="s">
        <v>1655</v>
      </c>
    </row>
    <row r="1404" spans="3:30" s="77" customFormat="1" ht="15" customHeight="1" x14ac:dyDescent="0.15">
      <c r="D1404" s="78"/>
      <c r="E1404" s="78" t="s">
        <v>1628</v>
      </c>
      <c r="F1404" s="76" t="s">
        <v>1496</v>
      </c>
      <c r="G1404" s="77" t="s">
        <v>1644</v>
      </c>
      <c r="AD1404" s="83"/>
    </row>
    <row r="1405" spans="3:30" s="77" customFormat="1" ht="15" customHeight="1" x14ac:dyDescent="0.15">
      <c r="D1405" s="78"/>
      <c r="E1405" s="76" t="s">
        <v>1643</v>
      </c>
      <c r="F1405" s="76" t="s">
        <v>1496</v>
      </c>
      <c r="G1405" s="71" t="s">
        <v>1645</v>
      </c>
      <c r="AD1405" s="83"/>
    </row>
    <row r="1406" spans="3:30" s="77" customFormat="1" ht="15" customHeight="1" x14ac:dyDescent="0.15">
      <c r="D1406" s="78"/>
      <c r="E1406" s="78" t="s">
        <v>1507</v>
      </c>
      <c r="F1406" s="76" t="s">
        <v>1496</v>
      </c>
      <c r="G1406" s="340" t="s">
        <v>3814</v>
      </c>
      <c r="AD1406" s="83"/>
    </row>
    <row r="1407" spans="3:30" s="77" customFormat="1" ht="15" customHeight="1" x14ac:dyDescent="0.15">
      <c r="D1407" s="78"/>
      <c r="E1407" s="78"/>
      <c r="F1407" s="76"/>
      <c r="G1407" s="340" t="s">
        <v>3815</v>
      </c>
      <c r="AD1407" s="83"/>
    </row>
    <row r="1408" spans="3:30" s="77" customFormat="1" ht="15" customHeight="1" x14ac:dyDescent="0.15">
      <c r="D1408" s="78"/>
      <c r="E1408" s="76" t="s">
        <v>1499</v>
      </c>
      <c r="F1408" s="76" t="s">
        <v>1496</v>
      </c>
      <c r="G1408" s="71" t="s">
        <v>1626</v>
      </c>
      <c r="AD1408" s="83"/>
    </row>
    <row r="1410" spans="1:31" ht="15" customHeight="1" x14ac:dyDescent="0.15">
      <c r="A1410" s="111" t="s">
        <v>2084</v>
      </c>
      <c r="B1410" s="104"/>
      <c r="C1410" s="104"/>
      <c r="D1410" s="104"/>
      <c r="E1410" s="104"/>
      <c r="F1410" s="104"/>
      <c r="G1410" s="104"/>
      <c r="H1410" s="104"/>
      <c r="I1410" s="104"/>
      <c r="J1410" s="104"/>
      <c r="K1410" s="104"/>
      <c r="L1410" s="104"/>
      <c r="M1410" s="104"/>
      <c r="N1410" s="104"/>
      <c r="O1410" s="104"/>
      <c r="P1410" s="104"/>
      <c r="Q1410" s="104"/>
      <c r="R1410" s="104"/>
      <c r="S1410" s="104"/>
      <c r="T1410" s="104"/>
      <c r="U1410" s="104"/>
      <c r="V1410" s="104"/>
      <c r="W1410" s="104"/>
      <c r="X1410" s="104"/>
      <c r="Y1410" s="104"/>
      <c r="Z1410" s="104"/>
      <c r="AA1410" s="104"/>
      <c r="AB1410" s="104"/>
      <c r="AC1410" s="104"/>
      <c r="AE1410" s="60"/>
    </row>
    <row r="1411" spans="1:31" ht="15" customHeight="1" x14ac:dyDescent="0.15">
      <c r="B1411" s="68" t="s">
        <v>2154</v>
      </c>
      <c r="AC1411" s="77" t="s">
        <v>2153</v>
      </c>
    </row>
    <row r="1412" spans="1:31" s="77" customFormat="1" ht="15" customHeight="1" x14ac:dyDescent="0.15">
      <c r="C1412" s="78" t="s">
        <v>2078</v>
      </c>
      <c r="D1412" s="78" t="s">
        <v>2079</v>
      </c>
      <c r="E1412" s="1074"/>
      <c r="F1412" s="1074"/>
      <c r="G1412" s="1074"/>
      <c r="H1412" s="71" t="s">
        <v>2080</v>
      </c>
      <c r="I1412" s="78"/>
      <c r="J1412" s="78"/>
      <c r="K1412" s="78"/>
      <c r="L1412" s="78"/>
      <c r="M1412" s="78"/>
      <c r="N1412" s="78"/>
      <c r="O1412" s="78"/>
      <c r="P1412" s="78"/>
      <c r="Q1412" s="78"/>
      <c r="R1412" s="78"/>
      <c r="AC1412" s="153" t="s">
        <v>2100</v>
      </c>
    </row>
    <row r="1413" spans="1:31" s="77" customFormat="1" ht="15" customHeight="1" x14ac:dyDescent="0.15">
      <c r="C1413" s="78" t="s">
        <v>2089</v>
      </c>
      <c r="D1413" s="78" t="s">
        <v>2079</v>
      </c>
      <c r="E1413" s="1074"/>
      <c r="F1413" s="1074"/>
      <c r="G1413" s="1074"/>
      <c r="H1413" s="71" t="s">
        <v>2080</v>
      </c>
      <c r="I1413" s="78"/>
      <c r="J1413" s="78"/>
      <c r="K1413" s="78"/>
      <c r="L1413" s="78"/>
      <c r="M1413" s="78"/>
      <c r="N1413" s="78"/>
      <c r="O1413" s="78"/>
      <c r="P1413" s="78"/>
      <c r="Q1413" s="137"/>
      <c r="R1413" s="137"/>
      <c r="AC1413" s="153"/>
    </row>
    <row r="1414" spans="1:31" s="77" customFormat="1" ht="15" customHeight="1" x14ac:dyDescent="0.15">
      <c r="C1414" s="143" t="s">
        <v>2078</v>
      </c>
      <c r="D1414" s="1067" t="s">
        <v>2079</v>
      </c>
      <c r="E1414" s="1068"/>
      <c r="F1414" s="1068"/>
      <c r="G1414" s="1068"/>
      <c r="H1414" s="1067" t="s">
        <v>2079</v>
      </c>
      <c r="I1414" s="1074"/>
      <c r="J1414" s="1074"/>
      <c r="K1414" s="1074"/>
      <c r="L1414" s="78"/>
      <c r="M1414" s="78"/>
      <c r="N1414" s="78"/>
      <c r="O1414" s="78"/>
      <c r="P1414" s="78"/>
      <c r="Q1414" s="137"/>
      <c r="R1414" s="137"/>
      <c r="AC1414" s="153" t="s">
        <v>2101</v>
      </c>
    </row>
    <row r="1415" spans="1:31" s="77" customFormat="1" ht="15" customHeight="1" x14ac:dyDescent="0.15">
      <c r="C1415" s="78" t="s">
        <v>2089</v>
      </c>
      <c r="D1415" s="1071"/>
      <c r="E1415" s="1074"/>
      <c r="F1415" s="1074"/>
      <c r="G1415" s="1074"/>
      <c r="H1415" s="1071"/>
      <c r="I1415" s="1074"/>
      <c r="J1415" s="1074"/>
      <c r="K1415" s="1074"/>
      <c r="L1415" s="78"/>
      <c r="M1415" s="78"/>
      <c r="N1415" s="78"/>
      <c r="O1415" s="78"/>
      <c r="P1415" s="78"/>
      <c r="Q1415" s="137"/>
      <c r="R1415" s="137"/>
      <c r="AC1415" s="153"/>
    </row>
    <row r="1416" spans="1:31" s="77" customFormat="1" ht="15" customHeight="1" x14ac:dyDescent="0.15">
      <c r="C1416" s="1067" t="s">
        <v>2090</v>
      </c>
      <c r="D1416" s="1067" t="s">
        <v>2079</v>
      </c>
      <c r="E1416" s="1152" t="s">
        <v>2471</v>
      </c>
      <c r="F1416" s="1153"/>
      <c r="G1416" s="1103" t="s">
        <v>2081</v>
      </c>
      <c r="H1416" s="344" t="s">
        <v>3390</v>
      </c>
      <c r="I1416" s="1067" t="s">
        <v>2079</v>
      </c>
      <c r="J1416" s="1156"/>
      <c r="K1416" s="1156"/>
      <c r="L1416" s="1156"/>
      <c r="M1416" s="1103" t="s">
        <v>2081</v>
      </c>
      <c r="N1416" s="1155"/>
      <c r="O1416" s="1155"/>
      <c r="P1416" s="1155"/>
      <c r="Q1416" s="78"/>
      <c r="R1416" s="78"/>
      <c r="AC1416" s="471" t="s">
        <v>2102</v>
      </c>
    </row>
    <row r="1417" spans="1:31" s="77" customFormat="1" ht="15" customHeight="1" x14ac:dyDescent="0.15">
      <c r="C1417" s="1067"/>
      <c r="D1417" s="1067"/>
      <c r="E1417" s="1151">
        <v>1.9</v>
      </c>
      <c r="F1417" s="1151"/>
      <c r="G1417" s="1073"/>
      <c r="H1417" s="76" t="s">
        <v>2082</v>
      </c>
      <c r="I1417" s="1067"/>
      <c r="J1417" s="1256">
        <v>1.9</v>
      </c>
      <c r="K1417" s="1256"/>
      <c r="L1417" s="1256"/>
      <c r="M1417" s="1073"/>
      <c r="N1417" s="1074"/>
      <c r="O1417" s="1074"/>
      <c r="P1417" s="1074"/>
      <c r="Q1417" s="78"/>
      <c r="R1417" s="78"/>
      <c r="AC1417" s="153"/>
    </row>
    <row r="1418" spans="1:31" s="77" customFormat="1" ht="15" customHeight="1" x14ac:dyDescent="0.15">
      <c r="C1418" s="76"/>
      <c r="D1418" s="76" t="s">
        <v>2079</v>
      </c>
      <c r="E1418" s="1074"/>
      <c r="F1418" s="1074"/>
      <c r="G1418" s="1074"/>
      <c r="H1418" s="78" t="str">
        <f>IF(E1418&lt;=I1418,"≤","＞")</f>
        <v>≤</v>
      </c>
      <c r="I1418" s="1151">
        <v>1.4</v>
      </c>
      <c r="J1418" s="1151"/>
      <c r="L1418" s="142" t="s">
        <v>2083</v>
      </c>
      <c r="M1418" s="76" t="s">
        <v>2090</v>
      </c>
      <c r="N1418" s="76" t="s">
        <v>2079</v>
      </c>
      <c r="O1418" s="1074"/>
      <c r="P1418" s="1074"/>
      <c r="Q1418" s="1074"/>
      <c r="R1418" s="78"/>
      <c r="AC1418" s="153"/>
    </row>
    <row r="1419" spans="1:31" s="77" customFormat="1" ht="15" customHeight="1" x14ac:dyDescent="0.15">
      <c r="C1419" s="76"/>
      <c r="D1419" s="76"/>
      <c r="E1419" s="137"/>
      <c r="F1419" s="137"/>
      <c r="G1419" s="137"/>
      <c r="H1419" s="78"/>
      <c r="I1419" s="79"/>
      <c r="J1419" s="79"/>
      <c r="L1419" s="142"/>
      <c r="M1419" s="76"/>
      <c r="N1419" s="76"/>
      <c r="O1419" s="137"/>
      <c r="P1419" s="137"/>
      <c r="Q1419" s="137"/>
      <c r="R1419" s="78"/>
    </row>
    <row r="1420" spans="1:31" s="77" customFormat="1" ht="15" customHeight="1" x14ac:dyDescent="0.15">
      <c r="C1420" s="76" t="s">
        <v>2090</v>
      </c>
      <c r="D1420" s="76" t="s">
        <v>2079</v>
      </c>
      <c r="E1420" s="1074"/>
      <c r="F1420" s="1074"/>
      <c r="G1420" s="1074"/>
      <c r="H1420" s="78" t="str">
        <f>IF(E1420&lt;=I1420,"≤","＞")</f>
        <v>≤</v>
      </c>
      <c r="I1420" s="1136">
        <v>0.65</v>
      </c>
      <c r="J1420" s="1136"/>
      <c r="AD1420" s="341" t="s">
        <v>2468</v>
      </c>
    </row>
    <row r="1421" spans="1:31" s="77" customFormat="1" ht="15" customHeight="1" x14ac:dyDescent="0.15">
      <c r="C1421" s="76" t="s">
        <v>2090</v>
      </c>
      <c r="D1421" s="76" t="s">
        <v>2079</v>
      </c>
      <c r="E1421" s="1074"/>
      <c r="F1421" s="1074"/>
      <c r="G1421" s="1074"/>
      <c r="H1421" s="78" t="str">
        <f>IF(E1421&lt;=I1421,"≤","＞")</f>
        <v>≤</v>
      </c>
      <c r="I1421" s="1136">
        <v>1.5</v>
      </c>
      <c r="J1421" s="1136"/>
      <c r="AD1421" s="83" t="s">
        <v>2469</v>
      </c>
    </row>
    <row r="1422" spans="1:31" s="77" customFormat="1" ht="15" customHeight="1" x14ac:dyDescent="0.15"/>
    <row r="1423" spans="1:31" s="77" customFormat="1" ht="15" customHeight="1" x14ac:dyDescent="0.15">
      <c r="C1423" s="78" t="s">
        <v>2085</v>
      </c>
      <c r="D1423" s="79" t="s">
        <v>2086</v>
      </c>
      <c r="E1423" s="221" t="s">
        <v>2087</v>
      </c>
      <c r="F1423" s="79" t="s">
        <v>2086</v>
      </c>
      <c r="G1423" s="1074"/>
      <c r="H1423" s="1074"/>
      <c r="I1423" s="1074"/>
      <c r="J1423" s="77" t="s">
        <v>2088</v>
      </c>
      <c r="K1423" s="78"/>
      <c r="L1423" s="78"/>
      <c r="M1423" s="78"/>
      <c r="N1423" s="160"/>
      <c r="O1423" s="79"/>
      <c r="P1423" s="79"/>
      <c r="Q1423" s="78"/>
      <c r="R1423" s="78"/>
      <c r="S1423" s="78"/>
      <c r="T1423" s="78"/>
      <c r="U1423" s="78"/>
      <c r="V1423" s="78"/>
      <c r="W1423" s="66"/>
      <c r="X1423" s="66"/>
      <c r="Y1423" s="66"/>
      <c r="Z1423" s="66"/>
      <c r="AA1423" s="66"/>
      <c r="AB1423" s="78"/>
      <c r="AD1423" s="341" t="s">
        <v>2103</v>
      </c>
    </row>
    <row r="1424" spans="1:31" s="77" customFormat="1" ht="15" customHeight="1" x14ac:dyDescent="0.15">
      <c r="C1424" s="78" t="s">
        <v>2085</v>
      </c>
      <c r="D1424" s="79" t="s">
        <v>2086</v>
      </c>
      <c r="E1424" s="221" t="s">
        <v>2091</v>
      </c>
      <c r="F1424" s="79"/>
      <c r="G1424" s="79"/>
      <c r="H1424" s="79"/>
      <c r="I1424" s="79"/>
      <c r="J1424" s="79"/>
      <c r="K1424" s="79"/>
      <c r="L1424" s="79" t="s">
        <v>2086</v>
      </c>
      <c r="M1424" s="1074"/>
      <c r="N1424" s="1074"/>
      <c r="O1424" s="1074"/>
      <c r="P1424" s="223" t="s">
        <v>2092</v>
      </c>
      <c r="Q1424" s="1157">
        <v>0.5</v>
      </c>
      <c r="R1424" s="1157"/>
      <c r="S1424" s="76" t="s">
        <v>2093</v>
      </c>
      <c r="T1424" s="1157">
        <v>0.43</v>
      </c>
      <c r="U1424" s="1157"/>
      <c r="V1424" s="85" t="s">
        <v>2094</v>
      </c>
      <c r="W1424" s="1074"/>
      <c r="X1424" s="1074"/>
      <c r="Y1424" s="1074"/>
      <c r="Z1424" s="87" t="s">
        <v>2095</v>
      </c>
      <c r="AA1424" s="1157">
        <v>1.73</v>
      </c>
      <c r="AB1424" s="1157"/>
      <c r="AC1424" s="73" t="s">
        <v>2096</v>
      </c>
      <c r="AD1424" s="83" t="s">
        <v>2104</v>
      </c>
    </row>
    <row r="1425" spans="2:30" s="77" customFormat="1" ht="15" customHeight="1" x14ac:dyDescent="0.15">
      <c r="C1425" s="78"/>
      <c r="D1425" s="79" t="s">
        <v>2086</v>
      </c>
      <c r="E1425" s="1074"/>
      <c r="F1425" s="1074"/>
      <c r="G1425" s="1074"/>
      <c r="H1425" s="77" t="s">
        <v>2088</v>
      </c>
      <c r="I1425" s="66"/>
      <c r="J1425" s="78"/>
      <c r="K1425" s="78"/>
      <c r="L1425" s="79"/>
      <c r="M1425" s="137"/>
      <c r="N1425" s="137"/>
      <c r="O1425" s="137"/>
      <c r="Q1425" s="78"/>
      <c r="R1425" s="78"/>
      <c r="S1425" s="78"/>
      <c r="T1425" s="78"/>
      <c r="U1425" s="78"/>
      <c r="V1425" s="78"/>
      <c r="W1425" s="78"/>
      <c r="X1425" s="78"/>
      <c r="Y1425" s="78"/>
      <c r="Z1425" s="136"/>
      <c r="AA1425" s="136"/>
      <c r="AB1425" s="136"/>
      <c r="AC1425" s="78"/>
      <c r="AD1425" s="83"/>
    </row>
    <row r="1426" spans="2:30" s="77" customFormat="1" ht="15" customHeight="1" x14ac:dyDescent="0.15">
      <c r="C1426" s="78" t="s">
        <v>2085</v>
      </c>
      <c r="D1426" s="79" t="s">
        <v>2086</v>
      </c>
      <c r="E1426" s="221" t="s">
        <v>2097</v>
      </c>
      <c r="F1426" s="79"/>
      <c r="G1426" s="79"/>
      <c r="H1426" s="79"/>
      <c r="I1426" s="79"/>
      <c r="J1426" s="1074"/>
      <c r="K1426" s="1074"/>
      <c r="L1426" s="1074"/>
      <c r="M1426" s="223" t="s">
        <v>2094</v>
      </c>
      <c r="N1426" s="1157">
        <v>0.82</v>
      </c>
      <c r="O1426" s="1157"/>
      <c r="P1426" s="205" t="s">
        <v>2095</v>
      </c>
      <c r="Q1426" s="1157">
        <v>0.2</v>
      </c>
      <c r="R1426" s="1157"/>
      <c r="S1426" s="76" t="s">
        <v>2098</v>
      </c>
      <c r="T1426" s="1074"/>
      <c r="U1426" s="1074"/>
      <c r="V1426" s="1074"/>
      <c r="W1426" s="71" t="s">
        <v>2099</v>
      </c>
      <c r="X1426" s="79" t="s">
        <v>2086</v>
      </c>
      <c r="Y1426" s="1074"/>
      <c r="Z1426" s="1074"/>
      <c r="AA1426" s="1074"/>
      <c r="AB1426" s="77" t="s">
        <v>2088</v>
      </c>
      <c r="AC1426" s="78"/>
      <c r="AD1426" s="83" t="s">
        <v>2105</v>
      </c>
    </row>
    <row r="1428" spans="2:30" ht="15" customHeight="1" x14ac:dyDescent="0.15">
      <c r="C1428" s="56" t="s">
        <v>2133</v>
      </c>
      <c r="E1428" s="57" t="s">
        <v>2119</v>
      </c>
      <c r="F1428" s="34" t="s">
        <v>2149</v>
      </c>
      <c r="G1428" s="345" t="s">
        <v>3754</v>
      </c>
      <c r="AD1428" s="83" t="s">
        <v>2472</v>
      </c>
    </row>
    <row r="1429" spans="2:30" ht="15" customHeight="1" x14ac:dyDescent="0.15">
      <c r="E1429" s="57" t="s">
        <v>2470</v>
      </c>
      <c r="F1429" s="34" t="s">
        <v>2149</v>
      </c>
      <c r="G1429" s="24" t="s">
        <v>2138</v>
      </c>
      <c r="AD1429" s="83"/>
    </row>
    <row r="1431" spans="2:30" ht="15" customHeight="1" x14ac:dyDescent="0.15">
      <c r="B1431" s="68" t="s">
        <v>2155</v>
      </c>
    </row>
    <row r="1432" spans="2:30" s="77" customFormat="1" ht="15" customHeight="1" x14ac:dyDescent="0.15">
      <c r="B1432" s="71"/>
      <c r="C1432" s="486" t="s">
        <v>3756</v>
      </c>
      <c r="D1432" s="78" t="s">
        <v>2107</v>
      </c>
      <c r="E1432" s="1074"/>
      <c r="F1432" s="1074"/>
      <c r="G1432" s="1074"/>
      <c r="H1432" s="77" t="s">
        <v>2108</v>
      </c>
      <c r="I1432" s="78"/>
      <c r="J1432" s="78"/>
      <c r="K1432" s="78"/>
      <c r="L1432" s="78"/>
      <c r="M1432" s="78"/>
      <c r="N1432" s="78"/>
      <c r="O1432" s="160"/>
      <c r="P1432" s="160"/>
      <c r="Q1432" s="160"/>
      <c r="R1432" s="78"/>
      <c r="S1432" s="78"/>
      <c r="T1432" s="78"/>
      <c r="U1432" s="78"/>
      <c r="V1432" s="78"/>
      <c r="W1432" s="78"/>
      <c r="X1432" s="78"/>
      <c r="Y1432" s="66"/>
      <c r="Z1432" s="66"/>
      <c r="AA1432" s="66"/>
      <c r="AB1432" s="66"/>
      <c r="AC1432" s="1"/>
      <c r="AD1432" s="377" t="s">
        <v>3755</v>
      </c>
    </row>
    <row r="1433" spans="2:30" s="77" customFormat="1" ht="15" customHeight="1" x14ac:dyDescent="0.15">
      <c r="B1433" s="71"/>
      <c r="C1433" s="1067" t="s">
        <v>2112</v>
      </c>
      <c r="D1433" s="1137" t="s">
        <v>2107</v>
      </c>
      <c r="E1433" s="1190" t="s">
        <v>3758</v>
      </c>
      <c r="F1433" s="1091"/>
      <c r="G1433" s="84" t="s">
        <v>2109</v>
      </c>
      <c r="H1433" s="1137" t="s">
        <v>2107</v>
      </c>
      <c r="I1433" s="1136">
        <v>0.48</v>
      </c>
      <c r="J1433" s="1136"/>
      <c r="K1433" s="1067" t="s">
        <v>2110</v>
      </c>
      <c r="L1433" s="1192"/>
      <c r="M1433" s="1071"/>
      <c r="N1433" s="1071"/>
      <c r="O1433" s="1103" t="s">
        <v>2111</v>
      </c>
      <c r="P1433" s="1068"/>
      <c r="Q1433" s="1068"/>
      <c r="R1433" s="1068"/>
      <c r="S1433" s="1137" t="s">
        <v>2107</v>
      </c>
      <c r="T1433" s="1070"/>
      <c r="U1433" s="1070"/>
      <c r="V1433" s="1070"/>
      <c r="W1433" s="1133" t="s">
        <v>2108</v>
      </c>
      <c r="X1433" s="78"/>
      <c r="Y1433" s="78"/>
      <c r="Z1433" s="66"/>
      <c r="AA1433" s="66"/>
      <c r="AB1433" s="66"/>
      <c r="AC1433" s="66"/>
      <c r="AD1433" s="377" t="s">
        <v>3757</v>
      </c>
    </row>
    <row r="1434" spans="2:30" s="77" customFormat="1" ht="15" customHeight="1" x14ac:dyDescent="0.15">
      <c r="B1434" s="71"/>
      <c r="C1434" s="1071"/>
      <c r="D1434" s="1137"/>
      <c r="E1434" s="1091"/>
      <c r="F1434" s="1091"/>
      <c r="G1434" s="76" t="s">
        <v>2113</v>
      </c>
      <c r="H1434" s="1137"/>
      <c r="I1434" s="1136"/>
      <c r="J1434" s="1136"/>
      <c r="K1434" s="1067"/>
      <c r="L1434" s="1071"/>
      <c r="M1434" s="1071"/>
      <c r="N1434" s="1071"/>
      <c r="O1434" s="1103"/>
      <c r="P1434" s="1143"/>
      <c r="Q1434" s="1143"/>
      <c r="R1434" s="1143"/>
      <c r="S1434" s="1137"/>
      <c r="T1434" s="1070"/>
      <c r="U1434" s="1070"/>
      <c r="V1434" s="1070"/>
      <c r="W1434" s="1134"/>
      <c r="X1434" s="78"/>
      <c r="Y1434" s="78"/>
      <c r="Z1434" s="66"/>
      <c r="AA1434" s="66"/>
      <c r="AB1434" s="66"/>
      <c r="AC1434" s="66"/>
      <c r="AD1434" s="487"/>
    </row>
    <row r="1435" spans="2:30" s="77" customFormat="1" ht="15" customHeight="1" x14ac:dyDescent="0.15">
      <c r="B1435" s="71"/>
      <c r="C1435" s="79" t="s">
        <v>2114</v>
      </c>
      <c r="D1435" s="78" t="s">
        <v>2107</v>
      </c>
      <c r="E1435" s="1074"/>
      <c r="F1435" s="1074"/>
      <c r="G1435" s="1074"/>
      <c r="H1435" s="77" t="s">
        <v>2108</v>
      </c>
      <c r="I1435" s="78" t="str">
        <f>IF(E1435&lt;=L1435,"≤","＞")</f>
        <v>≤</v>
      </c>
      <c r="J1435" s="76" t="s">
        <v>2112</v>
      </c>
      <c r="K1435" s="160" t="s">
        <v>2107</v>
      </c>
      <c r="L1435" s="1074"/>
      <c r="M1435" s="1074"/>
      <c r="N1435" s="1074"/>
      <c r="O1435" s="78" t="s">
        <v>2108</v>
      </c>
      <c r="P1435" s="78"/>
      <c r="Q1435" s="78"/>
      <c r="R1435" s="78"/>
      <c r="S1435" s="78"/>
      <c r="T1435" s="78"/>
      <c r="U1435" s="78"/>
      <c r="V1435" s="78"/>
      <c r="W1435" s="78"/>
      <c r="X1435" s="78"/>
      <c r="Y1435" s="78"/>
      <c r="Z1435" s="1198" t="str">
        <f>IF(E1435&lt;=L1435,"...... OK","...... NG")</f>
        <v>...... OK</v>
      </c>
      <c r="AA1435" s="1198"/>
      <c r="AB1435" s="1198"/>
      <c r="AC1435" s="153" t="s">
        <v>2115</v>
      </c>
    </row>
    <row r="1436" spans="2:30" ht="15" customHeight="1" x14ac:dyDescent="0.15">
      <c r="B1436" s="68"/>
    </row>
    <row r="1437" spans="2:30" s="77" customFormat="1" ht="15" customHeight="1" x14ac:dyDescent="0.15">
      <c r="B1437" s="71"/>
      <c r="C1437" s="205" t="s">
        <v>2473</v>
      </c>
      <c r="D1437" s="76" t="s">
        <v>2474</v>
      </c>
      <c r="E1437" s="1074"/>
      <c r="F1437" s="1074"/>
      <c r="G1437" s="1074"/>
      <c r="H1437" s="77" t="s">
        <v>2475</v>
      </c>
      <c r="I1437" s="78"/>
      <c r="J1437" s="78"/>
      <c r="L1437" s="78"/>
      <c r="M1437" s="78"/>
      <c r="N1437" s="78"/>
      <c r="O1437" s="160"/>
      <c r="P1437" s="79"/>
      <c r="Q1437" s="79"/>
      <c r="R1437" s="78"/>
      <c r="S1437" s="78"/>
      <c r="T1437" s="78"/>
      <c r="U1437" s="78"/>
      <c r="V1437" s="78"/>
      <c r="W1437" s="78"/>
      <c r="AD1437" s="341" t="s">
        <v>2491</v>
      </c>
    </row>
    <row r="1438" spans="2:30" s="77" customFormat="1" ht="15" customHeight="1" x14ac:dyDescent="0.15">
      <c r="B1438" s="71"/>
      <c r="C1438" s="205" t="s">
        <v>2476</v>
      </c>
      <c r="D1438" s="76" t="s">
        <v>2474</v>
      </c>
      <c r="E1438" s="1074"/>
      <c r="F1438" s="1074"/>
      <c r="G1438" s="1074"/>
      <c r="H1438" s="77" t="s">
        <v>2475</v>
      </c>
      <c r="I1438" s="78"/>
      <c r="J1438" s="78"/>
      <c r="L1438" s="78"/>
      <c r="M1438" s="78"/>
      <c r="N1438" s="78"/>
      <c r="O1438" s="160"/>
      <c r="P1438" s="79"/>
      <c r="Q1438" s="79"/>
      <c r="R1438" s="78"/>
      <c r="S1438" s="78"/>
      <c r="T1438" s="78"/>
      <c r="U1438" s="78"/>
      <c r="V1438" s="78"/>
      <c r="W1438" s="78"/>
      <c r="AD1438" s="83"/>
    </row>
    <row r="1439" spans="2:30" s="77" customFormat="1" ht="15" customHeight="1" x14ac:dyDescent="0.15">
      <c r="B1439" s="71"/>
      <c r="C1439" s="205" t="s">
        <v>2477</v>
      </c>
      <c r="D1439" s="76" t="s">
        <v>2474</v>
      </c>
      <c r="E1439" s="1074"/>
      <c r="F1439" s="1074"/>
      <c r="G1439" s="1074"/>
      <c r="H1439" s="77" t="s">
        <v>2475</v>
      </c>
      <c r="I1439" s="78"/>
      <c r="J1439" s="78"/>
      <c r="L1439" s="78"/>
      <c r="M1439" s="78"/>
      <c r="N1439" s="78"/>
      <c r="O1439" s="160"/>
      <c r="P1439" s="79"/>
      <c r="Q1439" s="79"/>
      <c r="R1439" s="78"/>
      <c r="S1439" s="78"/>
      <c r="T1439" s="78"/>
      <c r="U1439" s="78"/>
      <c r="V1439" s="78"/>
      <c r="W1439" s="78"/>
      <c r="AD1439" s="83"/>
    </row>
    <row r="1440" spans="2:30" s="77" customFormat="1" ht="15" customHeight="1" x14ac:dyDescent="0.15">
      <c r="B1440" s="71"/>
      <c r="C1440" s="205" t="s">
        <v>2478</v>
      </c>
      <c r="D1440" s="76" t="s">
        <v>2474</v>
      </c>
      <c r="E1440" s="193" t="s">
        <v>2479</v>
      </c>
      <c r="F1440" s="79"/>
      <c r="G1440" s="87" t="s">
        <v>2474</v>
      </c>
      <c r="H1440" s="1074"/>
      <c r="I1440" s="1074"/>
      <c r="J1440" s="1074"/>
      <c r="K1440" s="76" t="s">
        <v>2480</v>
      </c>
      <c r="L1440" s="1074"/>
      <c r="M1440" s="1074"/>
      <c r="N1440" s="1074"/>
      <c r="O1440" s="238" t="s">
        <v>2481</v>
      </c>
      <c r="P1440" s="99">
        <v>3</v>
      </c>
      <c r="Q1440" s="87" t="s">
        <v>2474</v>
      </c>
      <c r="R1440" s="1074"/>
      <c r="S1440" s="1074"/>
      <c r="T1440" s="1074"/>
      <c r="U1440" s="1074"/>
      <c r="V1440" s="73" t="s">
        <v>2482</v>
      </c>
      <c r="W1440" s="78"/>
      <c r="AD1440" s="83"/>
    </row>
    <row r="1441" spans="2:30" s="77" customFormat="1" ht="15" customHeight="1" x14ac:dyDescent="0.15">
      <c r="B1441" s="71"/>
      <c r="C1441" s="34" t="s">
        <v>2483</v>
      </c>
      <c r="D1441" s="76" t="s">
        <v>2474</v>
      </c>
      <c r="E1441" s="54" t="s">
        <v>2484</v>
      </c>
      <c r="F1441" s="87" t="s">
        <v>2474</v>
      </c>
      <c r="G1441" s="1074"/>
      <c r="H1441" s="1074"/>
      <c r="I1441" s="1074"/>
      <c r="J1441" s="76" t="s">
        <v>2480</v>
      </c>
      <c r="K1441" s="1074"/>
      <c r="L1441" s="1074"/>
      <c r="M1441" s="1074"/>
      <c r="N1441" s="87" t="s">
        <v>2474</v>
      </c>
      <c r="O1441" s="1074"/>
      <c r="P1441" s="1074"/>
      <c r="Q1441" s="1074"/>
      <c r="R1441" s="73" t="s">
        <v>2485</v>
      </c>
      <c r="S1441" s="237"/>
      <c r="T1441" s="137"/>
      <c r="U1441" s="160"/>
      <c r="V1441" s="137"/>
      <c r="W1441" s="137"/>
      <c r="AD1441" s="83"/>
    </row>
    <row r="1442" spans="2:30" s="77" customFormat="1" ht="15" customHeight="1" x14ac:dyDescent="0.15">
      <c r="B1442" s="71"/>
      <c r="C1442" s="34" t="s">
        <v>2486</v>
      </c>
      <c r="D1442" s="76" t="s">
        <v>2474</v>
      </c>
      <c r="E1442" s="54" t="s">
        <v>2487</v>
      </c>
      <c r="F1442" s="87"/>
      <c r="G1442" s="87" t="s">
        <v>2474</v>
      </c>
      <c r="H1442" s="100" t="s">
        <v>2488</v>
      </c>
      <c r="I1442" s="1074"/>
      <c r="J1442" s="1074"/>
      <c r="K1442" s="1074"/>
      <c r="L1442" s="1074"/>
      <c r="M1442" s="100" t="s">
        <v>2489</v>
      </c>
      <c r="N1442" s="1074"/>
      <c r="O1442" s="1074"/>
      <c r="P1442" s="1074"/>
      <c r="Q1442" s="73" t="s">
        <v>2490</v>
      </c>
      <c r="R1442" s="1074"/>
      <c r="S1442" s="1074"/>
      <c r="T1442" s="1074"/>
      <c r="U1442" s="73" t="s">
        <v>2475</v>
      </c>
      <c r="V1442" s="137"/>
      <c r="W1442" s="137"/>
      <c r="AD1442" s="83"/>
    </row>
    <row r="1443" spans="2:30" ht="15" customHeight="1" x14ac:dyDescent="0.15">
      <c r="B1443" s="68"/>
    </row>
    <row r="1444" spans="2:30" s="77" customFormat="1" ht="15" customHeight="1" x14ac:dyDescent="0.15">
      <c r="B1444" s="71"/>
      <c r="C1444" s="79" t="s">
        <v>2120</v>
      </c>
      <c r="D1444" s="79" t="s">
        <v>2086</v>
      </c>
      <c r="E1444" s="1151"/>
      <c r="F1444" s="1151"/>
      <c r="G1444" s="1151"/>
      <c r="H1444" s="77" t="s">
        <v>2088</v>
      </c>
      <c r="I1444" s="78"/>
      <c r="J1444" s="78" t="str">
        <f>IF(E1444&gt;U1444,"&gt;","&lt;")</f>
        <v>&lt;</v>
      </c>
      <c r="K1444" s="1071" t="s">
        <v>2121</v>
      </c>
      <c r="L1444" s="1071"/>
      <c r="M1444" s="79" t="s">
        <v>2086</v>
      </c>
      <c r="N1444" s="1151">
        <v>0.5</v>
      </c>
      <c r="O1444" s="1151"/>
      <c r="P1444" s="79" t="s">
        <v>2098</v>
      </c>
      <c r="Q1444" s="1074"/>
      <c r="R1444" s="1074"/>
      <c r="S1444" s="1074"/>
      <c r="T1444" s="160" t="s">
        <v>2086</v>
      </c>
      <c r="U1444" s="1074"/>
      <c r="V1444" s="1074"/>
      <c r="W1444" s="1074"/>
      <c r="X1444" s="77" t="s">
        <v>2088</v>
      </c>
      <c r="Y1444" s="78"/>
      <c r="AD1444" s="341" t="s">
        <v>3684</v>
      </c>
    </row>
    <row r="1445" spans="2:30" s="77" customFormat="1" ht="15" customHeight="1" x14ac:dyDescent="0.15">
      <c r="B1445" s="71"/>
    </row>
    <row r="1446" spans="2:30" s="77" customFormat="1" ht="15" customHeight="1" x14ac:dyDescent="0.15">
      <c r="B1446" s="71"/>
      <c r="C1446" s="1322" t="s">
        <v>2116</v>
      </c>
      <c r="D1446" s="1151" t="s">
        <v>2086</v>
      </c>
      <c r="E1446" s="1154" t="s">
        <v>2117</v>
      </c>
      <c r="F1446" s="1154"/>
      <c r="G1446" s="1154"/>
      <c r="H1446" s="1151" t="s">
        <v>2086</v>
      </c>
      <c r="I1446" s="1151">
        <v>0.4</v>
      </c>
      <c r="J1446" s="1151"/>
      <c r="K1446" s="1103" t="s">
        <v>2106</v>
      </c>
      <c r="L1446" s="1068"/>
      <c r="M1446" s="1068"/>
      <c r="N1446" s="1068"/>
      <c r="O1446" s="1151" t="s">
        <v>2086</v>
      </c>
      <c r="P1446" s="1070"/>
      <c r="Q1446" s="1070"/>
      <c r="R1446" s="1070"/>
      <c r="AD1446" s="83" t="s">
        <v>2130</v>
      </c>
    </row>
    <row r="1447" spans="2:30" s="77" customFormat="1" ht="15" customHeight="1" x14ac:dyDescent="0.15">
      <c r="B1447" s="71"/>
      <c r="C1447" s="1322"/>
      <c r="D1447" s="1151"/>
      <c r="E1447" s="1154"/>
      <c r="F1447" s="1154"/>
      <c r="G1447" s="1154"/>
      <c r="H1447" s="1151"/>
      <c r="I1447" s="1151"/>
      <c r="J1447" s="1151"/>
      <c r="K1447" s="1073"/>
      <c r="L1447" s="1143"/>
      <c r="M1447" s="1143"/>
      <c r="N1447" s="1143"/>
      <c r="O1447" s="1151"/>
      <c r="P1447" s="1070"/>
      <c r="Q1447" s="1070"/>
      <c r="R1447" s="1070"/>
      <c r="AD1447" s="83"/>
    </row>
    <row r="1448" spans="2:30" s="77" customFormat="1" ht="15" customHeight="1" x14ac:dyDescent="0.15">
      <c r="B1448" s="71"/>
      <c r="C1448" s="1322" t="s">
        <v>2116</v>
      </c>
      <c r="D1448" s="1151" t="s">
        <v>2086</v>
      </c>
      <c r="E1448" s="1154" t="s">
        <v>2122</v>
      </c>
      <c r="F1448" s="1154"/>
      <c r="G1448" s="1154"/>
      <c r="H1448" s="1151" t="s">
        <v>2086</v>
      </c>
      <c r="I1448" s="1170">
        <v>0.65</v>
      </c>
      <c r="J1448" s="1170"/>
      <c r="K1448" s="1103" t="s">
        <v>2106</v>
      </c>
      <c r="L1448" s="1068"/>
      <c r="M1448" s="1068"/>
      <c r="N1448" s="1068"/>
      <c r="O1448" s="1151" t="s">
        <v>2086</v>
      </c>
      <c r="P1448" s="1070"/>
      <c r="Q1448" s="1070"/>
      <c r="R1448" s="1070"/>
      <c r="AD1448" s="341" t="s">
        <v>2131</v>
      </c>
    </row>
    <row r="1449" spans="2:30" s="77" customFormat="1" ht="15" customHeight="1" x14ac:dyDescent="0.15">
      <c r="B1449" s="71"/>
      <c r="C1449" s="1322"/>
      <c r="D1449" s="1151"/>
      <c r="E1449" s="1154"/>
      <c r="F1449" s="1154"/>
      <c r="G1449" s="1154"/>
      <c r="H1449" s="1151"/>
      <c r="I1449" s="1170"/>
      <c r="J1449" s="1170"/>
      <c r="K1449" s="1073"/>
      <c r="L1449" s="1143"/>
      <c r="M1449" s="1143"/>
      <c r="N1449" s="1143"/>
      <c r="O1449" s="1151"/>
      <c r="P1449" s="1070"/>
      <c r="Q1449" s="1070"/>
      <c r="R1449" s="1070"/>
      <c r="AD1449" s="83"/>
    </row>
    <row r="1450" spans="2:30" s="77" customFormat="1" ht="15" customHeight="1" x14ac:dyDescent="0.15">
      <c r="B1450" s="71"/>
    </row>
    <row r="1451" spans="2:30" s="77" customFormat="1" ht="15" customHeight="1" x14ac:dyDescent="0.15">
      <c r="B1451" s="71"/>
      <c r="C1451" s="1145" t="s">
        <v>2123</v>
      </c>
      <c r="D1451" s="1168" t="s">
        <v>2086</v>
      </c>
      <c r="E1451" s="1168" t="s">
        <v>2124</v>
      </c>
      <c r="F1451" s="1168"/>
      <c r="G1451" s="1168" t="s">
        <v>2093</v>
      </c>
      <c r="H1451" s="1168" t="s">
        <v>2125</v>
      </c>
      <c r="I1451" s="1168"/>
      <c r="J1451" s="1168" t="s">
        <v>2086</v>
      </c>
      <c r="K1451" s="224"/>
      <c r="L1451" s="1068"/>
      <c r="M1451" s="1068"/>
      <c r="N1451" s="1068"/>
      <c r="O1451" s="1068"/>
      <c r="P1451" s="176"/>
      <c r="Q1451" s="1168" t="s">
        <v>2093</v>
      </c>
      <c r="R1451" s="176"/>
      <c r="S1451" s="1068"/>
      <c r="T1451" s="1068"/>
      <c r="U1451" s="1068"/>
      <c r="V1451" s="156"/>
      <c r="W1451" s="78"/>
      <c r="X1451" s="78"/>
      <c r="Y1451" s="78"/>
      <c r="Z1451" s="78"/>
      <c r="AA1451" s="78"/>
      <c r="AB1451" s="78"/>
      <c r="AD1451" s="341" t="s">
        <v>2132</v>
      </c>
    </row>
    <row r="1452" spans="2:30" s="77" customFormat="1" ht="15" customHeight="1" x14ac:dyDescent="0.15">
      <c r="B1452" s="71"/>
      <c r="C1452" s="1145"/>
      <c r="D1452" s="1168"/>
      <c r="E1452" s="1223" t="s">
        <v>2126</v>
      </c>
      <c r="F1452" s="1223"/>
      <c r="G1452" s="1168"/>
      <c r="H1452" s="1223" t="s">
        <v>2127</v>
      </c>
      <c r="I1452" s="1223"/>
      <c r="J1452" s="1168"/>
      <c r="K1452" s="1151">
        <v>1.5</v>
      </c>
      <c r="L1452" s="1151"/>
      <c r="M1452" s="93" t="s">
        <v>2098</v>
      </c>
      <c r="N1452" s="1143"/>
      <c r="O1452" s="1143"/>
      <c r="P1452" s="1143"/>
      <c r="Q1452" s="1168"/>
      <c r="R1452" s="98">
        <v>12</v>
      </c>
      <c r="S1452" s="93" t="s">
        <v>2098</v>
      </c>
      <c r="T1452" s="1143"/>
      <c r="U1452" s="1143"/>
      <c r="V1452" s="1143"/>
      <c r="W1452" s="78"/>
      <c r="X1452" s="78"/>
      <c r="Y1452" s="78"/>
      <c r="Z1452" s="78"/>
      <c r="AA1452" s="78"/>
      <c r="AB1452" s="78"/>
      <c r="AD1452" s="83"/>
    </row>
    <row r="1453" spans="2:30" s="77" customFormat="1" ht="15" customHeight="1" x14ac:dyDescent="0.15">
      <c r="B1453" s="71"/>
      <c r="C1453" s="34"/>
      <c r="D1453" s="48" t="s">
        <v>2086</v>
      </c>
      <c r="E1453" s="1070"/>
      <c r="F1453" s="1070"/>
      <c r="G1453" s="1070"/>
      <c r="H1453" s="78" t="str">
        <f>IF(E1453&lt;=K1453,"≤","＞")</f>
        <v>≤</v>
      </c>
      <c r="I1453" s="118" t="s">
        <v>2128</v>
      </c>
      <c r="J1453" s="48" t="s">
        <v>2086</v>
      </c>
      <c r="K1453" s="1070"/>
      <c r="L1453" s="1070"/>
      <c r="M1453" s="1070"/>
      <c r="N1453" s="137"/>
      <c r="O1453" s="79"/>
      <c r="P1453" s="80"/>
      <c r="Q1453" s="80"/>
      <c r="R1453" s="80"/>
      <c r="S1453" s="137"/>
      <c r="T1453" s="160"/>
      <c r="U1453" s="137"/>
      <c r="V1453" s="137"/>
      <c r="W1453" s="137"/>
      <c r="Y1453" s="78"/>
      <c r="Z1453" s="1149" t="str">
        <f>IF(E1453&lt;=K1453,"...... OK","...... NG")</f>
        <v>...... OK</v>
      </c>
      <c r="AA1453" s="1149"/>
      <c r="AB1453" s="1149"/>
      <c r="AD1453" s="83"/>
    </row>
    <row r="1454" spans="2:30" s="77" customFormat="1" ht="15" customHeight="1" x14ac:dyDescent="0.15">
      <c r="C1454" s="1145" t="s">
        <v>2123</v>
      </c>
      <c r="D1454" s="1168" t="s">
        <v>2086</v>
      </c>
      <c r="E1454" s="1171" t="s">
        <v>2124</v>
      </c>
      <c r="F1454" s="1171"/>
      <c r="G1454" s="1171"/>
      <c r="H1454" s="1171"/>
      <c r="I1454" s="1171"/>
      <c r="J1454" s="1168" t="s">
        <v>2086</v>
      </c>
      <c r="K1454" s="224"/>
      <c r="L1454" s="156"/>
      <c r="M1454" s="156"/>
      <c r="N1454" s="156"/>
      <c r="O1454" s="225"/>
      <c r="P1454" s="1068"/>
      <c r="Q1454" s="1068"/>
      <c r="R1454" s="1068"/>
      <c r="S1454" s="156"/>
      <c r="T1454" s="217"/>
      <c r="U1454" s="156"/>
      <c r="V1454" s="156"/>
      <c r="W1454" s="156"/>
      <c r="X1454" s="78"/>
      <c r="Y1454" s="78"/>
      <c r="Z1454" s="78"/>
      <c r="AA1454" s="78"/>
      <c r="AB1454" s="78"/>
      <c r="AD1454" s="341" t="s">
        <v>3759</v>
      </c>
    </row>
    <row r="1455" spans="2:30" s="77" customFormat="1" ht="15" customHeight="1" x14ac:dyDescent="0.15">
      <c r="C1455" s="1145"/>
      <c r="D1455" s="1168"/>
      <c r="E1455" s="1168" t="s">
        <v>2129</v>
      </c>
      <c r="F1455" s="1168"/>
      <c r="G1455" s="1168"/>
      <c r="H1455" s="1168"/>
      <c r="I1455" s="1168"/>
      <c r="J1455" s="1168"/>
      <c r="K1455" s="1170">
        <v>1.35</v>
      </c>
      <c r="L1455" s="1170"/>
      <c r="M1455" s="93" t="s">
        <v>2098</v>
      </c>
      <c r="N1455" s="1143"/>
      <c r="O1455" s="1143"/>
      <c r="P1455" s="1143"/>
      <c r="Q1455" s="93" t="s">
        <v>2093</v>
      </c>
      <c r="R1455" s="1170">
        <v>0.56000000000000005</v>
      </c>
      <c r="S1455" s="1170"/>
      <c r="T1455" s="93" t="s">
        <v>2098</v>
      </c>
      <c r="U1455" s="1143"/>
      <c r="V1455" s="1143"/>
      <c r="W1455" s="1143"/>
      <c r="X1455" s="78"/>
      <c r="Y1455" s="78"/>
      <c r="Z1455" s="78"/>
      <c r="AA1455" s="78"/>
      <c r="AB1455" s="78"/>
      <c r="AD1455" s="83"/>
    </row>
    <row r="1456" spans="2:30" s="77" customFormat="1" ht="15" customHeight="1" x14ac:dyDescent="0.15">
      <c r="C1456" s="79"/>
      <c r="D1456" s="48" t="s">
        <v>2086</v>
      </c>
      <c r="E1456" s="1070"/>
      <c r="F1456" s="1070"/>
      <c r="G1456" s="1070"/>
      <c r="H1456" s="78" t="str">
        <f>IF(E1456&lt;=K1456,"≤","＞")</f>
        <v>≤</v>
      </c>
      <c r="I1456" s="118" t="s">
        <v>2128</v>
      </c>
      <c r="J1456" s="48" t="s">
        <v>2086</v>
      </c>
      <c r="K1456" s="1070"/>
      <c r="L1456" s="1070"/>
      <c r="M1456" s="1070"/>
      <c r="N1456" s="137"/>
      <c r="O1456" s="79"/>
      <c r="P1456" s="80"/>
      <c r="Q1456" s="80"/>
      <c r="R1456" s="80"/>
      <c r="S1456" s="137"/>
      <c r="T1456" s="160"/>
      <c r="U1456" s="137"/>
      <c r="V1456" s="137"/>
      <c r="W1456" s="137"/>
      <c r="Y1456" s="78"/>
      <c r="Z1456" s="1149" t="str">
        <f>IF(E1456&lt;=K1456,"...... OK","...... NG")</f>
        <v>...... OK</v>
      </c>
      <c r="AA1456" s="1149"/>
      <c r="AB1456" s="1149"/>
      <c r="AD1456" s="83"/>
    </row>
    <row r="1458" spans="1:30" ht="15" customHeight="1" x14ac:dyDescent="0.15">
      <c r="C1458" s="56" t="s">
        <v>2133</v>
      </c>
      <c r="D1458" s="109"/>
      <c r="E1458" s="205" t="s">
        <v>2148</v>
      </c>
      <c r="F1458" s="34" t="s">
        <v>2149</v>
      </c>
      <c r="G1458" s="71" t="s">
        <v>2150</v>
      </c>
      <c r="AD1458" s="83" t="s">
        <v>2151</v>
      </c>
    </row>
    <row r="1459" spans="1:30" ht="15" customHeight="1" x14ac:dyDescent="0.15">
      <c r="C1459" s="24"/>
      <c r="D1459" s="24"/>
      <c r="E1459" s="58" t="s">
        <v>2118</v>
      </c>
      <c r="F1459" s="34" t="s">
        <v>2149</v>
      </c>
      <c r="G1459" s="24" t="s">
        <v>2134</v>
      </c>
      <c r="AD1459" s="83"/>
    </row>
    <row r="1460" spans="1:30" ht="15" customHeight="1" x14ac:dyDescent="0.15">
      <c r="C1460" s="24"/>
      <c r="D1460" s="24"/>
      <c r="E1460" s="57" t="s">
        <v>2135</v>
      </c>
      <c r="F1460" s="34" t="s">
        <v>2149</v>
      </c>
      <c r="G1460" s="24" t="s">
        <v>2136</v>
      </c>
      <c r="AD1460" s="83"/>
    </row>
    <row r="1461" spans="1:30" ht="15" customHeight="1" x14ac:dyDescent="0.15">
      <c r="C1461" s="24"/>
      <c r="D1461" s="24"/>
      <c r="E1461" s="58" t="s">
        <v>2137</v>
      </c>
      <c r="F1461" s="34" t="s">
        <v>2149</v>
      </c>
      <c r="G1461" s="24" t="s">
        <v>2138</v>
      </c>
      <c r="AD1461" s="83"/>
    </row>
    <row r="1462" spans="1:30" ht="15" customHeight="1" x14ac:dyDescent="0.15">
      <c r="C1462" s="222"/>
      <c r="D1462" s="109"/>
      <c r="E1462" s="58" t="s">
        <v>2119</v>
      </c>
      <c r="F1462" s="34" t="s">
        <v>2149</v>
      </c>
      <c r="G1462" s="24" t="s">
        <v>2139</v>
      </c>
      <c r="AD1462" s="83"/>
    </row>
    <row r="1464" spans="1:30" ht="15" customHeight="1" x14ac:dyDescent="0.15">
      <c r="C1464" s="56" t="s">
        <v>2140</v>
      </c>
      <c r="D1464" s="109"/>
      <c r="E1464" s="205" t="s">
        <v>2148</v>
      </c>
      <c r="F1464" s="34" t="s">
        <v>2149</v>
      </c>
      <c r="G1464" s="71" t="s">
        <v>2150</v>
      </c>
      <c r="H1464" s="77"/>
      <c r="I1464" s="77"/>
      <c r="AD1464" s="83" t="s">
        <v>2152</v>
      </c>
    </row>
    <row r="1465" spans="1:30" ht="15" customHeight="1" x14ac:dyDescent="0.15">
      <c r="C1465" s="24"/>
      <c r="D1465" s="24"/>
      <c r="E1465" s="58" t="s">
        <v>2124</v>
      </c>
      <c r="F1465" s="34" t="s">
        <v>2149</v>
      </c>
      <c r="G1465" s="24" t="s">
        <v>2141</v>
      </c>
      <c r="AD1465" s="83"/>
    </row>
    <row r="1466" spans="1:30" ht="15" customHeight="1" x14ac:dyDescent="0.15">
      <c r="C1466" s="24"/>
      <c r="D1466" s="24"/>
      <c r="E1466" s="57" t="s">
        <v>2142</v>
      </c>
      <c r="F1466" s="34" t="s">
        <v>2149</v>
      </c>
      <c r="G1466" s="24" t="s">
        <v>2143</v>
      </c>
      <c r="AD1466" s="83"/>
    </row>
    <row r="1467" spans="1:30" ht="15" customHeight="1" x14ac:dyDescent="0.15">
      <c r="C1467" s="24"/>
      <c r="D1467" s="24"/>
      <c r="E1467" s="58" t="s">
        <v>2144</v>
      </c>
      <c r="F1467" s="34" t="s">
        <v>2149</v>
      </c>
      <c r="G1467" s="24" t="s">
        <v>2145</v>
      </c>
      <c r="AD1467" s="83"/>
    </row>
    <row r="1468" spans="1:30" ht="15" customHeight="1" x14ac:dyDescent="0.15">
      <c r="C1468" s="24"/>
      <c r="D1468" s="24"/>
      <c r="E1468" s="57" t="s">
        <v>2146</v>
      </c>
      <c r="F1468" s="34" t="s">
        <v>2149</v>
      </c>
      <c r="G1468" s="24" t="s">
        <v>2147</v>
      </c>
      <c r="AD1468" s="83"/>
    </row>
    <row r="1470" spans="1:30" ht="15" customHeight="1" x14ac:dyDescent="0.15">
      <c r="A1470" s="111" t="s">
        <v>1656</v>
      </c>
      <c r="B1470" s="104"/>
      <c r="C1470" s="104"/>
      <c r="D1470" s="104"/>
      <c r="E1470" s="104"/>
      <c r="F1470" s="104"/>
      <c r="G1470" s="104"/>
      <c r="H1470" s="104"/>
      <c r="I1470" s="104"/>
      <c r="J1470" s="104"/>
      <c r="K1470" s="104"/>
      <c r="L1470" s="104"/>
      <c r="M1470" s="104"/>
      <c r="N1470" s="104"/>
      <c r="O1470" s="104"/>
      <c r="P1470" s="104"/>
      <c r="Q1470" s="104"/>
      <c r="R1470" s="104"/>
      <c r="S1470" s="104"/>
      <c r="T1470" s="104"/>
      <c r="U1470" s="104"/>
      <c r="V1470" s="104"/>
      <c r="W1470" s="104"/>
      <c r="X1470" s="104"/>
      <c r="Y1470" s="104"/>
      <c r="Z1470" s="104"/>
      <c r="AA1470" s="104"/>
      <c r="AB1470" s="104"/>
      <c r="AC1470" s="104"/>
    </row>
    <row r="1472" spans="1:30" ht="15" customHeight="1" x14ac:dyDescent="0.15">
      <c r="B1472" s="494" t="s">
        <v>1547</v>
      </c>
      <c r="C1472" s="472" t="s">
        <v>1624</v>
      </c>
      <c r="D1472" s="74" t="s">
        <v>2474</v>
      </c>
      <c r="E1472" s="1172"/>
      <c r="F1472" s="1172"/>
      <c r="G1472" s="345" t="s">
        <v>3751</v>
      </c>
      <c r="AD1472" s="317" t="s">
        <v>3752</v>
      </c>
    </row>
    <row r="1473" spans="3:30" ht="15" customHeight="1" x14ac:dyDescent="0.15">
      <c r="C1473" s="74" t="s">
        <v>2500</v>
      </c>
      <c r="D1473" s="74" t="s">
        <v>2494</v>
      </c>
      <c r="E1473" s="1065">
        <v>1.1100000000000001</v>
      </c>
      <c r="F1473" s="1065"/>
      <c r="AD1473" s="317" t="s">
        <v>2501</v>
      </c>
    </row>
    <row r="1475" spans="3:30" s="77" customFormat="1" ht="15" customHeight="1" x14ac:dyDescent="0.15">
      <c r="C1475" s="1103" t="s">
        <v>1657</v>
      </c>
      <c r="D1475" s="1073"/>
      <c r="E1475" s="84" t="s">
        <v>1658</v>
      </c>
      <c r="F1475" s="1067" t="s">
        <v>1504</v>
      </c>
      <c r="G1475" s="1136">
        <v>0.56999999999999995</v>
      </c>
      <c r="H1475" s="1136"/>
      <c r="I1475" s="1067" t="s">
        <v>1536</v>
      </c>
      <c r="J1475" s="194"/>
      <c r="K1475" s="92" t="s">
        <v>1548</v>
      </c>
      <c r="L1475" s="1068"/>
      <c r="M1475" s="1068"/>
      <c r="N1475" s="1068"/>
      <c r="O1475" s="1133" t="s">
        <v>1537</v>
      </c>
      <c r="P1475" s="1070"/>
      <c r="Q1475" s="1070"/>
      <c r="R1475" s="1070"/>
      <c r="AD1475" s="83" t="s">
        <v>1678</v>
      </c>
    </row>
    <row r="1476" spans="3:30" s="77" customFormat="1" ht="15" customHeight="1" x14ac:dyDescent="0.15">
      <c r="C1476" s="1073"/>
      <c r="D1476" s="1073"/>
      <c r="E1476" s="76" t="s">
        <v>1661</v>
      </c>
      <c r="F1476" s="1071"/>
      <c r="G1476" s="1136"/>
      <c r="H1476" s="1136"/>
      <c r="I1476" s="1071"/>
      <c r="J1476" s="78"/>
      <c r="K1476" s="1267"/>
      <c r="L1476" s="1267"/>
      <c r="M1476" s="1267"/>
      <c r="N1476" s="195"/>
      <c r="O1476" s="1134"/>
      <c r="P1476" s="1070"/>
      <c r="Q1476" s="1070"/>
      <c r="R1476" s="1070"/>
      <c r="AD1476" s="83"/>
    </row>
    <row r="1477" spans="3:30" s="77" customFormat="1" ht="15" customHeight="1" x14ac:dyDescent="0.15">
      <c r="C1477" s="1103" t="s">
        <v>1659</v>
      </c>
      <c r="D1477" s="1073"/>
      <c r="E1477" s="84" t="s">
        <v>1658</v>
      </c>
      <c r="F1477" s="1067" t="s">
        <v>1504</v>
      </c>
      <c r="G1477" s="1136">
        <v>1.23</v>
      </c>
      <c r="H1477" s="1136"/>
      <c r="I1477" s="1067" t="s">
        <v>1536</v>
      </c>
      <c r="J1477" s="194"/>
      <c r="K1477" s="92" t="s">
        <v>1548</v>
      </c>
      <c r="L1477" s="1068"/>
      <c r="M1477" s="1068"/>
      <c r="N1477" s="1068"/>
      <c r="O1477" s="1133" t="s">
        <v>1537</v>
      </c>
      <c r="P1477" s="1070"/>
      <c r="Q1477" s="1070"/>
      <c r="R1477" s="1070"/>
      <c r="AD1477" s="341" t="s">
        <v>1677</v>
      </c>
    </row>
    <row r="1478" spans="3:30" s="77" customFormat="1" ht="15" customHeight="1" x14ac:dyDescent="0.15">
      <c r="C1478" s="1073"/>
      <c r="D1478" s="1073"/>
      <c r="E1478" s="76" t="s">
        <v>1661</v>
      </c>
      <c r="F1478" s="1071"/>
      <c r="G1478" s="1136"/>
      <c r="H1478" s="1136"/>
      <c r="I1478" s="1071"/>
      <c r="J1478" s="78"/>
      <c r="K1478" s="1267"/>
      <c r="L1478" s="1267"/>
      <c r="M1478" s="1267"/>
      <c r="N1478" s="195"/>
      <c r="O1478" s="1134"/>
      <c r="P1478" s="1070"/>
      <c r="Q1478" s="1070"/>
      <c r="R1478" s="1070"/>
      <c r="AD1478" s="83"/>
    </row>
    <row r="1479" spans="3:30" s="77" customFormat="1" ht="15" customHeight="1" x14ac:dyDescent="0.15"/>
    <row r="1480" spans="3:30" s="77" customFormat="1" ht="15" customHeight="1" x14ac:dyDescent="0.15">
      <c r="C1480" s="1103" t="s">
        <v>1668</v>
      </c>
      <c r="D1480" s="1073"/>
      <c r="E1480" s="143" t="s">
        <v>1669</v>
      </c>
      <c r="F1480" s="1067" t="s">
        <v>1520</v>
      </c>
      <c r="G1480" s="1136">
        <v>0.56999999999999995</v>
      </c>
      <c r="H1480" s="1136"/>
      <c r="I1480" s="1067" t="s">
        <v>1523</v>
      </c>
      <c r="J1480" s="1068"/>
      <c r="K1480" s="1068"/>
      <c r="L1480" s="1068"/>
      <c r="M1480" s="92" t="s">
        <v>1615</v>
      </c>
      <c r="N1480" s="1068"/>
      <c r="O1480" s="1068"/>
      <c r="P1480" s="1068"/>
      <c r="Q1480" s="1133" t="s">
        <v>1524</v>
      </c>
      <c r="R1480" s="1070"/>
      <c r="S1480" s="1070"/>
      <c r="T1480" s="1070"/>
      <c r="AD1480" s="83" t="s">
        <v>1680</v>
      </c>
    </row>
    <row r="1481" spans="3:30" s="77" customFormat="1" ht="15" customHeight="1" x14ac:dyDescent="0.15">
      <c r="C1481" s="1073"/>
      <c r="D1481" s="1073"/>
      <c r="E1481" s="76" t="s">
        <v>1617</v>
      </c>
      <c r="F1481" s="1071"/>
      <c r="G1481" s="1136"/>
      <c r="H1481" s="1136"/>
      <c r="I1481" s="1071"/>
      <c r="J1481" s="78"/>
      <c r="K1481" s="78"/>
      <c r="L1481" s="1214"/>
      <c r="M1481" s="1214"/>
      <c r="N1481" s="1214"/>
      <c r="O1481" s="195"/>
      <c r="P1481" s="195"/>
      <c r="Q1481" s="1134"/>
      <c r="R1481" s="1070"/>
      <c r="S1481" s="1070"/>
      <c r="T1481" s="1070"/>
      <c r="AD1481" s="83"/>
    </row>
    <row r="1482" spans="3:30" s="77" customFormat="1" ht="15" customHeight="1" x14ac:dyDescent="0.15">
      <c r="C1482" s="1103" t="s">
        <v>1670</v>
      </c>
      <c r="D1482" s="1073"/>
      <c r="E1482" s="143" t="s">
        <v>1669</v>
      </c>
      <c r="F1482" s="1067" t="s">
        <v>1520</v>
      </c>
      <c r="G1482" s="1136">
        <v>1.23</v>
      </c>
      <c r="H1482" s="1136"/>
      <c r="I1482" s="1067" t="s">
        <v>1523</v>
      </c>
      <c r="J1482" s="1068"/>
      <c r="K1482" s="1068"/>
      <c r="L1482" s="1068"/>
      <c r="M1482" s="92" t="s">
        <v>1615</v>
      </c>
      <c r="N1482" s="1068"/>
      <c r="O1482" s="1068"/>
      <c r="P1482" s="1068"/>
      <c r="Q1482" s="1133" t="s">
        <v>1524</v>
      </c>
      <c r="R1482" s="1070"/>
      <c r="S1482" s="1070"/>
      <c r="T1482" s="1070"/>
      <c r="AD1482" s="341" t="s">
        <v>1679</v>
      </c>
    </row>
    <row r="1483" spans="3:30" s="77" customFormat="1" ht="15" customHeight="1" x14ac:dyDescent="0.15">
      <c r="C1483" s="1073"/>
      <c r="D1483" s="1073"/>
      <c r="E1483" s="76" t="s">
        <v>1617</v>
      </c>
      <c r="F1483" s="1071"/>
      <c r="G1483" s="1136"/>
      <c r="H1483" s="1136"/>
      <c r="I1483" s="1071"/>
      <c r="J1483" s="78"/>
      <c r="K1483" s="78"/>
      <c r="L1483" s="1214"/>
      <c r="M1483" s="1214"/>
      <c r="N1483" s="1214"/>
      <c r="O1483" s="195"/>
      <c r="P1483" s="195"/>
      <c r="Q1483" s="1134"/>
      <c r="R1483" s="1070"/>
      <c r="S1483" s="1070"/>
      <c r="T1483" s="1070"/>
      <c r="AD1483" s="83"/>
    </row>
    <row r="1484" spans="3:30" s="77" customFormat="1" ht="15" customHeight="1" x14ac:dyDescent="0.15"/>
    <row r="1485" spans="3:30" s="77" customFormat="1" ht="15" customHeight="1" x14ac:dyDescent="0.15">
      <c r="C1485" s="143" t="s">
        <v>1507</v>
      </c>
      <c r="D1485" s="1067" t="s">
        <v>1504</v>
      </c>
      <c r="E1485" s="1068"/>
      <c r="F1485" s="1069"/>
      <c r="G1485" s="1069"/>
      <c r="H1485" s="1067" t="s">
        <v>1504</v>
      </c>
      <c r="I1485" s="1070"/>
      <c r="J1485" s="1070"/>
      <c r="K1485" s="1070"/>
      <c r="L1485" s="1071" t="str">
        <f>IF(I1485&lt;=Q1485,"≤","＞")</f>
        <v>≤</v>
      </c>
      <c r="M1485" s="1103" t="s">
        <v>1657</v>
      </c>
      <c r="N1485" s="1073"/>
      <c r="O1485" s="143" t="s">
        <v>1662</v>
      </c>
      <c r="P1485" s="1067" t="s">
        <v>1504</v>
      </c>
      <c r="Q1485" s="1070"/>
      <c r="R1485" s="1070"/>
      <c r="S1485" s="1070"/>
      <c r="AD1485" s="341" t="s">
        <v>1685</v>
      </c>
    </row>
    <row r="1486" spans="3:30" s="77" customFormat="1" ht="15" customHeight="1" x14ac:dyDescent="0.15">
      <c r="C1486" s="76" t="s">
        <v>1627</v>
      </c>
      <c r="D1486" s="1067"/>
      <c r="E1486" s="1074"/>
      <c r="F1486" s="1075"/>
      <c r="G1486" s="1075"/>
      <c r="H1486" s="1067"/>
      <c r="I1486" s="1070"/>
      <c r="J1486" s="1070"/>
      <c r="K1486" s="1070"/>
      <c r="L1486" s="1071"/>
      <c r="M1486" s="1073"/>
      <c r="N1486" s="1073"/>
      <c r="O1486" s="76" t="s">
        <v>1661</v>
      </c>
      <c r="P1486" s="1071"/>
      <c r="Q1486" s="1070"/>
      <c r="R1486" s="1070"/>
      <c r="S1486" s="1070"/>
      <c r="AD1486" s="83"/>
    </row>
    <row r="1487" spans="3:30" s="77" customFormat="1" ht="15" customHeight="1" x14ac:dyDescent="0.15">
      <c r="C1487" s="143" t="s">
        <v>1507</v>
      </c>
      <c r="D1487" s="1067" t="s">
        <v>1504</v>
      </c>
      <c r="E1487" s="1068"/>
      <c r="F1487" s="1069"/>
      <c r="G1487" s="1069"/>
      <c r="H1487" s="1067" t="s">
        <v>1504</v>
      </c>
      <c r="I1487" s="1070"/>
      <c r="J1487" s="1070"/>
      <c r="K1487" s="1070"/>
      <c r="L1487" s="1071" t="str">
        <f>IF(I1487&lt;=Q1487,"≤","＞")</f>
        <v>≤</v>
      </c>
      <c r="M1487" s="1103" t="s">
        <v>1659</v>
      </c>
      <c r="N1487" s="1073"/>
      <c r="O1487" s="84" t="s">
        <v>1658</v>
      </c>
      <c r="P1487" s="1067" t="s">
        <v>1504</v>
      </c>
      <c r="Q1487" s="1070"/>
      <c r="R1487" s="1070"/>
      <c r="S1487" s="1070"/>
      <c r="AD1487" s="83" t="s">
        <v>1686</v>
      </c>
    </row>
    <row r="1488" spans="3:30" s="77" customFormat="1" ht="15" customHeight="1" x14ac:dyDescent="0.15">
      <c r="C1488" s="76" t="s">
        <v>1627</v>
      </c>
      <c r="D1488" s="1067"/>
      <c r="E1488" s="1074"/>
      <c r="F1488" s="1075"/>
      <c r="G1488" s="1075"/>
      <c r="H1488" s="1067"/>
      <c r="I1488" s="1070"/>
      <c r="J1488" s="1070"/>
      <c r="K1488" s="1070"/>
      <c r="L1488" s="1071"/>
      <c r="M1488" s="1073"/>
      <c r="N1488" s="1073"/>
      <c r="O1488" s="76" t="s">
        <v>1661</v>
      </c>
      <c r="P1488" s="1071"/>
      <c r="Q1488" s="1070"/>
      <c r="R1488" s="1070"/>
      <c r="S1488" s="1070"/>
      <c r="AD1488" s="83"/>
    </row>
    <row r="1489" spans="3:30" s="77" customFormat="1" ht="15" customHeight="1" x14ac:dyDescent="0.15"/>
    <row r="1490" spans="3:30" s="77" customFormat="1" ht="15" customHeight="1" x14ac:dyDescent="0.15">
      <c r="C1490" s="1071" t="s">
        <v>1663</v>
      </c>
      <c r="D1490" s="1071" t="s">
        <v>1504</v>
      </c>
      <c r="E1490" s="1157">
        <v>1.23</v>
      </c>
      <c r="F1490" s="1157"/>
      <c r="G1490" s="1192" t="s">
        <v>1547</v>
      </c>
      <c r="H1490" s="143" t="s">
        <v>1507</v>
      </c>
      <c r="I1490" s="1067" t="s">
        <v>1664</v>
      </c>
      <c r="J1490" s="84" t="s">
        <v>1661</v>
      </c>
      <c r="K1490" s="1071" t="s">
        <v>1504</v>
      </c>
      <c r="L1490" s="1157">
        <v>1.23</v>
      </c>
      <c r="M1490" s="1157"/>
      <c r="N1490" s="1192" t="s">
        <v>1547</v>
      </c>
      <c r="O1490" s="1068"/>
      <c r="P1490" s="1068"/>
      <c r="Q1490" s="1068"/>
      <c r="R1490" s="1067" t="s">
        <v>2512</v>
      </c>
      <c r="S1490" s="135"/>
      <c r="T1490" s="135"/>
      <c r="U1490" s="1193"/>
      <c r="V1490" s="1193"/>
      <c r="W1490" s="1193"/>
      <c r="X1490" s="135"/>
      <c r="Y1490" s="135"/>
      <c r="Z1490" s="1133" t="s">
        <v>1705</v>
      </c>
      <c r="AA1490" s="137"/>
      <c r="AB1490" s="137"/>
      <c r="AD1490" s="83" t="s">
        <v>1681</v>
      </c>
    </row>
    <row r="1491" spans="3:30" s="77" customFormat="1" ht="15" customHeight="1" x14ac:dyDescent="0.15">
      <c r="C1491" s="1071"/>
      <c r="D1491" s="1071"/>
      <c r="E1491" s="1157"/>
      <c r="F1491" s="1157"/>
      <c r="G1491" s="1192"/>
      <c r="H1491" s="76" t="s">
        <v>1627</v>
      </c>
      <c r="I1491" s="1165"/>
      <c r="J1491" s="76" t="s">
        <v>1665</v>
      </c>
      <c r="K1491" s="1071"/>
      <c r="L1491" s="1155"/>
      <c r="M1491" s="1155"/>
      <c r="N1491" s="1153"/>
      <c r="O1491" s="1258"/>
      <c r="P1491" s="1258"/>
      <c r="Q1491" s="1258"/>
      <c r="R1491" s="1165"/>
      <c r="S1491" s="1258"/>
      <c r="T1491" s="1258"/>
      <c r="U1491" s="1258"/>
      <c r="V1491" s="206" t="s">
        <v>1548</v>
      </c>
      <c r="W1491" s="1258"/>
      <c r="X1491" s="1258"/>
      <c r="Y1491" s="1258"/>
      <c r="Z1491" s="1202"/>
      <c r="AA1491" s="137"/>
      <c r="AB1491" s="137"/>
      <c r="AD1491" s="83"/>
    </row>
    <row r="1492" spans="3:30" s="77" customFormat="1" ht="15" customHeight="1" x14ac:dyDescent="0.15">
      <c r="C1492" s="1071"/>
      <c r="D1492" s="1071"/>
      <c r="E1492" s="1148">
        <v>0.66</v>
      </c>
      <c r="F1492" s="1148"/>
      <c r="G1492" s="1148"/>
      <c r="H1492" s="1148"/>
      <c r="I1492" s="1148"/>
      <c r="J1492" s="1148"/>
      <c r="K1492" s="1071"/>
      <c r="L1492" s="234"/>
      <c r="M1492" s="234"/>
      <c r="N1492" s="234"/>
      <c r="O1492" s="234"/>
      <c r="P1492" s="234"/>
      <c r="Q1492" s="1148">
        <v>0.66</v>
      </c>
      <c r="R1492" s="1148"/>
      <c r="S1492" s="1148"/>
      <c r="T1492" s="234"/>
      <c r="U1492" s="234"/>
      <c r="V1492" s="234"/>
      <c r="W1492" s="234"/>
      <c r="X1492" s="234"/>
      <c r="Y1492" s="234"/>
      <c r="Z1492" s="157"/>
      <c r="AA1492" s="137"/>
      <c r="AB1492" s="137"/>
      <c r="AD1492" s="83"/>
    </row>
    <row r="1493" spans="3:30" s="77" customFormat="1" ht="15" customHeight="1" x14ac:dyDescent="0.15">
      <c r="C1493" s="78"/>
      <c r="D1493" s="76" t="s">
        <v>1504</v>
      </c>
      <c r="E1493" s="1091"/>
      <c r="F1493" s="1091"/>
      <c r="G1493" s="1091"/>
      <c r="Z1493" s="78"/>
      <c r="AA1493" s="137"/>
      <c r="AB1493" s="137"/>
      <c r="AD1493" s="83"/>
    </row>
    <row r="1494" spans="3:30" s="77" customFormat="1" ht="15" customHeight="1" x14ac:dyDescent="0.15"/>
    <row r="1495" spans="3:30" s="77" customFormat="1" ht="15" customHeight="1" x14ac:dyDescent="0.15">
      <c r="C1495" s="78" t="s">
        <v>2579</v>
      </c>
      <c r="D1495" s="78" t="s">
        <v>1504</v>
      </c>
      <c r="E1495" s="1430" t="s">
        <v>1666</v>
      </c>
      <c r="F1495" s="1430"/>
      <c r="G1495" s="1430"/>
      <c r="H1495" s="78" t="s">
        <v>1504</v>
      </c>
      <c r="I1495" s="1074"/>
      <c r="J1495" s="1073"/>
      <c r="K1495" s="1073"/>
      <c r="L1495" s="76" t="s">
        <v>1615</v>
      </c>
      <c r="M1495" s="1074"/>
      <c r="N1495" s="1073"/>
      <c r="O1495" s="1073"/>
      <c r="P1495" s="76" t="s">
        <v>1615</v>
      </c>
      <c r="Q1495" s="1074"/>
      <c r="R1495" s="1074"/>
      <c r="S1495" s="1074"/>
      <c r="T1495" s="76" t="s">
        <v>1520</v>
      </c>
      <c r="U1495" s="1070"/>
      <c r="V1495" s="1070"/>
      <c r="W1495" s="1070"/>
      <c r="X1495" s="1" t="s">
        <v>1590</v>
      </c>
      <c r="AD1495" s="83" t="s">
        <v>1682</v>
      </c>
    </row>
    <row r="1496" spans="3:30" s="77" customFormat="1" ht="15" customHeight="1" x14ac:dyDescent="0.15">
      <c r="C1496" s="1252" t="s">
        <v>1673</v>
      </c>
      <c r="D1496" s="1252"/>
      <c r="E1496" s="1252"/>
      <c r="F1496" s="1252"/>
      <c r="G1496" s="78" t="s">
        <v>1504</v>
      </c>
      <c r="H1496" s="1192">
        <v>0.59199999999999997</v>
      </c>
      <c r="I1496" s="1192"/>
      <c r="J1496" s="1192"/>
      <c r="K1496" s="76" t="s">
        <v>1615</v>
      </c>
      <c r="L1496" s="1074"/>
      <c r="M1496" s="1073"/>
      <c r="N1496" s="1073"/>
      <c r="O1496" s="76" t="s">
        <v>1615</v>
      </c>
      <c r="P1496" s="1074"/>
      <c r="Q1496" s="1074"/>
      <c r="R1496" s="1074"/>
      <c r="S1496" s="76" t="s">
        <v>1615</v>
      </c>
      <c r="T1496" s="1074"/>
      <c r="U1496" s="1073"/>
      <c r="V1496" s="1073"/>
      <c r="W1496" s="76" t="s">
        <v>1520</v>
      </c>
      <c r="X1496" s="1070"/>
      <c r="Y1496" s="1070"/>
      <c r="Z1496" s="1070"/>
      <c r="AA1496" s="1070"/>
      <c r="AD1496" s="83" t="s">
        <v>1683</v>
      </c>
    </row>
    <row r="1497" spans="3:30" s="77" customFormat="1" ht="15" customHeight="1" x14ac:dyDescent="0.15">
      <c r="C1497" s="1259" t="s">
        <v>3763</v>
      </c>
      <c r="D1497" s="1252"/>
      <c r="E1497" s="1252"/>
      <c r="F1497" s="1252"/>
      <c r="G1497" s="1252"/>
      <c r="H1497" s="78" t="s">
        <v>1504</v>
      </c>
      <c r="I1497" s="191">
        <v>1</v>
      </c>
      <c r="J1497" s="76" t="s">
        <v>1674</v>
      </c>
      <c r="K1497" s="1192">
        <v>0.68700000000000006</v>
      </c>
      <c r="L1497" s="1192"/>
      <c r="M1497" s="1192"/>
      <c r="N1497" s="1190" t="s">
        <v>3740</v>
      </c>
      <c r="O1497" s="1105"/>
      <c r="P1497" s="1074"/>
      <c r="Q1497" s="1074"/>
      <c r="R1497" s="1074"/>
      <c r="S1497" s="76" t="s">
        <v>1615</v>
      </c>
      <c r="T1497" s="97" t="s">
        <v>1675</v>
      </c>
      <c r="U1497" s="93" t="s">
        <v>1220</v>
      </c>
      <c r="V1497" s="191">
        <v>2</v>
      </c>
      <c r="W1497" s="68" t="s">
        <v>1676</v>
      </c>
      <c r="X1497" s="1070"/>
      <c r="Y1497" s="1070"/>
      <c r="Z1497" s="1070"/>
      <c r="AA1497" s="1070"/>
      <c r="AD1497" s="83"/>
    </row>
    <row r="1498" spans="3:30" s="77" customFormat="1" ht="15" customHeight="1" x14ac:dyDescent="0.15">
      <c r="C1498" s="78" t="s">
        <v>2579</v>
      </c>
      <c r="D1498" s="78" t="s">
        <v>1504</v>
      </c>
      <c r="E1498" s="485" t="s">
        <v>3765</v>
      </c>
      <c r="F1498" s="94"/>
      <c r="M1498" s="76" t="s">
        <v>1520</v>
      </c>
      <c r="N1498" s="1070"/>
      <c r="O1498" s="1070"/>
      <c r="P1498" s="1070"/>
      <c r="Q1498" s="1070"/>
      <c r="R1498" s="76" t="s">
        <v>1615</v>
      </c>
      <c r="S1498" s="1070"/>
      <c r="T1498" s="1070"/>
      <c r="U1498" s="1070"/>
      <c r="V1498" s="1070"/>
      <c r="W1498" s="78" t="s">
        <v>1504</v>
      </c>
      <c r="X1498" s="1074"/>
      <c r="Y1498" s="1074"/>
      <c r="Z1498" s="1074"/>
      <c r="AA1498" s="77" t="s">
        <v>1559</v>
      </c>
      <c r="AD1498" s="83"/>
    </row>
    <row r="1499" spans="3:30" s="77" customFormat="1" ht="15" customHeight="1" x14ac:dyDescent="0.15">
      <c r="C1499" s="1134" t="s">
        <v>1671</v>
      </c>
      <c r="D1499" s="1134"/>
      <c r="E1499" s="1134"/>
      <c r="F1499" s="1134"/>
      <c r="G1499" s="78" t="s">
        <v>1504</v>
      </c>
      <c r="H1499" s="1071">
        <v>181000</v>
      </c>
      <c r="I1499" s="1071"/>
      <c r="J1499" s="1071"/>
      <c r="K1499" s="76" t="s">
        <v>1615</v>
      </c>
      <c r="L1499" s="1074"/>
      <c r="M1499" s="1073"/>
      <c r="N1499" s="1073"/>
      <c r="O1499" s="76" t="s">
        <v>1615</v>
      </c>
      <c r="P1499" s="1074"/>
      <c r="Q1499" s="1074"/>
      <c r="R1499" s="1074"/>
      <c r="S1499" s="76" t="s">
        <v>1615</v>
      </c>
      <c r="T1499" s="1074"/>
      <c r="U1499" s="1073"/>
      <c r="V1499" s="1073"/>
      <c r="W1499" s="76" t="s">
        <v>1520</v>
      </c>
      <c r="X1499" s="1070"/>
      <c r="Y1499" s="1070"/>
      <c r="Z1499" s="1070"/>
      <c r="AA1499" s="1070"/>
      <c r="AD1499" s="83" t="s">
        <v>1684</v>
      </c>
    </row>
    <row r="1500" spans="3:30" s="77" customFormat="1" ht="15" customHeight="1" x14ac:dyDescent="0.15">
      <c r="C1500" s="78" t="s">
        <v>2579</v>
      </c>
      <c r="D1500" s="78" t="s">
        <v>1504</v>
      </c>
      <c r="E1500" s="1134" t="s">
        <v>1667</v>
      </c>
      <c r="F1500" s="1134"/>
      <c r="G1500" s="1134"/>
      <c r="H1500" s="1134"/>
      <c r="I1500" s="1134"/>
      <c r="J1500" s="1134"/>
      <c r="K1500" s="78" t="s">
        <v>1504</v>
      </c>
      <c r="L1500" s="1070"/>
      <c r="M1500" s="1070"/>
      <c r="N1500" s="1070"/>
      <c r="O1500" s="1070"/>
      <c r="P1500" s="76" t="s">
        <v>1220</v>
      </c>
      <c r="Q1500" s="1134"/>
      <c r="R1500" s="1134"/>
      <c r="S1500" s="1134"/>
      <c r="T1500" s="102" t="s">
        <v>1672</v>
      </c>
      <c r="U1500" s="78" t="s">
        <v>1504</v>
      </c>
      <c r="V1500" s="1074"/>
      <c r="W1500" s="1074"/>
      <c r="X1500" s="1074"/>
      <c r="Y1500" s="77" t="s">
        <v>1559</v>
      </c>
      <c r="AD1500" s="83"/>
    </row>
    <row r="1501" spans="3:30" s="77" customFormat="1" ht="15" customHeight="1" x14ac:dyDescent="0.15"/>
    <row r="1502" spans="3:30" s="77" customFormat="1" ht="15" customHeight="1" x14ac:dyDescent="0.15">
      <c r="C1502" s="78" t="s">
        <v>2578</v>
      </c>
      <c r="D1502" s="78" t="s">
        <v>1504</v>
      </c>
      <c r="E1502" s="1430" t="s">
        <v>1666</v>
      </c>
      <c r="F1502" s="1430"/>
      <c r="G1502" s="1430"/>
      <c r="H1502" s="78" t="s">
        <v>1504</v>
      </c>
      <c r="I1502" s="1074"/>
      <c r="J1502" s="1073"/>
      <c r="K1502" s="1073"/>
      <c r="L1502" s="76" t="s">
        <v>1548</v>
      </c>
      <c r="M1502" s="1074"/>
      <c r="N1502" s="1073"/>
      <c r="O1502" s="1073"/>
      <c r="P1502" s="76" t="s">
        <v>1548</v>
      </c>
      <c r="Q1502" s="1074"/>
      <c r="R1502" s="1074"/>
      <c r="S1502" s="1074"/>
      <c r="T1502" s="76" t="s">
        <v>1504</v>
      </c>
      <c r="U1502" s="1070"/>
      <c r="V1502" s="1070"/>
      <c r="W1502" s="1070"/>
      <c r="X1502" s="1" t="s">
        <v>1559</v>
      </c>
      <c r="AD1502" s="83" t="s">
        <v>2581</v>
      </c>
    </row>
    <row r="1503" spans="3:30" s="77" customFormat="1" ht="15" customHeight="1" x14ac:dyDescent="0.15">
      <c r="C1503" s="1252" t="s">
        <v>2580</v>
      </c>
      <c r="D1503" s="1252"/>
      <c r="E1503" s="1252"/>
      <c r="F1503" s="1252"/>
      <c r="G1503" s="78" t="s">
        <v>1504</v>
      </c>
      <c r="H1503" s="1192">
        <v>0.59199999999999997</v>
      </c>
      <c r="I1503" s="1192"/>
      <c r="J1503" s="1192"/>
      <c r="K1503" s="76" t="s">
        <v>1548</v>
      </c>
      <c r="L1503" s="1074"/>
      <c r="M1503" s="1073"/>
      <c r="N1503" s="1073"/>
      <c r="O1503" s="76" t="s">
        <v>1548</v>
      </c>
      <c r="P1503" s="1074"/>
      <c r="Q1503" s="1074"/>
      <c r="R1503" s="1074"/>
      <c r="S1503" s="76" t="s">
        <v>1548</v>
      </c>
      <c r="T1503" s="1074"/>
      <c r="U1503" s="1073"/>
      <c r="V1503" s="1073"/>
      <c r="W1503" s="76" t="s">
        <v>1504</v>
      </c>
      <c r="X1503" s="1070"/>
      <c r="Y1503" s="1070"/>
      <c r="Z1503" s="1070"/>
      <c r="AA1503" s="1070"/>
      <c r="AD1503" s="83" t="s">
        <v>2582</v>
      </c>
    </row>
    <row r="1504" spans="3:30" s="77" customFormat="1" ht="15" customHeight="1" x14ac:dyDescent="0.15">
      <c r="C1504" s="1259" t="s">
        <v>3764</v>
      </c>
      <c r="D1504" s="1252"/>
      <c r="E1504" s="1252"/>
      <c r="F1504" s="1252"/>
      <c r="G1504" s="1252"/>
      <c r="H1504" s="78" t="s">
        <v>1504</v>
      </c>
      <c r="I1504" s="191">
        <v>1</v>
      </c>
      <c r="J1504" s="76" t="s">
        <v>1674</v>
      </c>
      <c r="K1504" s="1192">
        <v>0.68700000000000006</v>
      </c>
      <c r="L1504" s="1192"/>
      <c r="M1504" s="1192"/>
      <c r="N1504" s="1190" t="s">
        <v>3740</v>
      </c>
      <c r="O1504" s="1105"/>
      <c r="P1504" s="1074"/>
      <c r="Q1504" s="1074"/>
      <c r="R1504" s="1074"/>
      <c r="S1504" s="76" t="s">
        <v>1548</v>
      </c>
      <c r="T1504" s="97" t="s">
        <v>1675</v>
      </c>
      <c r="U1504" s="93" t="s">
        <v>1220</v>
      </c>
      <c r="V1504" s="191">
        <v>2</v>
      </c>
      <c r="W1504" s="68" t="s">
        <v>1221</v>
      </c>
      <c r="X1504" s="1070"/>
      <c r="Y1504" s="1070"/>
      <c r="Z1504" s="1070"/>
      <c r="AA1504" s="1070"/>
      <c r="AD1504" s="83"/>
    </row>
    <row r="1505" spans="2:30" s="77" customFormat="1" ht="15" customHeight="1" x14ac:dyDescent="0.15">
      <c r="C1505" s="78" t="s">
        <v>2578</v>
      </c>
      <c r="D1505" s="78" t="s">
        <v>1504</v>
      </c>
      <c r="E1505" s="485" t="s">
        <v>3766</v>
      </c>
      <c r="F1505" s="94"/>
      <c r="M1505" s="76" t="s">
        <v>1504</v>
      </c>
      <c r="N1505" s="1070"/>
      <c r="O1505" s="1070"/>
      <c r="P1505" s="1070"/>
      <c r="Q1505" s="1070"/>
      <c r="R1505" s="76" t="s">
        <v>1548</v>
      </c>
      <c r="S1505" s="1070"/>
      <c r="T1505" s="1070"/>
      <c r="U1505" s="1070"/>
      <c r="V1505" s="1070"/>
      <c r="W1505" s="78" t="s">
        <v>1504</v>
      </c>
      <c r="X1505" s="1074"/>
      <c r="Y1505" s="1074"/>
      <c r="Z1505" s="1074"/>
      <c r="AA1505" s="77" t="s">
        <v>1559</v>
      </c>
      <c r="AD1505" s="83"/>
    </row>
    <row r="1506" spans="2:30" s="77" customFormat="1" ht="15" customHeight="1" x14ac:dyDescent="0.15">
      <c r="C1506" s="1134" t="s">
        <v>1671</v>
      </c>
      <c r="D1506" s="1134"/>
      <c r="E1506" s="1134"/>
      <c r="F1506" s="1134"/>
      <c r="G1506" s="78" t="s">
        <v>1504</v>
      </c>
      <c r="H1506" s="1071">
        <v>181000</v>
      </c>
      <c r="I1506" s="1071"/>
      <c r="J1506" s="1071"/>
      <c r="K1506" s="76" t="s">
        <v>1548</v>
      </c>
      <c r="L1506" s="1074"/>
      <c r="M1506" s="1073"/>
      <c r="N1506" s="1073"/>
      <c r="O1506" s="76" t="s">
        <v>1548</v>
      </c>
      <c r="P1506" s="1074"/>
      <c r="Q1506" s="1074"/>
      <c r="R1506" s="1074"/>
      <c r="S1506" s="76" t="s">
        <v>1548</v>
      </c>
      <c r="T1506" s="1074"/>
      <c r="U1506" s="1073"/>
      <c r="V1506" s="1073"/>
      <c r="W1506" s="76" t="s">
        <v>1504</v>
      </c>
      <c r="X1506" s="1070"/>
      <c r="Y1506" s="1070"/>
      <c r="Z1506" s="1070"/>
      <c r="AA1506" s="1070"/>
      <c r="AD1506" s="83" t="s">
        <v>2583</v>
      </c>
    </row>
    <row r="1507" spans="2:30" s="77" customFormat="1" ht="15" customHeight="1" x14ac:dyDescent="0.15">
      <c r="C1507" s="78" t="s">
        <v>2578</v>
      </c>
      <c r="D1507" s="78" t="s">
        <v>1504</v>
      </c>
      <c r="E1507" s="1134" t="s">
        <v>1667</v>
      </c>
      <c r="F1507" s="1134"/>
      <c r="G1507" s="1134"/>
      <c r="H1507" s="1134"/>
      <c r="I1507" s="1134"/>
      <c r="J1507" s="1134"/>
      <c r="K1507" s="78" t="s">
        <v>1504</v>
      </c>
      <c r="L1507" s="1070"/>
      <c r="M1507" s="1070"/>
      <c r="N1507" s="1070"/>
      <c r="O1507" s="1070"/>
      <c r="P1507" s="76" t="s">
        <v>1220</v>
      </c>
      <c r="Q1507" s="1134"/>
      <c r="R1507" s="1134"/>
      <c r="S1507" s="1134"/>
      <c r="T1507" s="102" t="s">
        <v>1672</v>
      </c>
      <c r="U1507" s="78" t="s">
        <v>1504</v>
      </c>
      <c r="V1507" s="1074"/>
      <c r="W1507" s="1074"/>
      <c r="X1507" s="1074"/>
      <c r="Y1507" s="77" t="s">
        <v>1559</v>
      </c>
      <c r="AD1507" s="83"/>
    </row>
    <row r="1508" spans="2:30" s="77" customFormat="1" ht="15" customHeight="1" x14ac:dyDescent="0.15"/>
    <row r="1509" spans="2:30" s="77" customFormat="1" ht="15" customHeight="1" x14ac:dyDescent="0.15"/>
    <row r="1510" spans="2:30" s="77" customFormat="1" ht="15" customHeight="1" x14ac:dyDescent="0.15">
      <c r="C1510" s="78" t="s">
        <v>1741</v>
      </c>
      <c r="D1510" s="78" t="s">
        <v>1504</v>
      </c>
      <c r="E1510" s="1067" t="s">
        <v>1742</v>
      </c>
      <c r="F1510" s="1071"/>
      <c r="G1510" s="78" t="s">
        <v>1504</v>
      </c>
      <c r="H1510" s="1157"/>
      <c r="I1510" s="1157"/>
      <c r="J1510" s="76" t="s">
        <v>1548</v>
      </c>
      <c r="K1510" s="1074"/>
      <c r="L1510" s="1074"/>
      <c r="M1510" s="1074"/>
      <c r="S1510" s="137"/>
      <c r="AC1510" s="153" t="s">
        <v>2502</v>
      </c>
    </row>
    <row r="1511" spans="2:30" s="77" customFormat="1" ht="15" customHeight="1" x14ac:dyDescent="0.15">
      <c r="C1511" s="78"/>
      <c r="D1511" s="76" t="s">
        <v>1504</v>
      </c>
      <c r="E1511" s="1074"/>
      <c r="F1511" s="1074"/>
      <c r="G1511" s="1074"/>
      <c r="H1511" s="77" t="s">
        <v>1559</v>
      </c>
      <c r="I1511" s="78"/>
      <c r="J1511" s="78" t="str">
        <f>IF(E1511&gt;=ABS(M1511),"≥","&lt;")</f>
        <v>≥</v>
      </c>
      <c r="K1511" s="78" t="s">
        <v>1743</v>
      </c>
      <c r="L1511" s="78" t="s">
        <v>1504</v>
      </c>
      <c r="M1511" s="1074"/>
      <c r="N1511" s="1074"/>
      <c r="O1511" s="1074"/>
      <c r="P1511" s="77" t="s">
        <v>1559</v>
      </c>
      <c r="Q1511" s="78"/>
      <c r="R1511" s="78"/>
      <c r="S1511" s="78"/>
      <c r="T1511" s="78"/>
      <c r="U1511" s="78"/>
      <c r="V1511" s="78"/>
      <c r="W1511" s="66"/>
      <c r="X1511" s="66"/>
      <c r="Y1511" s="66"/>
      <c r="Z1511" s="1149" t="str">
        <f>IF(E1511&gt;=ABS(M1511),"...... OK","...... NG")</f>
        <v>...... OK</v>
      </c>
      <c r="AA1511" s="1149"/>
      <c r="AB1511" s="1149"/>
      <c r="AC1511" s="153"/>
    </row>
    <row r="1512" spans="2:30" s="77" customFormat="1" ht="15" customHeight="1" x14ac:dyDescent="0.1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2:30" s="77" customFormat="1" ht="15" customHeight="1" x14ac:dyDescent="0.15">
      <c r="C1513" s="68" t="s">
        <v>1494</v>
      </c>
      <c r="D1513" s="1"/>
      <c r="E1513" s="76" t="s">
        <v>2503</v>
      </c>
      <c r="F1513" s="76" t="s">
        <v>1496</v>
      </c>
      <c r="G1513" s="73" t="s">
        <v>2504</v>
      </c>
      <c r="AD1513" s="83" t="s">
        <v>2510</v>
      </c>
    </row>
    <row r="1514" spans="2:30" s="77" customFormat="1" ht="15" customHeight="1" x14ac:dyDescent="0.15">
      <c r="E1514" s="76" t="s">
        <v>2505</v>
      </c>
      <c r="F1514" s="76" t="s">
        <v>1090</v>
      </c>
      <c r="G1514" s="366" t="s">
        <v>3816</v>
      </c>
      <c r="AD1514" s="83"/>
    </row>
    <row r="1515" spans="2:30" s="77" customFormat="1" ht="15" customHeight="1" x14ac:dyDescent="0.15">
      <c r="E1515" s="76"/>
      <c r="F1515" s="76"/>
      <c r="G1515" s="474" t="s">
        <v>3817</v>
      </c>
      <c r="AD1515" s="83"/>
    </row>
    <row r="1516" spans="2:30" s="77" customFormat="1" ht="15" customHeight="1" x14ac:dyDescent="0.15">
      <c r="E1516" s="76" t="s">
        <v>2506</v>
      </c>
      <c r="F1516" s="76" t="s">
        <v>1090</v>
      </c>
      <c r="G1516" s="73" t="s">
        <v>2507</v>
      </c>
      <c r="AD1516" s="83"/>
    </row>
    <row r="1517" spans="2:30" s="77" customFormat="1" ht="15" customHeight="1" x14ac:dyDescent="0.15">
      <c r="E1517" s="76" t="s">
        <v>1362</v>
      </c>
      <c r="F1517" s="76" t="s">
        <v>1090</v>
      </c>
      <c r="G1517" s="366" t="s">
        <v>4795</v>
      </c>
      <c r="AD1517" s="83"/>
    </row>
    <row r="1518" spans="2:30" s="77" customFormat="1" ht="15" customHeight="1" x14ac:dyDescent="0.15">
      <c r="E1518" s="76" t="s">
        <v>1331</v>
      </c>
      <c r="F1518" s="76" t="s">
        <v>1090</v>
      </c>
      <c r="G1518" s="366" t="s">
        <v>4796</v>
      </c>
      <c r="AD1518" s="83"/>
    </row>
    <row r="1519" spans="2:30" s="77" customFormat="1" ht="15" customHeight="1" x14ac:dyDescent="0.15">
      <c r="E1519" s="74" t="s">
        <v>1624</v>
      </c>
      <c r="F1519" s="74" t="s">
        <v>1496</v>
      </c>
      <c r="G1519" s="68" t="s">
        <v>1625</v>
      </c>
      <c r="AD1519" s="83"/>
    </row>
    <row r="1520" spans="2:30" s="77" customFormat="1" ht="15" customHeight="1" x14ac:dyDescent="0.15">
      <c r="E1520" s="74" t="s">
        <v>2508</v>
      </c>
      <c r="F1520" s="74" t="s">
        <v>1496</v>
      </c>
      <c r="G1520" s="68" t="s">
        <v>2509</v>
      </c>
      <c r="AD1520" s="83"/>
    </row>
    <row r="1521" spans="1:30" s="77" customFormat="1" ht="15" customHeight="1" x14ac:dyDescent="0.15">
      <c r="E1521" s="74"/>
      <c r="F1521" s="74"/>
      <c r="G1521" s="68"/>
      <c r="AD1521" s="83"/>
    </row>
    <row r="1522" spans="1:30" s="77" customFormat="1" ht="15" customHeight="1" x14ac:dyDescent="0.15">
      <c r="A1522" s="318" t="s">
        <v>4531</v>
      </c>
      <c r="B1522" s="104"/>
      <c r="C1522" s="104"/>
      <c r="D1522" s="104"/>
      <c r="E1522" s="104"/>
      <c r="F1522" s="104"/>
      <c r="G1522" s="104"/>
      <c r="H1522" s="104"/>
      <c r="I1522" s="104"/>
      <c r="J1522" s="104"/>
      <c r="K1522" s="104"/>
      <c r="L1522" s="104"/>
      <c r="M1522" s="104"/>
      <c r="N1522" s="104"/>
      <c r="O1522" s="104"/>
      <c r="P1522" s="104"/>
      <c r="Q1522" s="104"/>
      <c r="R1522" s="104"/>
      <c r="S1522" s="104"/>
      <c r="T1522" s="104"/>
      <c r="U1522" s="104"/>
      <c r="V1522" s="104"/>
      <c r="W1522" s="104"/>
      <c r="X1522" s="104"/>
      <c r="Y1522" s="104"/>
      <c r="Z1522" s="104"/>
      <c r="AA1522" s="104"/>
      <c r="AB1522" s="104"/>
      <c r="AC1522" s="104"/>
      <c r="AD1522" s="1"/>
    </row>
    <row r="1523" spans="1:30" s="77" customFormat="1" ht="15" customHeight="1" x14ac:dyDescent="0.15">
      <c r="A1523" s="1">
        <v>0</v>
      </c>
      <c r="B1523" s="1">
        <v>1</v>
      </c>
      <c r="C1523" s="1">
        <v>2</v>
      </c>
      <c r="D1523" s="1">
        <v>3</v>
      </c>
      <c r="E1523" s="1">
        <v>4</v>
      </c>
      <c r="F1523" s="1">
        <v>5</v>
      </c>
      <c r="G1523" s="1">
        <v>6</v>
      </c>
      <c r="H1523" s="1">
        <v>7</v>
      </c>
      <c r="I1523" s="1">
        <v>8</v>
      </c>
      <c r="J1523" s="1">
        <v>9</v>
      </c>
      <c r="K1523" s="1">
        <v>10</v>
      </c>
      <c r="L1523" s="1">
        <v>11</v>
      </c>
      <c r="M1523" s="1">
        <v>12</v>
      </c>
      <c r="N1523" s="1">
        <v>13</v>
      </c>
      <c r="O1523" s="1">
        <v>14</v>
      </c>
      <c r="P1523" s="1">
        <v>15</v>
      </c>
      <c r="Q1523" s="1">
        <v>16</v>
      </c>
      <c r="R1523" s="1">
        <v>17</v>
      </c>
      <c r="S1523" s="1">
        <v>18</v>
      </c>
      <c r="T1523" s="1">
        <v>19</v>
      </c>
      <c r="U1523" s="1">
        <v>20</v>
      </c>
      <c r="V1523" s="1">
        <v>21</v>
      </c>
      <c r="W1523" s="1">
        <v>22</v>
      </c>
      <c r="X1523" s="1">
        <v>23</v>
      </c>
      <c r="Y1523" s="1">
        <v>24</v>
      </c>
      <c r="Z1523" s="1">
        <v>25</v>
      </c>
      <c r="AA1523" s="1">
        <v>26</v>
      </c>
      <c r="AB1523" s="1">
        <v>27</v>
      </c>
      <c r="AC1523" s="1">
        <v>28</v>
      </c>
      <c r="AD1523" s="1"/>
    </row>
    <row r="1524" spans="1:30" s="77" customFormat="1" ht="15" customHeight="1" x14ac:dyDescent="0.15">
      <c r="A1524" s="1"/>
      <c r="B1524" s="494" t="s">
        <v>1547</v>
      </c>
      <c r="C1524" s="472" t="s">
        <v>1624</v>
      </c>
      <c r="D1524" s="74" t="s">
        <v>2474</v>
      </c>
      <c r="E1524" s="1172"/>
      <c r="F1524" s="1172"/>
      <c r="G1524" s="345" t="s">
        <v>3751</v>
      </c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317" t="s">
        <v>3752</v>
      </c>
    </row>
    <row r="1525" spans="1:30" s="77" customFormat="1" ht="15" customHeight="1" x14ac:dyDescent="0.15">
      <c r="A1525" s="1"/>
      <c r="B1525" s="1"/>
      <c r="C1525" s="74" t="s">
        <v>2500</v>
      </c>
      <c r="D1525" s="74" t="s">
        <v>2474</v>
      </c>
      <c r="E1525" s="239"/>
      <c r="F1525" s="239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317" t="s">
        <v>2501</v>
      </c>
    </row>
    <row r="1526" spans="1:30" s="77" customFormat="1" ht="15" customHeight="1" x14ac:dyDescent="0.15"/>
    <row r="1527" spans="1:30" s="77" customFormat="1" ht="15" customHeight="1" x14ac:dyDescent="0.15">
      <c r="C1527" s="1103" t="s">
        <v>1657</v>
      </c>
      <c r="D1527" s="1073"/>
      <c r="E1527" s="143" t="s">
        <v>1662</v>
      </c>
      <c r="F1527" s="1067" t="s">
        <v>1504</v>
      </c>
      <c r="G1527" s="1136">
        <v>0.56999999999999995</v>
      </c>
      <c r="H1527" s="1136"/>
      <c r="I1527" s="1067" t="s">
        <v>1523</v>
      </c>
      <c r="J1527" s="1153">
        <v>1</v>
      </c>
      <c r="K1527" s="1153"/>
      <c r="L1527" s="1153"/>
      <c r="M1527" s="92" t="s">
        <v>1548</v>
      </c>
      <c r="N1527" s="1153">
        <v>1</v>
      </c>
      <c r="O1527" s="1153"/>
      <c r="P1527" s="1153"/>
      <c r="Q1527" s="1133" t="s">
        <v>1524</v>
      </c>
      <c r="R1527" s="1070">
        <f>G1527*SQRT(J1527*N1527/(J1528*N1528))</f>
        <v>0.56999999999999995</v>
      </c>
      <c r="S1527" s="1070"/>
      <c r="T1527" s="1070"/>
      <c r="AD1527" s="341" t="s">
        <v>4652</v>
      </c>
    </row>
    <row r="1528" spans="1:30" s="77" customFormat="1" ht="15" customHeight="1" x14ac:dyDescent="0.15">
      <c r="C1528" s="1073"/>
      <c r="D1528" s="1073"/>
      <c r="E1528" s="342" t="s">
        <v>4532</v>
      </c>
      <c r="F1528" s="1071"/>
      <c r="G1528" s="1136"/>
      <c r="H1528" s="1136"/>
      <c r="I1528" s="1071"/>
      <c r="J1528" s="1192">
        <v>1</v>
      </c>
      <c r="K1528" s="1192"/>
      <c r="L1528" s="1192"/>
      <c r="M1528" s="92" t="s">
        <v>1548</v>
      </c>
      <c r="N1528" s="1192">
        <v>1</v>
      </c>
      <c r="O1528" s="1192"/>
      <c r="P1528" s="1192"/>
      <c r="Q1528" s="1134"/>
      <c r="R1528" s="1070"/>
      <c r="S1528" s="1070"/>
      <c r="T1528" s="1070"/>
      <c r="AD1528" s="83"/>
    </row>
    <row r="1529" spans="1:30" s="77" customFormat="1" ht="15" customHeight="1" x14ac:dyDescent="0.15">
      <c r="C1529" s="1072" t="s">
        <v>4533</v>
      </c>
      <c r="D1529" s="1073"/>
      <c r="E1529" s="143" t="s">
        <v>1662</v>
      </c>
      <c r="F1529" s="1067" t="s">
        <v>1504</v>
      </c>
      <c r="G1529" s="1136">
        <v>0.95</v>
      </c>
      <c r="H1529" s="1136"/>
      <c r="I1529" s="1067" t="s">
        <v>1523</v>
      </c>
      <c r="J1529" s="1153">
        <v>1</v>
      </c>
      <c r="K1529" s="1153"/>
      <c r="L1529" s="1153"/>
      <c r="M1529" s="206" t="s">
        <v>1548</v>
      </c>
      <c r="N1529" s="1153">
        <v>1</v>
      </c>
      <c r="O1529" s="1153"/>
      <c r="P1529" s="1153"/>
      <c r="Q1529" s="1133" t="s">
        <v>1524</v>
      </c>
      <c r="R1529" s="1070">
        <f>G1529*SQRT(J1529*N1529/J1530)</f>
        <v>0.95</v>
      </c>
      <c r="S1529" s="1070"/>
      <c r="T1529" s="1070"/>
      <c r="AD1529" s="341" t="s">
        <v>4653</v>
      </c>
    </row>
    <row r="1530" spans="1:30" s="77" customFormat="1" ht="15" customHeight="1" x14ac:dyDescent="0.15">
      <c r="C1530" s="1073"/>
      <c r="D1530" s="1073"/>
      <c r="E1530" s="342" t="s">
        <v>4545</v>
      </c>
      <c r="F1530" s="1071"/>
      <c r="G1530" s="1136"/>
      <c r="H1530" s="1136"/>
      <c r="I1530" s="1071"/>
      <c r="J1530" s="1066">
        <v>1</v>
      </c>
      <c r="K1530" s="1066"/>
      <c r="L1530" s="1066"/>
      <c r="M1530" s="1066"/>
      <c r="N1530" s="1066"/>
      <c r="O1530" s="1066"/>
      <c r="P1530" s="1066"/>
      <c r="Q1530" s="1134"/>
      <c r="R1530" s="1070"/>
      <c r="S1530" s="1070"/>
      <c r="T1530" s="1070"/>
      <c r="AD1530" s="83"/>
    </row>
    <row r="1531" spans="1:30" s="77" customFormat="1" ht="15" customHeight="1" x14ac:dyDescent="0.15"/>
    <row r="1532" spans="1:30" s="77" customFormat="1" ht="15" customHeight="1" x14ac:dyDescent="0.15">
      <c r="C1532" s="143" t="s">
        <v>1507</v>
      </c>
      <c r="D1532" s="1067" t="s">
        <v>1504</v>
      </c>
      <c r="E1532" s="1068"/>
      <c r="F1532" s="1069"/>
      <c r="G1532" s="1069"/>
      <c r="H1532" s="1067" t="s">
        <v>1504</v>
      </c>
      <c r="I1532" s="1070"/>
      <c r="J1532" s="1070"/>
      <c r="K1532" s="1070"/>
      <c r="L1532" s="1071" t="str">
        <f>IF(I1532&lt;=Q1532,"≤","＞")</f>
        <v>≤</v>
      </c>
      <c r="M1532" s="1103" t="s">
        <v>1657</v>
      </c>
      <c r="N1532" s="1073"/>
      <c r="O1532" s="143" t="s">
        <v>1662</v>
      </c>
      <c r="P1532" s="1067" t="s">
        <v>1504</v>
      </c>
      <c r="Q1532" s="1070"/>
      <c r="R1532" s="1070"/>
      <c r="S1532" s="1070"/>
      <c r="AD1532" s="341" t="s">
        <v>4654</v>
      </c>
    </row>
    <row r="1533" spans="1:30" s="77" customFormat="1" ht="15" customHeight="1" x14ac:dyDescent="0.15">
      <c r="C1533" s="76" t="s">
        <v>1627</v>
      </c>
      <c r="D1533" s="1067"/>
      <c r="E1533" s="1074"/>
      <c r="F1533" s="1075"/>
      <c r="G1533" s="1075"/>
      <c r="H1533" s="1067"/>
      <c r="I1533" s="1070"/>
      <c r="J1533" s="1070"/>
      <c r="K1533" s="1070"/>
      <c r="L1533" s="1071"/>
      <c r="M1533" s="1073"/>
      <c r="N1533" s="1073"/>
      <c r="O1533" s="342" t="s">
        <v>4532</v>
      </c>
      <c r="P1533" s="1071"/>
      <c r="Q1533" s="1070"/>
      <c r="R1533" s="1070"/>
      <c r="S1533" s="1070"/>
      <c r="AD1533" s="83"/>
    </row>
    <row r="1534" spans="1:30" s="77" customFormat="1" ht="15" customHeight="1" x14ac:dyDescent="0.15">
      <c r="C1534" s="143" t="s">
        <v>1507</v>
      </c>
      <c r="D1534" s="1067" t="s">
        <v>1504</v>
      </c>
      <c r="E1534" s="1068"/>
      <c r="F1534" s="1069"/>
      <c r="G1534" s="1069"/>
      <c r="H1534" s="1067" t="s">
        <v>1504</v>
      </c>
      <c r="I1534" s="1070"/>
      <c r="J1534" s="1070"/>
      <c r="K1534" s="1070"/>
      <c r="L1534" s="1071" t="str">
        <f>IF(I1534&lt;=Q1534,"≤","＞")</f>
        <v>≤</v>
      </c>
      <c r="M1534" s="1072" t="s">
        <v>4533</v>
      </c>
      <c r="N1534" s="1073"/>
      <c r="O1534" s="84" t="s">
        <v>1658</v>
      </c>
      <c r="P1534" s="1067" t="s">
        <v>1504</v>
      </c>
      <c r="Q1534" s="1070"/>
      <c r="R1534" s="1070"/>
      <c r="S1534" s="1070"/>
      <c r="AD1534" s="341" t="s">
        <v>4655</v>
      </c>
    </row>
    <row r="1535" spans="1:30" s="77" customFormat="1" ht="15" customHeight="1" x14ac:dyDescent="0.15">
      <c r="C1535" s="76" t="s">
        <v>1627</v>
      </c>
      <c r="D1535" s="1067"/>
      <c r="E1535" s="1074"/>
      <c r="F1535" s="1075"/>
      <c r="G1535" s="1075"/>
      <c r="H1535" s="1067"/>
      <c r="I1535" s="1070"/>
      <c r="J1535" s="1070"/>
      <c r="K1535" s="1070"/>
      <c r="L1535" s="1071"/>
      <c r="M1535" s="1073"/>
      <c r="N1535" s="1073"/>
      <c r="O1535" s="342" t="s">
        <v>4545</v>
      </c>
      <c r="P1535" s="1071"/>
      <c r="Q1535" s="1070"/>
      <c r="R1535" s="1070"/>
      <c r="S1535" s="1070"/>
      <c r="AD1535" s="83"/>
    </row>
    <row r="1536" spans="1:30" s="77" customFormat="1" ht="15" customHeight="1" x14ac:dyDescent="0.15">
      <c r="AD1536" s="83"/>
    </row>
    <row r="1537" spans="3:30" s="77" customFormat="1" ht="15" customHeight="1" x14ac:dyDescent="0.15">
      <c r="C1537" s="340" t="s">
        <v>4534</v>
      </c>
      <c r="D1537" s="343" t="s">
        <v>1504</v>
      </c>
      <c r="E1537" s="340" t="s">
        <v>4535</v>
      </c>
      <c r="H1537" s="343" t="s">
        <v>1504</v>
      </c>
      <c r="I1537" s="1071"/>
      <c r="J1537" s="1071"/>
      <c r="K1537" s="1071"/>
      <c r="AD1537" s="341" t="s">
        <v>4656</v>
      </c>
    </row>
    <row r="1538" spans="3:30" s="77" customFormat="1" ht="15" customHeight="1" x14ac:dyDescent="0.15">
      <c r="D1538" s="343" t="s">
        <v>1703</v>
      </c>
      <c r="E1538" s="343" t="s">
        <v>1504</v>
      </c>
      <c r="F1538" s="1257" t="s">
        <v>4536</v>
      </c>
      <c r="G1538" s="1257"/>
      <c r="H1538" s="1257"/>
      <c r="I1538" s="343" t="s">
        <v>1504</v>
      </c>
      <c r="J1538" s="1071"/>
      <c r="K1538" s="1071"/>
      <c r="L1538" s="1071"/>
      <c r="M1538" s="340" t="s">
        <v>4395</v>
      </c>
      <c r="AD1538" s="83"/>
    </row>
    <row r="1539" spans="3:30" s="77" customFormat="1" ht="15" customHeight="1" x14ac:dyDescent="0.15">
      <c r="C1539" s="343" t="s">
        <v>4545</v>
      </c>
      <c r="D1539" s="343" t="s">
        <v>1504</v>
      </c>
      <c r="E1539" s="474" t="s">
        <v>4546</v>
      </c>
      <c r="F1539" s="340"/>
      <c r="H1539" s="343"/>
      <c r="I1539" s="343" t="s">
        <v>1504</v>
      </c>
      <c r="J1539" s="1071"/>
      <c r="K1539" s="1071"/>
      <c r="L1539" s="1071"/>
      <c r="M1539" s="340" t="s">
        <v>4395</v>
      </c>
      <c r="AD1539" s="341" t="s">
        <v>4659</v>
      </c>
    </row>
    <row r="1540" spans="3:30" s="77" customFormat="1" ht="15" customHeight="1" x14ac:dyDescent="0.15">
      <c r="D1540" s="343"/>
      <c r="E1540" s="343"/>
      <c r="F1540" s="340"/>
      <c r="H1540" s="343"/>
      <c r="AD1540" s="83"/>
    </row>
    <row r="1541" spans="3:30" s="77" customFormat="1" ht="15" customHeight="1" x14ac:dyDescent="0.15">
      <c r="C1541" s="1257" t="s">
        <v>4539</v>
      </c>
      <c r="D1541" s="1071" t="s">
        <v>1504</v>
      </c>
      <c r="E1541" s="1257" t="s">
        <v>4540</v>
      </c>
      <c r="F1541" s="1257"/>
      <c r="G1541" s="1257"/>
      <c r="H1541" s="1160" t="s">
        <v>1592</v>
      </c>
      <c r="I1541" s="553" t="s">
        <v>1628</v>
      </c>
      <c r="J1541" s="1133" t="s">
        <v>1631</v>
      </c>
      <c r="K1541" s="1257" t="s">
        <v>1504</v>
      </c>
      <c r="L1541" s="1071">
        <v>1.01</v>
      </c>
      <c r="M1541" s="1071"/>
      <c r="N1541" s="1257" t="s">
        <v>2892</v>
      </c>
      <c r="O1541" s="1071">
        <v>5.34</v>
      </c>
      <c r="P1541" s="1071"/>
      <c r="AD1541" s="341" t="s">
        <v>4657</v>
      </c>
    </row>
    <row r="1542" spans="3:30" s="77" customFormat="1" ht="15" customHeight="1" x14ac:dyDescent="0.15">
      <c r="C1542" s="1257"/>
      <c r="D1542" s="1071"/>
      <c r="E1542" s="1257"/>
      <c r="F1542" s="1257"/>
      <c r="G1542" s="1257"/>
      <c r="H1542" s="1160"/>
      <c r="I1542" s="552" t="s">
        <v>4541</v>
      </c>
      <c r="J1542" s="1134"/>
      <c r="K1542" s="1071"/>
      <c r="L1542" s="1071"/>
      <c r="M1542" s="1071"/>
      <c r="N1542" s="1071"/>
      <c r="O1542" s="1071"/>
      <c r="P1542" s="1071"/>
      <c r="AD1542" s="83"/>
    </row>
    <row r="1543" spans="3:30" s="77" customFormat="1" ht="15" customHeight="1" x14ac:dyDescent="0.15">
      <c r="C1543" s="1257"/>
      <c r="D1543" s="1071"/>
      <c r="E1543" s="1260" t="s">
        <v>4542</v>
      </c>
      <c r="F1543" s="1260"/>
      <c r="G1543" s="1260"/>
      <c r="H1543" s="1260"/>
      <c r="I1543" s="1260"/>
      <c r="J1543" s="1260"/>
      <c r="K1543" s="1071"/>
      <c r="L1543" s="1071"/>
      <c r="M1543" s="1071"/>
      <c r="N1543" s="1071"/>
      <c r="O1543" s="1071"/>
      <c r="P1543" s="1071"/>
      <c r="AD1543" s="83"/>
    </row>
    <row r="1544" spans="3:30" s="77" customFormat="1" ht="15" customHeight="1" x14ac:dyDescent="0.15">
      <c r="C1544" s="343"/>
      <c r="D1544" s="78"/>
      <c r="E1544" s="343"/>
      <c r="F1544" s="343"/>
      <c r="G1544" s="343"/>
      <c r="H1544" s="343"/>
      <c r="I1544" s="343"/>
      <c r="J1544" s="343"/>
      <c r="K1544" s="78"/>
      <c r="L1544" s="78"/>
      <c r="M1544" s="78"/>
      <c r="N1544" s="78"/>
      <c r="O1544" s="78"/>
      <c r="P1544" s="78"/>
      <c r="AD1544" s="83"/>
    </row>
    <row r="1545" spans="3:30" s="77" customFormat="1" ht="15" customHeight="1" x14ac:dyDescent="0.15">
      <c r="C1545" s="343" t="s">
        <v>4539</v>
      </c>
      <c r="D1545" s="343" t="s">
        <v>1504</v>
      </c>
      <c r="E1545" s="1257">
        <v>5.34</v>
      </c>
      <c r="F1545" s="1257"/>
      <c r="G1545" s="340"/>
      <c r="H1545" s="343"/>
      <c r="I1545" s="343"/>
      <c r="J1545" s="343"/>
      <c r="K1545" s="343"/>
      <c r="L1545" s="78"/>
      <c r="M1545" s="78"/>
      <c r="N1545" s="78"/>
      <c r="O1545" s="78"/>
      <c r="P1545" s="78"/>
      <c r="Q1545" s="78"/>
      <c r="AD1545" s="341" t="s">
        <v>4665</v>
      </c>
    </row>
    <row r="1546" spans="3:30" s="77" customFormat="1" ht="15" customHeight="1" x14ac:dyDescent="0.15">
      <c r="C1546" s="1257" t="s">
        <v>4547</v>
      </c>
      <c r="D1546" s="1257" t="s">
        <v>1504</v>
      </c>
      <c r="E1546" s="1257" t="s">
        <v>4548</v>
      </c>
      <c r="F1546" s="1257" t="s">
        <v>4420</v>
      </c>
      <c r="G1546" s="1257" t="s">
        <v>4544</v>
      </c>
      <c r="H1546" s="1257" t="s">
        <v>1703</v>
      </c>
      <c r="I1546" s="1257"/>
      <c r="J1546" s="1257" t="s">
        <v>2777</v>
      </c>
      <c r="K1546" s="1257" t="s">
        <v>1504</v>
      </c>
      <c r="L1546" s="1071"/>
      <c r="M1546" s="1071"/>
      <c r="N1546" s="1071"/>
      <c r="O1546" s="1085" t="s">
        <v>3007</v>
      </c>
      <c r="P1546" s="1085"/>
      <c r="AD1546" s="341" t="s">
        <v>4658</v>
      </c>
    </row>
    <row r="1547" spans="3:30" s="77" customFormat="1" ht="15" customHeight="1" x14ac:dyDescent="0.15">
      <c r="C1547" s="1257"/>
      <c r="D1547" s="1257"/>
      <c r="E1547" s="1257"/>
      <c r="F1547" s="1257"/>
      <c r="G1547" s="1257"/>
      <c r="H1547" s="1432" t="s">
        <v>4543</v>
      </c>
      <c r="I1547" s="1432"/>
      <c r="J1547" s="1257"/>
      <c r="K1547" s="1071"/>
      <c r="L1547" s="1071"/>
      <c r="M1547" s="1071"/>
      <c r="N1547" s="1071"/>
      <c r="O1547" s="1085"/>
      <c r="P1547" s="1085"/>
      <c r="AD1547" s="83"/>
    </row>
    <row r="1548" spans="3:30" s="77" customFormat="1" ht="15" customHeight="1" x14ac:dyDescent="0.15">
      <c r="C1548" s="343"/>
      <c r="D1548" s="78"/>
      <c r="E1548" s="343"/>
      <c r="F1548" s="343"/>
      <c r="G1548" s="343"/>
      <c r="H1548" s="343"/>
      <c r="I1548" s="343"/>
      <c r="J1548" s="343"/>
      <c r="K1548" s="78"/>
      <c r="L1548" s="78"/>
      <c r="M1548" s="78"/>
      <c r="N1548" s="78"/>
      <c r="O1548" s="78"/>
      <c r="P1548" s="78"/>
      <c r="AD1548" s="83"/>
    </row>
    <row r="1549" spans="3:30" s="77" customFormat="1" ht="15" customHeight="1" x14ac:dyDescent="0.15">
      <c r="C1549" s="340"/>
      <c r="D1549" s="555" t="s">
        <v>4549</v>
      </c>
      <c r="E1549" s="554"/>
      <c r="F1549" s="554"/>
      <c r="G1549" s="554"/>
      <c r="H1549" s="343"/>
      <c r="I1549" s="343"/>
      <c r="J1549" s="343"/>
      <c r="K1549" s="78"/>
      <c r="L1549" s="78"/>
      <c r="M1549" s="78"/>
      <c r="N1549" s="78"/>
      <c r="O1549" s="78"/>
      <c r="P1549" s="78"/>
      <c r="AD1549" s="83"/>
    </row>
    <row r="1550" spans="3:30" s="77" customFormat="1" ht="15" customHeight="1" x14ac:dyDescent="0.15">
      <c r="C1550" s="343"/>
      <c r="D1550" s="343" t="s">
        <v>4548</v>
      </c>
      <c r="E1550" s="343" t="s">
        <v>1504</v>
      </c>
      <c r="F1550" s="1257" t="s">
        <v>4562</v>
      </c>
      <c r="G1550" s="1257"/>
      <c r="H1550" s="1257"/>
      <c r="I1550" s="343" t="s">
        <v>1504</v>
      </c>
      <c r="J1550" s="1257"/>
      <c r="K1550" s="1257"/>
      <c r="L1550" s="1257"/>
      <c r="M1550" s="343" t="s">
        <v>4395</v>
      </c>
      <c r="N1550" s="78"/>
      <c r="O1550" s="78"/>
      <c r="P1550" s="78"/>
      <c r="AD1550" s="341" t="s">
        <v>4649</v>
      </c>
    </row>
    <row r="1551" spans="3:30" s="77" customFormat="1" ht="15" customHeight="1" x14ac:dyDescent="0.15">
      <c r="C1551" s="343"/>
      <c r="D1551" s="78"/>
      <c r="E1551" s="343"/>
      <c r="F1551" s="343"/>
      <c r="G1551" s="343"/>
      <c r="H1551" s="343"/>
      <c r="I1551" s="343"/>
      <c r="J1551" s="343"/>
      <c r="K1551" s="78"/>
      <c r="L1551" s="78"/>
      <c r="M1551" s="78"/>
      <c r="N1551" s="78"/>
      <c r="O1551" s="78"/>
      <c r="P1551" s="78"/>
      <c r="AD1551" s="83"/>
    </row>
    <row r="1552" spans="3:30" s="77" customFormat="1" ht="15" customHeight="1" x14ac:dyDescent="0.15">
      <c r="C1552" s="343"/>
      <c r="D1552" s="1077" t="s">
        <v>4548</v>
      </c>
      <c r="E1552" s="1096" t="s">
        <v>1504</v>
      </c>
      <c r="F1552" s="1096" t="s">
        <v>4563</v>
      </c>
      <c r="G1552" s="1096" t="s">
        <v>4564</v>
      </c>
      <c r="H1552" s="1077" t="s">
        <v>4554</v>
      </c>
      <c r="I1552" s="1077" t="s">
        <v>4555</v>
      </c>
      <c r="J1552" s="1018" t="s">
        <v>4565</v>
      </c>
      <c r="K1552" s="1018"/>
      <c r="L1552" s="1018"/>
      <c r="M1552" s="1018"/>
      <c r="N1552" s="1077" t="s">
        <v>3119</v>
      </c>
      <c r="O1552" s="1426" t="s">
        <v>4556</v>
      </c>
      <c r="P1552" s="1098"/>
      <c r="Q1552" s="1098"/>
      <c r="R1552" s="1077" t="s">
        <v>2795</v>
      </c>
      <c r="S1552" s="1077" t="s">
        <v>2888</v>
      </c>
      <c r="T1552" s="1076">
        <v>1.01</v>
      </c>
      <c r="U1552" s="1076"/>
      <c r="V1552" s="1076"/>
      <c r="W1552" s="1085" t="s">
        <v>3007</v>
      </c>
      <c r="X1552" s="1085"/>
      <c r="Y1552" s="349"/>
      <c r="Z1552" s="349"/>
      <c r="AD1552" s="341" t="s">
        <v>4650</v>
      </c>
    </row>
    <row r="1553" spans="3:30" s="77" customFormat="1" ht="15" customHeight="1" x14ac:dyDescent="0.15">
      <c r="C1553" s="343"/>
      <c r="D1553" s="1077"/>
      <c r="E1553" s="1077"/>
      <c r="F1553" s="1096"/>
      <c r="G1553" s="1096"/>
      <c r="H1553" s="1077"/>
      <c r="I1553" s="1077"/>
      <c r="J1553" s="1018"/>
      <c r="K1553" s="1018"/>
      <c r="L1553" s="1018"/>
      <c r="M1553" s="1018"/>
      <c r="N1553" s="1077"/>
      <c r="O1553" s="1427" t="s">
        <v>4557</v>
      </c>
      <c r="P1553" s="1099"/>
      <c r="Q1553" s="1099"/>
      <c r="R1553" s="1077"/>
      <c r="S1553" s="1077"/>
      <c r="T1553" s="1076"/>
      <c r="U1553" s="1076"/>
      <c r="V1553" s="1076"/>
      <c r="W1553" s="1085"/>
      <c r="X1553" s="1085"/>
      <c r="Y1553" s="349"/>
      <c r="Z1553" s="349"/>
      <c r="AD1553" s="83"/>
    </row>
    <row r="1554" spans="3:30" s="77" customFormat="1" ht="15" customHeight="1" x14ac:dyDescent="0.15">
      <c r="C1554" s="343"/>
      <c r="D1554" s="78"/>
      <c r="E1554" s="343"/>
      <c r="F1554" s="343"/>
      <c r="G1554" s="343"/>
      <c r="H1554" s="343"/>
      <c r="I1554" s="343"/>
      <c r="J1554" s="343"/>
      <c r="K1554" s="78"/>
      <c r="L1554" s="78"/>
      <c r="M1554" s="78"/>
      <c r="N1554" s="78"/>
      <c r="O1554" s="78"/>
      <c r="P1554" s="78"/>
      <c r="AD1554" s="83"/>
    </row>
    <row r="1555" spans="3:30" s="77" customFormat="1" ht="15" customHeight="1" x14ac:dyDescent="0.15">
      <c r="C1555" s="343"/>
      <c r="D1555" s="1257" t="s">
        <v>4548</v>
      </c>
      <c r="E1555" s="1257" t="s">
        <v>1504</v>
      </c>
      <c r="F1555" s="1257" t="s">
        <v>4561</v>
      </c>
      <c r="G1555" s="1257"/>
      <c r="H1555" s="1257"/>
      <c r="I1555" s="1257"/>
      <c r="J1555" s="1257" t="s">
        <v>1504</v>
      </c>
      <c r="K1555" s="1071">
        <v>1.01</v>
      </c>
      <c r="L1555" s="1071"/>
      <c r="M1555" s="1071"/>
      <c r="N1555" s="1085" t="s">
        <v>3007</v>
      </c>
      <c r="O1555" s="1085"/>
      <c r="P1555" s="78"/>
      <c r="AD1555" s="341" t="s">
        <v>4651</v>
      </c>
    </row>
    <row r="1556" spans="3:30" s="77" customFormat="1" ht="15" customHeight="1" x14ac:dyDescent="0.15">
      <c r="C1556" s="343"/>
      <c r="D1556" s="1257"/>
      <c r="E1556" s="1257"/>
      <c r="F1556" s="1431" t="s">
        <v>4558</v>
      </c>
      <c r="G1556" s="1431"/>
      <c r="H1556" s="1431"/>
      <c r="I1556" s="1431"/>
      <c r="J1556" s="1257"/>
      <c r="K1556" s="1071"/>
      <c r="L1556" s="1071"/>
      <c r="M1556" s="1071"/>
      <c r="N1556" s="1085"/>
      <c r="O1556" s="1085"/>
      <c r="P1556" s="78"/>
      <c r="AD1556" s="83"/>
    </row>
    <row r="1557" spans="3:30" s="77" customFormat="1" ht="15" customHeight="1" x14ac:dyDescent="0.15">
      <c r="C1557" s="343"/>
      <c r="D1557" s="343"/>
      <c r="E1557" s="343"/>
      <c r="F1557" s="566"/>
      <c r="G1557" s="566"/>
      <c r="H1557" s="566"/>
      <c r="I1557" s="566"/>
      <c r="J1557" s="343"/>
      <c r="K1557" s="78"/>
      <c r="L1557" s="78"/>
      <c r="M1557" s="78"/>
      <c r="N1557" s="426"/>
      <c r="O1557" s="426"/>
      <c r="P1557" s="78"/>
      <c r="AD1557" s="83"/>
    </row>
    <row r="1558" spans="3:30" s="77" customFormat="1" ht="15" customHeight="1" x14ac:dyDescent="0.15">
      <c r="C1558" s="454" t="s">
        <v>1507</v>
      </c>
      <c r="D1558" s="1067" t="s">
        <v>1504</v>
      </c>
      <c r="E1558" s="1068"/>
      <c r="F1558" s="1069"/>
      <c r="G1558" s="1069"/>
      <c r="H1558" s="1067" t="s">
        <v>1504</v>
      </c>
      <c r="I1558" s="1070"/>
      <c r="J1558" s="1070"/>
      <c r="K1558" s="1070"/>
      <c r="L1558" s="1071" t="str">
        <f>IF(I1558&lt;=Q1558,"≤","＞")</f>
        <v>≤</v>
      </c>
      <c r="M1558" s="1072" t="s">
        <v>4346</v>
      </c>
      <c r="N1558" s="1073"/>
      <c r="O1558" s="454" t="s">
        <v>4662</v>
      </c>
      <c r="P1558" s="1067" t="s">
        <v>1504</v>
      </c>
      <c r="Q1558" s="1070"/>
      <c r="R1558" s="1070"/>
      <c r="S1558" s="1070"/>
      <c r="AD1558" s="341" t="s">
        <v>4664</v>
      </c>
    </row>
    <row r="1559" spans="3:30" s="77" customFormat="1" ht="15" customHeight="1" x14ac:dyDescent="0.15">
      <c r="C1559" s="342" t="s">
        <v>4661</v>
      </c>
      <c r="D1559" s="1067"/>
      <c r="E1559" s="1074"/>
      <c r="F1559" s="1075"/>
      <c r="G1559" s="1075"/>
      <c r="H1559" s="1067"/>
      <c r="I1559" s="1070"/>
      <c r="J1559" s="1070"/>
      <c r="K1559" s="1070"/>
      <c r="L1559" s="1071"/>
      <c r="M1559" s="1073"/>
      <c r="N1559" s="1073"/>
      <c r="O1559" s="76" t="s">
        <v>1617</v>
      </c>
      <c r="P1559" s="1071"/>
      <c r="Q1559" s="1070"/>
      <c r="R1559" s="1070"/>
      <c r="S1559" s="1070"/>
      <c r="AD1559" s="83"/>
    </row>
    <row r="1560" spans="3:30" s="77" customFormat="1" ht="15" customHeight="1" x14ac:dyDescent="0.15">
      <c r="C1560" s="454" t="s">
        <v>1507</v>
      </c>
      <c r="D1560" s="1067" t="s">
        <v>1504</v>
      </c>
      <c r="E1560" s="1068"/>
      <c r="F1560" s="1069"/>
      <c r="G1560" s="1069"/>
      <c r="H1560" s="1067" t="s">
        <v>1504</v>
      </c>
      <c r="I1560" s="1070"/>
      <c r="J1560" s="1070"/>
      <c r="K1560" s="1070"/>
      <c r="L1560" s="1071" t="str">
        <f>IF(I1560&lt;=Q1560,"≤","＞")</f>
        <v>≤</v>
      </c>
      <c r="M1560" s="1072" t="s">
        <v>1562</v>
      </c>
      <c r="N1560" s="1073"/>
      <c r="O1560" s="344" t="s">
        <v>4662</v>
      </c>
      <c r="P1560" s="1067" t="s">
        <v>1504</v>
      </c>
      <c r="Q1560" s="1070"/>
      <c r="R1560" s="1070"/>
      <c r="S1560" s="1070"/>
      <c r="AD1560" s="341" t="s">
        <v>4663</v>
      </c>
    </row>
    <row r="1561" spans="3:30" s="77" customFormat="1" ht="15" customHeight="1" x14ac:dyDescent="0.15">
      <c r="C1561" s="342" t="s">
        <v>4661</v>
      </c>
      <c r="D1561" s="1067"/>
      <c r="E1561" s="1074"/>
      <c r="F1561" s="1075"/>
      <c r="G1561" s="1075"/>
      <c r="H1561" s="1067"/>
      <c r="I1561" s="1070"/>
      <c r="J1561" s="1070"/>
      <c r="K1561" s="1070"/>
      <c r="L1561" s="1071"/>
      <c r="M1561" s="1073"/>
      <c r="N1561" s="1073"/>
      <c r="O1561" s="76" t="s">
        <v>1617</v>
      </c>
      <c r="P1561" s="1071"/>
      <c r="Q1561" s="1070"/>
      <c r="R1561" s="1070"/>
      <c r="S1561" s="1070"/>
      <c r="AD1561" s="83"/>
    </row>
    <row r="1562" spans="3:30" s="77" customFormat="1" ht="15" customHeight="1" x14ac:dyDescent="0.15">
      <c r="C1562" s="343"/>
      <c r="D1562" s="78"/>
      <c r="E1562" s="343"/>
      <c r="F1562" s="343"/>
      <c r="G1562" s="343"/>
      <c r="H1562" s="343"/>
      <c r="I1562" s="343"/>
      <c r="J1562" s="343"/>
      <c r="K1562" s="78"/>
      <c r="L1562" s="78"/>
      <c r="M1562" s="78"/>
      <c r="N1562" s="78"/>
      <c r="O1562" s="78"/>
      <c r="P1562" s="78"/>
      <c r="AD1562" s="83"/>
    </row>
    <row r="1563" spans="3:30" s="77" customFormat="1" ht="15" customHeight="1" x14ac:dyDescent="0.15">
      <c r="C1563" s="343"/>
      <c r="D1563" s="343" t="s">
        <v>4552</v>
      </c>
      <c r="E1563" s="343" t="s">
        <v>1504</v>
      </c>
      <c r="F1563" s="1257" t="s">
        <v>4560</v>
      </c>
      <c r="G1563" s="1257"/>
      <c r="H1563" s="1257"/>
      <c r="I1563" s="343" t="s">
        <v>1504</v>
      </c>
      <c r="J1563" s="1257">
        <v>1.01</v>
      </c>
      <c r="K1563" s="1257"/>
      <c r="L1563" s="1257"/>
      <c r="M1563" s="343" t="s">
        <v>4395</v>
      </c>
      <c r="N1563" s="78"/>
      <c r="O1563" s="78"/>
      <c r="P1563" s="78"/>
      <c r="AD1563" s="341" t="s">
        <v>4646</v>
      </c>
    </row>
    <row r="1564" spans="3:30" s="77" customFormat="1" ht="15" customHeight="1" x14ac:dyDescent="0.15">
      <c r="C1564" s="343"/>
      <c r="D1564" s="78"/>
      <c r="E1564" s="343"/>
      <c r="F1564" s="343"/>
      <c r="G1564" s="343"/>
      <c r="H1564" s="343"/>
      <c r="I1564" s="343"/>
      <c r="J1564" s="343"/>
      <c r="K1564" s="78"/>
      <c r="L1564" s="78"/>
      <c r="M1564" s="78"/>
      <c r="N1564" s="78"/>
      <c r="O1564" s="78"/>
      <c r="P1564" s="78"/>
      <c r="AD1564" s="83"/>
    </row>
    <row r="1565" spans="3:30" s="77" customFormat="1" ht="15" customHeight="1" x14ac:dyDescent="0.15">
      <c r="D1565" s="1257" t="s">
        <v>4552</v>
      </c>
      <c r="E1565" s="1257" t="s">
        <v>1504</v>
      </c>
      <c r="F1565" s="1257">
        <v>0.65</v>
      </c>
      <c r="G1565" s="1257"/>
      <c r="H1565" s="474" t="s">
        <v>4550</v>
      </c>
      <c r="I1565" s="343"/>
      <c r="J1565" s="1257" t="s">
        <v>1504</v>
      </c>
      <c r="K1565" s="1071">
        <v>1.01</v>
      </c>
      <c r="L1565" s="1071"/>
      <c r="M1565" s="1071"/>
      <c r="N1565" s="1085" t="s">
        <v>3007</v>
      </c>
      <c r="O1565" s="1085"/>
      <c r="P1565" s="78"/>
      <c r="AD1565" s="341" t="s">
        <v>4647</v>
      </c>
    </row>
    <row r="1566" spans="3:30" s="77" customFormat="1" ht="15" customHeight="1" x14ac:dyDescent="0.15">
      <c r="C1566" s="343"/>
      <c r="D1566" s="1257"/>
      <c r="E1566" s="1257"/>
      <c r="F1566" s="1431" t="s">
        <v>4551</v>
      </c>
      <c r="G1566" s="1431"/>
      <c r="H1566" s="1431"/>
      <c r="I1566" s="1431"/>
      <c r="J1566" s="1257"/>
      <c r="K1566" s="1071"/>
      <c r="L1566" s="1071"/>
      <c r="M1566" s="1071"/>
      <c r="N1566" s="1085"/>
      <c r="O1566" s="1085"/>
      <c r="P1566" s="78"/>
      <c r="AD1566" s="83"/>
    </row>
    <row r="1567" spans="3:30" s="77" customFormat="1" ht="15" customHeight="1" x14ac:dyDescent="0.15">
      <c r="C1567" s="343"/>
      <c r="D1567" s="78"/>
      <c r="E1567" s="343"/>
      <c r="F1567" s="343"/>
      <c r="G1567" s="343"/>
      <c r="H1567" s="343"/>
      <c r="I1567" s="343"/>
      <c r="J1567" s="343"/>
      <c r="K1567" s="78"/>
      <c r="L1567" s="78"/>
      <c r="M1567" s="78"/>
      <c r="N1567" s="78"/>
      <c r="O1567" s="78"/>
      <c r="P1567" s="78"/>
      <c r="AD1567" s="341"/>
    </row>
    <row r="1568" spans="3:30" s="77" customFormat="1" ht="15" customHeight="1" x14ac:dyDescent="0.15">
      <c r="C1568" s="343"/>
      <c r="D1568" s="1257" t="s">
        <v>4552</v>
      </c>
      <c r="E1568" s="1257" t="s">
        <v>1504</v>
      </c>
      <c r="F1568" s="1257" t="s">
        <v>4559</v>
      </c>
      <c r="G1568" s="1257"/>
      <c r="H1568" s="1257"/>
      <c r="I1568" s="1257"/>
      <c r="J1568" s="1257" t="s">
        <v>1504</v>
      </c>
      <c r="K1568" s="1071">
        <v>1.01</v>
      </c>
      <c r="L1568" s="1071"/>
      <c r="M1568" s="1071"/>
      <c r="N1568" s="1085" t="s">
        <v>3007</v>
      </c>
      <c r="O1568" s="1085"/>
      <c r="P1568" s="78"/>
      <c r="AD1568" s="341" t="s">
        <v>4648</v>
      </c>
    </row>
    <row r="1569" spans="1:30" s="77" customFormat="1" ht="15" customHeight="1" x14ac:dyDescent="0.15">
      <c r="C1569" s="343"/>
      <c r="D1569" s="1257"/>
      <c r="E1569" s="1257"/>
      <c r="F1569" s="1431" t="s">
        <v>4558</v>
      </c>
      <c r="G1569" s="1431"/>
      <c r="H1569" s="1431"/>
      <c r="I1569" s="1431"/>
      <c r="J1569" s="1257"/>
      <c r="K1569" s="1071"/>
      <c r="L1569" s="1071"/>
      <c r="M1569" s="1071"/>
      <c r="N1569" s="1085"/>
      <c r="O1569" s="1085"/>
      <c r="P1569" s="78"/>
      <c r="AD1569" s="83"/>
    </row>
    <row r="1570" spans="1:30" s="77" customFormat="1" ht="15" customHeight="1" x14ac:dyDescent="0.15">
      <c r="C1570" s="343"/>
      <c r="D1570" s="78"/>
      <c r="E1570" s="343"/>
      <c r="F1570" s="343"/>
      <c r="G1570" s="343"/>
      <c r="H1570" s="343"/>
      <c r="I1570" s="343"/>
      <c r="J1570" s="343"/>
      <c r="K1570" s="78"/>
      <c r="L1570" s="78"/>
      <c r="M1570" s="78"/>
      <c r="N1570" s="78"/>
      <c r="O1570" s="78"/>
      <c r="P1570" s="78"/>
      <c r="AD1570" s="83"/>
    </row>
    <row r="1571" spans="1:30" s="77" customFormat="1" ht="15" customHeight="1" x14ac:dyDescent="0.15">
      <c r="C1571" s="78" t="s">
        <v>1741</v>
      </c>
      <c r="D1571" s="78" t="s">
        <v>1504</v>
      </c>
      <c r="E1571" s="1067" t="s">
        <v>1742</v>
      </c>
      <c r="F1571" s="1071"/>
      <c r="G1571" s="78" t="s">
        <v>1504</v>
      </c>
      <c r="H1571" s="1157"/>
      <c r="I1571" s="1157"/>
      <c r="J1571" s="76" t="s">
        <v>1548</v>
      </c>
      <c r="K1571" s="1074"/>
      <c r="L1571" s="1074"/>
      <c r="M1571" s="1074"/>
      <c r="S1571" s="137"/>
      <c r="AC1571" s="153" t="s">
        <v>2502</v>
      </c>
    </row>
    <row r="1572" spans="1:30" s="77" customFormat="1" ht="15" customHeight="1" x14ac:dyDescent="0.15">
      <c r="C1572" s="78"/>
      <c r="D1572" s="76" t="s">
        <v>1504</v>
      </c>
      <c r="E1572" s="1074"/>
      <c r="F1572" s="1074"/>
      <c r="G1572" s="1074"/>
      <c r="H1572" s="77" t="s">
        <v>1559</v>
      </c>
      <c r="I1572" s="78"/>
      <c r="J1572" s="78" t="str">
        <f>IF(E1572&gt;=ABS(M1572),"≥","&lt;")</f>
        <v>≥</v>
      </c>
      <c r="K1572" s="78" t="s">
        <v>1743</v>
      </c>
      <c r="L1572" s="78" t="s">
        <v>1504</v>
      </c>
      <c r="M1572" s="1074"/>
      <c r="N1572" s="1074"/>
      <c r="O1572" s="1074"/>
      <c r="P1572" s="77" t="s">
        <v>1559</v>
      </c>
      <c r="Q1572" s="78"/>
      <c r="R1572" s="78"/>
      <c r="S1572" s="78"/>
      <c r="T1572" s="78"/>
      <c r="U1572" s="78"/>
      <c r="V1572" s="78"/>
      <c r="W1572" s="66"/>
      <c r="X1572" s="66"/>
      <c r="Y1572" s="66"/>
      <c r="Z1572" s="1149" t="str">
        <f>IF(E1572&gt;=ABS(M1572),"...... OK","...... NG")</f>
        <v>...... OK</v>
      </c>
      <c r="AA1572" s="1149"/>
      <c r="AB1572" s="1149"/>
      <c r="AC1572" s="153"/>
    </row>
    <row r="1573" spans="1:30" s="77" customFormat="1" ht="15" customHeight="1" x14ac:dyDescent="0.1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30" s="77" customFormat="1" ht="15" customHeight="1" x14ac:dyDescent="0.15">
      <c r="C1574" s="68" t="s">
        <v>1494</v>
      </c>
      <c r="D1574" s="1"/>
      <c r="E1574" s="76" t="s">
        <v>2503</v>
      </c>
      <c r="F1574" s="76" t="s">
        <v>1496</v>
      </c>
      <c r="G1574" s="73" t="s">
        <v>2504</v>
      </c>
      <c r="AD1574" s="341" t="s">
        <v>4660</v>
      </c>
    </row>
    <row r="1575" spans="1:30" s="77" customFormat="1" ht="15" customHeight="1" x14ac:dyDescent="0.15">
      <c r="E1575" s="76" t="s">
        <v>2505</v>
      </c>
      <c r="F1575" s="76" t="s">
        <v>1090</v>
      </c>
      <c r="G1575" s="366" t="s">
        <v>3816</v>
      </c>
      <c r="AD1575" s="83"/>
    </row>
    <row r="1576" spans="1:30" s="77" customFormat="1" ht="15" customHeight="1" x14ac:dyDescent="0.15">
      <c r="E1576" s="76"/>
      <c r="F1576" s="76"/>
      <c r="G1576" s="474" t="s">
        <v>3817</v>
      </c>
      <c r="AD1576" s="83"/>
    </row>
    <row r="1577" spans="1:30" s="77" customFormat="1" ht="15" customHeight="1" x14ac:dyDescent="0.15">
      <c r="E1577" s="76" t="s">
        <v>1106</v>
      </c>
      <c r="F1577" s="76" t="s">
        <v>1090</v>
      </c>
      <c r="G1577" s="73" t="s">
        <v>1107</v>
      </c>
      <c r="AD1577" s="83"/>
    </row>
    <row r="1578" spans="1:30" s="77" customFormat="1" ht="15" customHeight="1" x14ac:dyDescent="0.15">
      <c r="E1578" s="76" t="s">
        <v>1362</v>
      </c>
      <c r="F1578" s="76" t="s">
        <v>1090</v>
      </c>
      <c r="G1578" s="366" t="s">
        <v>4795</v>
      </c>
      <c r="AD1578" s="83"/>
    </row>
    <row r="1579" spans="1:30" s="77" customFormat="1" ht="15" customHeight="1" x14ac:dyDescent="0.15">
      <c r="E1579" s="76" t="s">
        <v>1331</v>
      </c>
      <c r="F1579" s="76" t="s">
        <v>1090</v>
      </c>
      <c r="G1579" s="366" t="s">
        <v>4796</v>
      </c>
      <c r="AD1579" s="83"/>
    </row>
    <row r="1580" spans="1:30" s="77" customFormat="1" ht="15" customHeight="1" x14ac:dyDescent="0.15">
      <c r="E1580" s="74" t="s">
        <v>1624</v>
      </c>
      <c r="F1580" s="74" t="s">
        <v>1496</v>
      </c>
      <c r="G1580" s="68" t="s">
        <v>1625</v>
      </c>
      <c r="AD1580" s="83"/>
    </row>
    <row r="1581" spans="1:30" s="77" customFormat="1" ht="15" customHeight="1" x14ac:dyDescent="0.15">
      <c r="E1581" s="74" t="s">
        <v>2508</v>
      </c>
      <c r="F1581" s="74" t="s">
        <v>1496</v>
      </c>
      <c r="G1581" s="68" t="s">
        <v>2509</v>
      </c>
      <c r="AD1581" s="83"/>
    </row>
    <row r="1582" spans="1:30" s="77" customFormat="1" ht="15" customHeight="1" x14ac:dyDescent="0.15">
      <c r="E1582" s="74"/>
      <c r="F1582" s="74"/>
      <c r="G1582" s="68"/>
      <c r="AD1582" s="83"/>
    </row>
    <row r="1583" spans="1:30" s="77" customFormat="1" ht="15" customHeight="1" x14ac:dyDescent="0.15">
      <c r="A1583" s="111" t="s">
        <v>1687</v>
      </c>
      <c r="B1583" s="104"/>
      <c r="C1583" s="104"/>
      <c r="D1583" s="104"/>
      <c r="E1583" s="104"/>
      <c r="F1583" s="104"/>
      <c r="G1583" s="104"/>
      <c r="H1583" s="104"/>
      <c r="I1583" s="104"/>
      <c r="J1583" s="104"/>
      <c r="K1583" s="104"/>
      <c r="L1583" s="104"/>
      <c r="M1583" s="104"/>
      <c r="N1583" s="104"/>
      <c r="O1583" s="104"/>
      <c r="P1583" s="104"/>
      <c r="Q1583" s="104"/>
      <c r="R1583" s="104"/>
      <c r="S1583" s="104"/>
      <c r="T1583" s="104"/>
      <c r="U1583" s="104"/>
      <c r="V1583" s="104"/>
      <c r="W1583" s="104"/>
      <c r="X1583" s="104"/>
      <c r="Y1583" s="104"/>
      <c r="Z1583" s="104"/>
      <c r="AA1583" s="104"/>
      <c r="AB1583" s="104"/>
      <c r="AC1583" s="104"/>
    </row>
    <row r="1585" spans="3:30" s="77" customFormat="1" ht="15" customHeight="1" x14ac:dyDescent="0.15">
      <c r="C1585" s="78" t="s">
        <v>1507</v>
      </c>
      <c r="D1585" s="78" t="s">
        <v>1504</v>
      </c>
      <c r="E1585" s="1074"/>
      <c r="F1585" s="1074"/>
      <c r="G1585" s="1074"/>
      <c r="H1585" s="71" t="s">
        <v>1508</v>
      </c>
      <c r="AC1585" s="153" t="s">
        <v>1688</v>
      </c>
    </row>
    <row r="1586" spans="3:30" s="77" customFormat="1" ht="15" customHeight="1" x14ac:dyDescent="0.15">
      <c r="C1586" s="78" t="s">
        <v>1627</v>
      </c>
      <c r="D1586" s="78" t="s">
        <v>1504</v>
      </c>
      <c r="E1586" s="1074"/>
      <c r="F1586" s="1074"/>
      <c r="G1586" s="1074"/>
      <c r="H1586" s="71" t="s">
        <v>1508</v>
      </c>
      <c r="AC1586" s="153"/>
    </row>
    <row r="1587" spans="3:30" s="77" customFormat="1" ht="15" customHeight="1" x14ac:dyDescent="0.15">
      <c r="C1587" s="78" t="s">
        <v>1624</v>
      </c>
      <c r="D1587" s="78" t="s">
        <v>1504</v>
      </c>
      <c r="E1587" s="1163"/>
      <c r="F1587" s="1163"/>
      <c r="H1587" s="71"/>
      <c r="AC1587" s="153"/>
    </row>
    <row r="1588" spans="3:30" s="77" customFormat="1" ht="15" customHeight="1" x14ac:dyDescent="0.15"/>
    <row r="1589" spans="3:30" s="77" customFormat="1" ht="15" customHeight="1" x14ac:dyDescent="0.15">
      <c r="C1589" s="84" t="s">
        <v>1507</v>
      </c>
      <c r="D1589" s="1067" t="s">
        <v>1504</v>
      </c>
      <c r="E1589" s="1068"/>
      <c r="F1589" s="1068"/>
      <c r="G1589" s="1068"/>
      <c r="H1589" s="1067" t="s">
        <v>1504</v>
      </c>
      <c r="I1589" s="1070"/>
      <c r="J1589" s="1070"/>
      <c r="K1589" s="1070"/>
      <c r="L1589" s="78"/>
      <c r="AD1589" s="83" t="s">
        <v>1717</v>
      </c>
    </row>
    <row r="1590" spans="3:30" s="77" customFormat="1" ht="15" customHeight="1" x14ac:dyDescent="0.15">
      <c r="C1590" s="78" t="s">
        <v>1627</v>
      </c>
      <c r="D1590" s="1071"/>
      <c r="E1590" s="1074"/>
      <c r="F1590" s="1074"/>
      <c r="G1590" s="1074"/>
      <c r="H1590" s="1071"/>
      <c r="I1590" s="1070"/>
      <c r="J1590" s="1070"/>
      <c r="K1590" s="1070"/>
      <c r="L1590" s="78"/>
      <c r="AD1590" s="83"/>
    </row>
    <row r="1591" spans="3:30" s="77" customFormat="1" ht="15" customHeight="1" x14ac:dyDescent="0.15"/>
    <row r="1592" spans="3:30" s="77" customFormat="1" ht="15" customHeight="1" x14ac:dyDescent="0.15">
      <c r="C1592" s="78" t="s">
        <v>2591</v>
      </c>
      <c r="D1592" s="78" t="s">
        <v>1504</v>
      </c>
      <c r="E1592" s="1074"/>
      <c r="F1592" s="1074"/>
      <c r="G1592" s="1074"/>
      <c r="H1592" s="1074"/>
      <c r="I1592" s="77" t="s">
        <v>1629</v>
      </c>
      <c r="L1592" s="78"/>
      <c r="M1592" s="78"/>
      <c r="N1592" s="78"/>
      <c r="O1592" s="78"/>
      <c r="P1592" s="78"/>
      <c r="Q1592" s="137"/>
      <c r="R1592" s="100"/>
      <c r="S1592" s="100"/>
      <c r="T1592" s="71"/>
      <c r="U1592" s="78"/>
      <c r="AD1592" s="83" t="s">
        <v>1716</v>
      </c>
    </row>
    <row r="1593" spans="3:30" s="77" customFormat="1" ht="15" customHeight="1" x14ac:dyDescent="0.15">
      <c r="C1593" s="78" t="s">
        <v>1691</v>
      </c>
      <c r="D1593" s="78" t="s">
        <v>1504</v>
      </c>
      <c r="E1593" s="1074"/>
      <c r="F1593" s="1074"/>
      <c r="G1593" s="1074"/>
      <c r="H1593" s="77" t="s">
        <v>1580</v>
      </c>
      <c r="K1593" s="78"/>
      <c r="L1593" s="78"/>
      <c r="M1593" s="78"/>
      <c r="N1593" s="78"/>
      <c r="O1593" s="78"/>
      <c r="P1593" s="137"/>
      <c r="Q1593" s="100"/>
      <c r="R1593" s="100"/>
      <c r="S1593" s="71"/>
      <c r="T1593" s="78"/>
      <c r="U1593" s="78"/>
      <c r="AD1593" s="83"/>
    </row>
    <row r="1594" spans="3:30" s="77" customFormat="1" ht="15" customHeight="1" x14ac:dyDescent="0.15">
      <c r="C1594" s="78" t="s">
        <v>2592</v>
      </c>
      <c r="D1594" s="78" t="s">
        <v>1504</v>
      </c>
      <c r="E1594" s="1133" t="s">
        <v>2594</v>
      </c>
      <c r="F1594" s="1133"/>
      <c r="G1594" s="78" t="s">
        <v>1504</v>
      </c>
      <c r="H1594" s="85" t="s">
        <v>1692</v>
      </c>
      <c r="I1594" s="1074"/>
      <c r="J1594" s="1074"/>
      <c r="K1594" s="1074"/>
      <c r="L1594" s="1074"/>
      <c r="M1594" s="196" t="s">
        <v>1565</v>
      </c>
      <c r="N1594" s="1074"/>
      <c r="O1594" s="1074"/>
      <c r="P1594" s="1074"/>
      <c r="Q1594" s="197" t="s">
        <v>1537</v>
      </c>
      <c r="R1594" s="1074"/>
      <c r="S1594" s="1074"/>
      <c r="T1594" s="1074"/>
      <c r="U1594" s="77" t="s">
        <v>1508</v>
      </c>
      <c r="AD1594" s="83"/>
    </row>
    <row r="1595" spans="3:30" s="77" customFormat="1" ht="15" customHeight="1" x14ac:dyDescent="0.15">
      <c r="C1595" s="78" t="s">
        <v>2593</v>
      </c>
      <c r="D1595" s="78" t="s">
        <v>1504</v>
      </c>
      <c r="E1595" s="1074"/>
      <c r="F1595" s="1074"/>
      <c r="G1595" s="1074"/>
      <c r="H1595" s="77" t="s">
        <v>1508</v>
      </c>
      <c r="K1595" s="78"/>
      <c r="L1595" s="78"/>
      <c r="M1595" s="78"/>
      <c r="N1595" s="78"/>
      <c r="O1595" s="78"/>
      <c r="P1595" s="137"/>
      <c r="Q1595" s="100"/>
      <c r="R1595" s="100"/>
      <c r="S1595" s="71"/>
      <c r="T1595" s="78"/>
      <c r="U1595" s="78"/>
      <c r="AD1595" s="83"/>
    </row>
    <row r="1596" spans="3:30" s="77" customFormat="1" ht="15" customHeight="1" x14ac:dyDescent="0.15"/>
    <row r="1597" spans="3:30" s="77" customFormat="1" ht="15" customHeight="1" x14ac:dyDescent="0.15">
      <c r="C1597" s="78" t="s">
        <v>2595</v>
      </c>
      <c r="D1597" s="78" t="s">
        <v>1504</v>
      </c>
      <c r="E1597" s="1074"/>
      <c r="F1597" s="1074"/>
      <c r="G1597" s="1074"/>
      <c r="H1597" s="1074"/>
      <c r="I1597" s="77" t="s">
        <v>1629</v>
      </c>
      <c r="L1597" s="78"/>
      <c r="M1597" s="78"/>
      <c r="N1597" s="78"/>
      <c r="O1597" s="78"/>
      <c r="P1597" s="78"/>
      <c r="Q1597" s="137"/>
      <c r="R1597" s="100"/>
      <c r="S1597" s="100"/>
      <c r="T1597" s="71"/>
      <c r="U1597" s="78"/>
      <c r="AD1597" s="83" t="s">
        <v>2599</v>
      </c>
    </row>
    <row r="1598" spans="3:30" s="77" customFormat="1" ht="15" customHeight="1" x14ac:dyDescent="0.15">
      <c r="C1598" s="78" t="s">
        <v>1691</v>
      </c>
      <c r="D1598" s="78" t="s">
        <v>1504</v>
      </c>
      <c r="E1598" s="1074"/>
      <c r="F1598" s="1074"/>
      <c r="G1598" s="1074"/>
      <c r="H1598" s="77" t="s">
        <v>1580</v>
      </c>
      <c r="K1598" s="78"/>
      <c r="L1598" s="78"/>
      <c r="M1598" s="78"/>
      <c r="N1598" s="78"/>
      <c r="O1598" s="78"/>
      <c r="P1598" s="137"/>
      <c r="Q1598" s="100"/>
      <c r="R1598" s="100"/>
      <c r="S1598" s="71"/>
      <c r="T1598" s="78"/>
      <c r="U1598" s="78"/>
      <c r="AD1598" s="83"/>
    </row>
    <row r="1599" spans="3:30" s="77" customFormat="1" ht="15" customHeight="1" x14ac:dyDescent="0.15">
      <c r="C1599" s="78" t="s">
        <v>2596</v>
      </c>
      <c r="D1599" s="78" t="s">
        <v>1504</v>
      </c>
      <c r="E1599" s="1133" t="s">
        <v>2597</v>
      </c>
      <c r="F1599" s="1133"/>
      <c r="G1599" s="78" t="s">
        <v>1504</v>
      </c>
      <c r="H1599" s="85" t="s">
        <v>1692</v>
      </c>
      <c r="I1599" s="1074"/>
      <c r="J1599" s="1074"/>
      <c r="K1599" s="1074"/>
      <c r="L1599" s="1074"/>
      <c r="M1599" s="196" t="s">
        <v>1565</v>
      </c>
      <c r="N1599" s="1074"/>
      <c r="O1599" s="1074"/>
      <c r="P1599" s="1074"/>
      <c r="Q1599" s="197" t="s">
        <v>1524</v>
      </c>
      <c r="R1599" s="1074"/>
      <c r="S1599" s="1074"/>
      <c r="T1599" s="1074"/>
      <c r="U1599" s="77" t="s">
        <v>1508</v>
      </c>
      <c r="AD1599" s="83"/>
    </row>
    <row r="1600" spans="3:30" s="77" customFormat="1" ht="15" customHeight="1" x14ac:dyDescent="0.15">
      <c r="C1600" s="78" t="s">
        <v>2598</v>
      </c>
      <c r="D1600" s="78" t="s">
        <v>1504</v>
      </c>
      <c r="E1600" s="1074"/>
      <c r="F1600" s="1074"/>
      <c r="G1600" s="1074"/>
      <c r="H1600" s="77" t="s">
        <v>1508</v>
      </c>
      <c r="K1600" s="78"/>
      <c r="L1600" s="78"/>
      <c r="M1600" s="78"/>
      <c r="N1600" s="78"/>
      <c r="O1600" s="78"/>
      <c r="P1600" s="137"/>
      <c r="Q1600" s="100"/>
      <c r="R1600" s="100"/>
      <c r="S1600" s="71"/>
      <c r="T1600" s="78"/>
      <c r="U1600" s="78"/>
      <c r="AD1600" s="83"/>
    </row>
    <row r="1601" spans="3:30" s="77" customFormat="1" ht="15" customHeight="1" x14ac:dyDescent="0.15"/>
    <row r="1602" spans="3:30" s="77" customFormat="1" ht="15" customHeight="1" x14ac:dyDescent="0.15">
      <c r="C1602" s="344" t="s">
        <v>3750</v>
      </c>
      <c r="D1602" s="1067" t="s">
        <v>1504</v>
      </c>
      <c r="E1602" s="1068"/>
      <c r="F1602" s="1068"/>
      <c r="G1602" s="1068"/>
      <c r="H1602" s="1067" t="s">
        <v>1504</v>
      </c>
      <c r="I1602" s="1070"/>
      <c r="J1602" s="1070"/>
      <c r="K1602" s="1070"/>
      <c r="AD1602" s="341" t="s">
        <v>1718</v>
      </c>
    </row>
    <row r="1603" spans="3:30" s="77" customFormat="1" ht="15" customHeight="1" x14ac:dyDescent="0.15">
      <c r="C1603" s="76" t="s">
        <v>2600</v>
      </c>
      <c r="D1603" s="1071"/>
      <c r="E1603" s="1074"/>
      <c r="F1603" s="1074"/>
      <c r="G1603" s="1074"/>
      <c r="H1603" s="1071"/>
      <c r="I1603" s="1070"/>
      <c r="J1603" s="1070"/>
      <c r="K1603" s="1070"/>
      <c r="AD1603" s="83"/>
    </row>
    <row r="1604" spans="3:30" s="77" customFormat="1" ht="15" customHeight="1" x14ac:dyDescent="0.15"/>
    <row r="1605" spans="3:30" s="77" customFormat="1" ht="15" customHeight="1" x14ac:dyDescent="0.15">
      <c r="C1605" s="344" t="s">
        <v>1689</v>
      </c>
      <c r="D1605" s="1067" t="s">
        <v>1504</v>
      </c>
      <c r="E1605" s="1068"/>
      <c r="F1605" s="1068"/>
      <c r="G1605" s="1068"/>
      <c r="H1605" s="1067" t="s">
        <v>1504</v>
      </c>
      <c r="I1605" s="1070"/>
      <c r="J1605" s="1070"/>
      <c r="K1605" s="1070"/>
      <c r="AD1605" s="83" t="s">
        <v>2601</v>
      </c>
    </row>
    <row r="1606" spans="3:30" s="77" customFormat="1" ht="15" customHeight="1" x14ac:dyDescent="0.15">
      <c r="C1606" s="76" t="s">
        <v>2596</v>
      </c>
      <c r="D1606" s="1071"/>
      <c r="E1606" s="1074"/>
      <c r="F1606" s="1074"/>
      <c r="G1606" s="1074"/>
      <c r="H1606" s="1071"/>
      <c r="I1606" s="1070"/>
      <c r="J1606" s="1070"/>
      <c r="K1606" s="1070"/>
      <c r="AD1606" s="83"/>
    </row>
    <row r="1607" spans="3:30" s="77" customFormat="1" ht="15" customHeight="1" x14ac:dyDescent="0.15"/>
    <row r="1608" spans="3:30" s="77" customFormat="1" ht="15" customHeight="1" x14ac:dyDescent="0.15">
      <c r="C1608" s="1067" t="s">
        <v>1509</v>
      </c>
      <c r="D1608" s="1067" t="s">
        <v>1504</v>
      </c>
      <c r="E1608" s="1152" t="s">
        <v>1510</v>
      </c>
      <c r="F1608" s="1153"/>
      <c r="G1608" s="1103" t="s">
        <v>1511</v>
      </c>
      <c r="H1608" s="344" t="s">
        <v>1539</v>
      </c>
      <c r="I1608" s="1067" t="s">
        <v>1504</v>
      </c>
      <c r="J1608" s="1156"/>
      <c r="K1608" s="1156"/>
      <c r="L1608" s="1156"/>
      <c r="M1608" s="1103" t="s">
        <v>1511</v>
      </c>
      <c r="N1608" s="1155"/>
      <c r="O1608" s="1155"/>
      <c r="P1608" s="1155"/>
      <c r="Q1608" s="78"/>
      <c r="AD1608" s="341" t="s">
        <v>1719</v>
      </c>
    </row>
    <row r="1609" spans="3:30" s="77" customFormat="1" ht="15" customHeight="1" x14ac:dyDescent="0.15">
      <c r="C1609" s="1067"/>
      <c r="D1609" s="1067"/>
      <c r="E1609" s="1151">
        <v>1.9</v>
      </c>
      <c r="F1609" s="1151"/>
      <c r="G1609" s="1073"/>
      <c r="H1609" s="76" t="s">
        <v>1512</v>
      </c>
      <c r="I1609" s="1067"/>
      <c r="J1609" s="1256">
        <v>1.9</v>
      </c>
      <c r="K1609" s="1256"/>
      <c r="L1609" s="1256"/>
      <c r="M1609" s="1073"/>
      <c r="N1609" s="1074"/>
      <c r="O1609" s="1074"/>
      <c r="P1609" s="1074"/>
      <c r="Q1609" s="78"/>
      <c r="AD1609" s="83"/>
    </row>
    <row r="1610" spans="3:30" s="77" customFormat="1" ht="15" customHeight="1" x14ac:dyDescent="0.15">
      <c r="C1610" s="76"/>
      <c r="D1610" s="76" t="s">
        <v>1504</v>
      </c>
      <c r="E1610" s="1074"/>
      <c r="F1610" s="1074"/>
      <c r="G1610" s="1074"/>
      <c r="H1610" s="78" t="str">
        <f>IF(E1610&lt;=I1610,"≤","＞")</f>
        <v>≤</v>
      </c>
      <c r="I1610" s="1151">
        <v>1.4</v>
      </c>
      <c r="J1610" s="1151"/>
      <c r="L1610" s="142" t="s">
        <v>1577</v>
      </c>
      <c r="M1610" s="76" t="s">
        <v>1509</v>
      </c>
      <c r="N1610" s="76" t="s">
        <v>1504</v>
      </c>
      <c r="O1610" s="1074"/>
      <c r="P1610" s="1074"/>
      <c r="Q1610" s="1074"/>
      <c r="AD1610" s="83"/>
    </row>
    <row r="1611" spans="3:30" s="77" customFormat="1" ht="15" customHeight="1" x14ac:dyDescent="0.15"/>
    <row r="1612" spans="3:30" s="77" customFormat="1" ht="15" customHeight="1" x14ac:dyDescent="0.15">
      <c r="C1612" s="1067" t="s">
        <v>1693</v>
      </c>
      <c r="D1612" s="1067" t="s">
        <v>1504</v>
      </c>
      <c r="E1612" s="174">
        <v>1</v>
      </c>
      <c r="F1612" s="1103" t="s">
        <v>1511</v>
      </c>
      <c r="G1612" s="344" t="s">
        <v>1539</v>
      </c>
      <c r="H1612" s="1067" t="s">
        <v>1548</v>
      </c>
      <c r="I1612" s="84" t="s">
        <v>1689</v>
      </c>
      <c r="J1612" s="1067" t="s">
        <v>1504</v>
      </c>
      <c r="K1612" s="174">
        <v>1</v>
      </c>
      <c r="L1612" s="1103" t="s">
        <v>1511</v>
      </c>
      <c r="M1612" s="1155"/>
      <c r="N1612" s="1155"/>
      <c r="O1612" s="1155"/>
      <c r="P1612" s="1067" t="s">
        <v>1548</v>
      </c>
      <c r="Q1612" s="1075"/>
      <c r="R1612" s="1075"/>
      <c r="S1612" s="1075"/>
      <c r="AD1612" s="83" t="s">
        <v>1720</v>
      </c>
    </row>
    <row r="1613" spans="3:30" s="77" customFormat="1" ht="15" customHeight="1" x14ac:dyDescent="0.15">
      <c r="C1613" s="1067"/>
      <c r="D1613" s="1067"/>
      <c r="E1613" s="93" t="s">
        <v>1694</v>
      </c>
      <c r="F1613" s="1073"/>
      <c r="G1613" s="76" t="s">
        <v>1512</v>
      </c>
      <c r="H1613" s="1071"/>
      <c r="I1613" s="76" t="s">
        <v>1569</v>
      </c>
      <c r="J1613" s="1067"/>
      <c r="K1613" s="93" t="s">
        <v>1694</v>
      </c>
      <c r="L1613" s="1073"/>
      <c r="M1613" s="1074"/>
      <c r="N1613" s="1074"/>
      <c r="O1613" s="1074"/>
      <c r="P1613" s="1071"/>
      <c r="Q1613" s="1075"/>
      <c r="R1613" s="1075"/>
      <c r="S1613" s="1075"/>
      <c r="AD1613" s="83"/>
    </row>
    <row r="1614" spans="3:30" s="77" customFormat="1" ht="15" customHeight="1" x14ac:dyDescent="0.15">
      <c r="C1614" s="78"/>
      <c r="D1614" s="76" t="s">
        <v>1504</v>
      </c>
      <c r="E1614" s="1074"/>
      <c r="F1614" s="1074"/>
      <c r="G1614" s="1074"/>
      <c r="H1614" s="78" t="str">
        <f>IF(E1614&lt;=I1614,"≤","＞")</f>
        <v>≤</v>
      </c>
      <c r="I1614" s="1151">
        <v>1.6</v>
      </c>
      <c r="J1614" s="1151"/>
      <c r="L1614" s="142" t="s">
        <v>1577</v>
      </c>
      <c r="M1614" s="76" t="s">
        <v>1693</v>
      </c>
      <c r="N1614" s="76" t="s">
        <v>1504</v>
      </c>
      <c r="O1614" s="1074"/>
      <c r="P1614" s="1074"/>
      <c r="Q1614" s="1074"/>
      <c r="R1614" s="78"/>
      <c r="S1614" s="78"/>
      <c r="AD1614" s="83"/>
    </row>
    <row r="1616" spans="3:30" s="77" customFormat="1" ht="15" customHeight="1" x14ac:dyDescent="0.15">
      <c r="C1616" s="1071" t="s">
        <v>1730</v>
      </c>
      <c r="D1616" s="1071"/>
      <c r="E1616" s="78" t="s">
        <v>1504</v>
      </c>
      <c r="F1616" s="1074"/>
      <c r="G1616" s="1074"/>
      <c r="H1616" s="1074"/>
      <c r="I1616" s="71" t="s">
        <v>1731</v>
      </c>
      <c r="AD1616" s="341" t="s">
        <v>1721</v>
      </c>
    </row>
    <row r="1617" spans="3:30" s="77" customFormat="1" ht="15" customHeight="1" x14ac:dyDescent="0.15">
      <c r="C1617" s="78" t="s">
        <v>1732</v>
      </c>
      <c r="D1617" s="78" t="s">
        <v>1504</v>
      </c>
      <c r="E1617" s="1071" t="s">
        <v>1730</v>
      </c>
      <c r="F1617" s="1071"/>
      <c r="G1617" s="78" t="s">
        <v>1548</v>
      </c>
      <c r="H1617" s="78" t="s">
        <v>1546</v>
      </c>
      <c r="I1617" s="78" t="s">
        <v>1504</v>
      </c>
      <c r="J1617" s="1074"/>
      <c r="K1617" s="1074"/>
      <c r="L1617" s="1074"/>
      <c r="M1617" s="78" t="s">
        <v>1548</v>
      </c>
      <c r="N1617" s="1074"/>
      <c r="O1617" s="1074"/>
      <c r="P1617" s="1074"/>
      <c r="Q1617" s="76" t="s">
        <v>2494</v>
      </c>
      <c r="R1617" s="1074"/>
      <c r="S1617" s="1074"/>
      <c r="T1617" s="1074"/>
      <c r="U1617" s="77" t="s">
        <v>1559</v>
      </c>
      <c r="AD1617" s="83" t="s">
        <v>1725</v>
      </c>
    </row>
    <row r="1618" spans="3:30" s="77" customFormat="1" ht="15" customHeight="1" x14ac:dyDescent="0.15"/>
    <row r="1619" spans="3:30" s="77" customFormat="1" ht="15" customHeight="1" x14ac:dyDescent="0.15">
      <c r="C1619" s="1071" t="s">
        <v>1695</v>
      </c>
      <c r="D1619" s="1071"/>
      <c r="E1619" s="78" t="s">
        <v>1504</v>
      </c>
      <c r="F1619" s="1074"/>
      <c r="G1619" s="1074"/>
      <c r="H1619" s="1074"/>
      <c r="I1619" s="77" t="s">
        <v>1559</v>
      </c>
      <c r="J1619" s="78"/>
      <c r="K1619" s="77" t="s">
        <v>1696</v>
      </c>
      <c r="M1619" s="78"/>
      <c r="AD1619" s="83" t="s">
        <v>1722</v>
      </c>
    </row>
    <row r="1620" spans="3:30" s="77" customFormat="1" ht="15" customHeight="1" x14ac:dyDescent="0.15">
      <c r="C1620" s="76" t="s">
        <v>1697</v>
      </c>
      <c r="D1620" s="78" t="s">
        <v>1504</v>
      </c>
      <c r="E1620" s="1071" t="s">
        <v>1698</v>
      </c>
      <c r="F1620" s="1071"/>
      <c r="G1620" s="78" t="s">
        <v>1504</v>
      </c>
      <c r="H1620" s="1074"/>
      <c r="I1620" s="1074"/>
      <c r="J1620" s="1074"/>
      <c r="K1620" s="76" t="s">
        <v>1565</v>
      </c>
      <c r="L1620" s="198">
        <v>3</v>
      </c>
      <c r="M1620" s="78" t="s">
        <v>1504</v>
      </c>
      <c r="N1620" s="1074"/>
      <c r="O1620" s="1074"/>
      <c r="P1620" s="1074"/>
      <c r="Q1620" s="77" t="s">
        <v>1559</v>
      </c>
      <c r="AD1620" s="83" t="s">
        <v>1733</v>
      </c>
    </row>
    <row r="1621" spans="3:30" s="77" customFormat="1" ht="15" customHeight="1" x14ac:dyDescent="0.15">
      <c r="C1621" s="1067" t="s">
        <v>1699</v>
      </c>
      <c r="D1621" s="1071" t="s">
        <v>1504</v>
      </c>
      <c r="E1621" s="1103" t="s">
        <v>1592</v>
      </c>
      <c r="F1621" s="1071">
        <v>1</v>
      </c>
      <c r="G1621" s="1071" t="s">
        <v>1547</v>
      </c>
      <c r="H1621" s="1104">
        <v>4</v>
      </c>
      <c r="I1621" s="1104"/>
      <c r="J1621" s="1133" t="s">
        <v>1700</v>
      </c>
      <c r="K1621" s="1071" t="s">
        <v>1695</v>
      </c>
      <c r="L1621" s="1071"/>
      <c r="M1621" s="1103" t="s">
        <v>1701</v>
      </c>
      <c r="N1621" s="1071">
        <v>1</v>
      </c>
      <c r="O1621" s="1071" t="s">
        <v>1547</v>
      </c>
      <c r="P1621" s="143"/>
      <c r="Q1621" s="143">
        <v>4</v>
      </c>
      <c r="R1621" s="143"/>
      <c r="S1621" s="1133" t="s">
        <v>1700</v>
      </c>
      <c r="T1621" s="1192"/>
      <c r="U1621" s="1071"/>
      <c r="V1621" s="1071"/>
      <c r="W1621" s="1071" t="s">
        <v>1504</v>
      </c>
      <c r="X1621" s="1075"/>
      <c r="Y1621" s="1075"/>
      <c r="Z1621" s="1075"/>
      <c r="AA1621" s="1105" t="s">
        <v>1559</v>
      </c>
      <c r="AB1621" s="1091"/>
      <c r="AD1621" s="83" t="s">
        <v>1734</v>
      </c>
    </row>
    <row r="1622" spans="3:30" s="77" customFormat="1" ht="15" customHeight="1" x14ac:dyDescent="0.15">
      <c r="C1622" s="1071"/>
      <c r="D1622" s="1071"/>
      <c r="E1622" s="1073"/>
      <c r="F1622" s="1071"/>
      <c r="G1622" s="1071"/>
      <c r="H1622" s="1209" t="s">
        <v>1702</v>
      </c>
      <c r="I1622" s="1230"/>
      <c r="J1622" s="1134"/>
      <c r="K1622" s="1071"/>
      <c r="L1622" s="1071"/>
      <c r="M1622" s="1073"/>
      <c r="N1622" s="1071"/>
      <c r="O1622" s="1071"/>
      <c r="P1622" s="99"/>
      <c r="Q1622" s="76" t="s">
        <v>1563</v>
      </c>
      <c r="R1622" s="78">
        <v>1</v>
      </c>
      <c r="S1622" s="1134"/>
      <c r="T1622" s="1071"/>
      <c r="U1622" s="1071"/>
      <c r="V1622" s="1071"/>
      <c r="W1622" s="1071"/>
      <c r="X1622" s="1075"/>
      <c r="Y1622" s="1075"/>
      <c r="Z1622" s="1075"/>
      <c r="AA1622" s="1091"/>
      <c r="AB1622" s="1091"/>
      <c r="AD1622" s="83"/>
    </row>
    <row r="1623" spans="3:30" s="77" customFormat="1" ht="15" customHeight="1" x14ac:dyDescent="0.15">
      <c r="C1623" s="76" t="s">
        <v>1703</v>
      </c>
      <c r="D1623" s="78" t="s">
        <v>1504</v>
      </c>
      <c r="E1623" s="71" t="s">
        <v>1735</v>
      </c>
      <c r="I1623" s="78" t="s">
        <v>1504</v>
      </c>
      <c r="J1623" s="1074"/>
      <c r="K1623" s="1074"/>
      <c r="L1623" s="1074"/>
      <c r="M1623" s="77" t="s">
        <v>1559</v>
      </c>
      <c r="AA1623" s="88"/>
      <c r="AB1623" s="88"/>
      <c r="AD1623" s="83" t="s">
        <v>1723</v>
      </c>
    </row>
    <row r="1624" spans="3:30" s="77" customFormat="1" ht="15" customHeight="1" x14ac:dyDescent="0.15"/>
    <row r="1625" spans="3:30" s="77" customFormat="1" ht="15" customHeight="1" x14ac:dyDescent="0.15">
      <c r="C1625" s="78" t="s">
        <v>1703</v>
      </c>
      <c r="D1625" s="78" t="s">
        <v>1504</v>
      </c>
      <c r="E1625" s="1074"/>
      <c r="F1625" s="1074"/>
      <c r="G1625" s="1074"/>
      <c r="H1625" s="77" t="s">
        <v>1559</v>
      </c>
      <c r="I1625" s="78"/>
      <c r="J1625" s="78" t="str">
        <f>IF(E1625&gt;W1625,"≥","&lt;")</f>
        <v>&lt;</v>
      </c>
      <c r="K1625" s="78"/>
      <c r="L1625" s="1071">
        <v>0.17499999999999999</v>
      </c>
      <c r="M1625" s="1071"/>
      <c r="N1625" s="343" t="s">
        <v>3391</v>
      </c>
      <c r="O1625" s="78" t="s">
        <v>1504</v>
      </c>
      <c r="P1625" s="1071">
        <v>0.17499999999999999</v>
      </c>
      <c r="Q1625" s="1071"/>
      <c r="R1625" s="76" t="s">
        <v>1548</v>
      </c>
      <c r="S1625" s="1074"/>
      <c r="T1625" s="1074"/>
      <c r="U1625" s="1074"/>
      <c r="V1625" s="76" t="s">
        <v>1504</v>
      </c>
      <c r="W1625" s="1074"/>
      <c r="X1625" s="1074"/>
      <c r="Y1625" s="1074"/>
      <c r="Z1625" s="77" t="s">
        <v>1559</v>
      </c>
      <c r="AD1625" s="83" t="s">
        <v>1724</v>
      </c>
    </row>
    <row r="1626" spans="3:30" s="77" customFormat="1" ht="15" customHeight="1" x14ac:dyDescent="0.15"/>
    <row r="1627" spans="3:30" s="77" customFormat="1" ht="15" customHeight="1" x14ac:dyDescent="0.15">
      <c r="C1627" s="78" t="s">
        <v>1736</v>
      </c>
      <c r="D1627" s="78" t="s">
        <v>1504</v>
      </c>
      <c r="E1627" s="78" t="s">
        <v>1732</v>
      </c>
      <c r="F1627" s="78" t="s">
        <v>1504</v>
      </c>
      <c r="G1627" s="78" t="s">
        <v>1660</v>
      </c>
      <c r="H1627" s="78" t="s">
        <v>1504</v>
      </c>
      <c r="I1627" s="1074"/>
      <c r="J1627" s="1074"/>
      <c r="K1627" s="1074"/>
      <c r="L1627" s="77" t="s">
        <v>1559</v>
      </c>
      <c r="AD1627" s="83" t="s">
        <v>1737</v>
      </c>
    </row>
    <row r="1628" spans="3:30" s="77" customFormat="1" ht="15" customHeight="1" x14ac:dyDescent="0.15">
      <c r="C1628" s="1071" t="s">
        <v>1736</v>
      </c>
      <c r="D1628" s="1071" t="s">
        <v>1504</v>
      </c>
      <c r="E1628" s="1103" t="s">
        <v>1738</v>
      </c>
      <c r="F1628" s="1073"/>
      <c r="G1628" s="1073"/>
      <c r="H1628" s="1071">
        <v>1</v>
      </c>
      <c r="I1628" s="1067" t="s">
        <v>1547</v>
      </c>
      <c r="J1628" s="199" t="s">
        <v>1739</v>
      </c>
      <c r="K1628" s="1105" t="s">
        <v>1537</v>
      </c>
      <c r="L1628" s="1136">
        <v>1.05</v>
      </c>
      <c r="M1628" s="1136"/>
      <c r="N1628" s="1067" t="s">
        <v>1548</v>
      </c>
      <c r="O1628" s="1070"/>
      <c r="P1628" s="1091"/>
      <c r="Q1628" s="1091"/>
      <c r="R1628" s="1103" t="s">
        <v>1536</v>
      </c>
      <c r="S1628" s="1071">
        <v>1</v>
      </c>
      <c r="T1628" s="1067" t="s">
        <v>1547</v>
      </c>
      <c r="U1628" s="84">
        <v>3</v>
      </c>
      <c r="V1628" s="84" t="s">
        <v>1548</v>
      </c>
      <c r="W1628" s="1156"/>
      <c r="X1628" s="1156"/>
      <c r="Y1628" s="1156"/>
      <c r="Z1628" s="200">
        <v>2</v>
      </c>
      <c r="AA1628" s="1105" t="s">
        <v>1705</v>
      </c>
      <c r="AD1628" s="83" t="s">
        <v>1740</v>
      </c>
    </row>
    <row r="1629" spans="3:30" s="77" customFormat="1" ht="15" customHeight="1" x14ac:dyDescent="0.15">
      <c r="C1629" s="1071"/>
      <c r="D1629" s="1071"/>
      <c r="E1629" s="1073"/>
      <c r="F1629" s="1073"/>
      <c r="G1629" s="1073"/>
      <c r="H1629" s="1071"/>
      <c r="I1629" s="1071"/>
      <c r="J1629" s="386" t="s">
        <v>3392</v>
      </c>
      <c r="K1629" s="1091"/>
      <c r="L1629" s="1136"/>
      <c r="M1629" s="1136"/>
      <c r="N1629" s="1071"/>
      <c r="O1629" s="1091"/>
      <c r="P1629" s="1091"/>
      <c r="Q1629" s="1091"/>
      <c r="R1629" s="1073"/>
      <c r="S1629" s="1071"/>
      <c r="T1629" s="1071"/>
      <c r="V1629" s="1070"/>
      <c r="W1629" s="1091"/>
      <c r="X1629" s="1091"/>
      <c r="Y1629" s="201">
        <v>2</v>
      </c>
      <c r="AA1629" s="1091"/>
      <c r="AD1629" s="83"/>
    </row>
    <row r="1630" spans="3:30" s="77" customFormat="1" ht="15" customHeight="1" x14ac:dyDescent="0.15">
      <c r="C1630" s="78"/>
      <c r="D1630" s="78" t="s">
        <v>1504</v>
      </c>
      <c r="E1630" s="1074"/>
      <c r="F1630" s="1074"/>
      <c r="G1630" s="1074"/>
      <c r="H1630" s="77" t="s">
        <v>1559</v>
      </c>
      <c r="I1630" s="78"/>
      <c r="J1630" s="85"/>
      <c r="L1630" s="82"/>
      <c r="M1630" s="82"/>
      <c r="N1630" s="78"/>
      <c r="R1630" s="164"/>
      <c r="S1630" s="78"/>
      <c r="T1630" s="78"/>
      <c r="Y1630" s="80"/>
      <c r="AD1630" s="83"/>
    </row>
    <row r="1631" spans="3:30" s="77" customFormat="1" ht="15" customHeight="1" x14ac:dyDescent="0.15"/>
    <row r="1632" spans="3:30" s="77" customFormat="1" ht="15" customHeight="1" x14ac:dyDescent="0.15">
      <c r="C1632" s="78" t="s">
        <v>2585</v>
      </c>
      <c r="D1632" s="78" t="s">
        <v>1504</v>
      </c>
      <c r="E1632" s="1067" t="s">
        <v>2586</v>
      </c>
      <c r="F1632" s="1071"/>
      <c r="G1632" s="78" t="s">
        <v>1504</v>
      </c>
      <c r="H1632" s="1157"/>
      <c r="I1632" s="1157"/>
      <c r="J1632" s="76" t="s">
        <v>1548</v>
      </c>
      <c r="K1632" s="1074"/>
      <c r="L1632" s="1074"/>
      <c r="M1632" s="1074"/>
      <c r="S1632" s="137"/>
      <c r="AD1632" s="83" t="s">
        <v>1726</v>
      </c>
    </row>
    <row r="1633" spans="3:30" s="77" customFormat="1" ht="15" customHeight="1" x14ac:dyDescent="0.15">
      <c r="C1633" s="78"/>
      <c r="D1633" s="76" t="s">
        <v>1504</v>
      </c>
      <c r="E1633" s="1074"/>
      <c r="F1633" s="1074"/>
      <c r="G1633" s="1074"/>
      <c r="H1633" s="77" t="s">
        <v>1559</v>
      </c>
      <c r="I1633" s="78"/>
      <c r="J1633" s="78" t="str">
        <f>IF(E1633&gt;=ABS(M1633),"≥","&lt;")</f>
        <v>≥</v>
      </c>
      <c r="K1633" s="78" t="s">
        <v>2587</v>
      </c>
      <c r="L1633" s="78" t="s">
        <v>1504</v>
      </c>
      <c r="M1633" s="1074"/>
      <c r="N1633" s="1074"/>
      <c r="O1633" s="1074"/>
      <c r="P1633" s="77" t="s">
        <v>1559</v>
      </c>
      <c r="Q1633" s="78"/>
      <c r="R1633" s="78"/>
      <c r="S1633" s="78"/>
      <c r="T1633" s="78"/>
      <c r="U1633" s="78"/>
      <c r="V1633" s="78"/>
      <c r="W1633" s="66"/>
      <c r="X1633" s="66"/>
      <c r="Y1633" s="66"/>
      <c r="Z1633" s="1149" t="str">
        <f>IF(E1633&gt;=ABS(M1633),"...... OK","...... NG")</f>
        <v>...... OK</v>
      </c>
      <c r="AA1633" s="1149"/>
      <c r="AB1633" s="1149"/>
      <c r="AD1633" s="83"/>
    </row>
    <row r="1634" spans="3:30" s="77" customFormat="1" ht="15" customHeight="1" x14ac:dyDescent="0.15">
      <c r="C1634" s="78"/>
      <c r="D1634" s="76"/>
      <c r="E1634" s="137"/>
      <c r="F1634" s="137"/>
      <c r="G1634" s="137"/>
      <c r="I1634" s="78"/>
      <c r="J1634" s="78"/>
      <c r="K1634" s="78"/>
      <c r="L1634" s="78"/>
      <c r="M1634" s="137"/>
      <c r="N1634" s="137"/>
      <c r="O1634" s="137"/>
      <c r="Q1634" s="78"/>
      <c r="R1634" s="78"/>
      <c r="S1634" s="78"/>
      <c r="T1634" s="78"/>
      <c r="U1634" s="78"/>
      <c r="V1634" s="78"/>
      <c r="W1634" s="66"/>
      <c r="X1634" s="66"/>
      <c r="Y1634" s="66"/>
      <c r="Z1634" s="136"/>
      <c r="AA1634" s="136"/>
      <c r="AB1634" s="136"/>
    </row>
    <row r="1635" spans="3:30" s="77" customFormat="1" ht="15" customHeight="1" x14ac:dyDescent="0.15">
      <c r="C1635" s="78" t="s">
        <v>2588</v>
      </c>
      <c r="D1635" s="78" t="s">
        <v>1504</v>
      </c>
      <c r="E1635" s="1067" t="s">
        <v>2589</v>
      </c>
      <c r="F1635" s="1071"/>
      <c r="G1635" s="78" t="s">
        <v>1504</v>
      </c>
      <c r="H1635" s="1157"/>
      <c r="I1635" s="1157"/>
      <c r="J1635" s="76" t="s">
        <v>1548</v>
      </c>
      <c r="K1635" s="1074"/>
      <c r="L1635" s="1074"/>
      <c r="M1635" s="1074"/>
      <c r="S1635" s="137"/>
      <c r="AD1635" s="83" t="s">
        <v>2584</v>
      </c>
    </row>
    <row r="1636" spans="3:30" s="77" customFormat="1" ht="15" customHeight="1" x14ac:dyDescent="0.15">
      <c r="C1636" s="78"/>
      <c r="D1636" s="76" t="s">
        <v>1504</v>
      </c>
      <c r="E1636" s="1074">
        <v>1</v>
      </c>
      <c r="F1636" s="1074"/>
      <c r="G1636" s="1074"/>
      <c r="H1636" s="77" t="s">
        <v>1559</v>
      </c>
      <c r="I1636" s="78"/>
      <c r="J1636" s="78" t="str">
        <f>IF(E1636&gt;=ABS(M1636),"≥","&lt;")</f>
        <v>≥</v>
      </c>
      <c r="K1636" s="78" t="s">
        <v>2590</v>
      </c>
      <c r="L1636" s="78" t="s">
        <v>1504</v>
      </c>
      <c r="M1636" s="1074"/>
      <c r="N1636" s="1074"/>
      <c r="O1636" s="1074"/>
      <c r="P1636" s="77" t="s">
        <v>1559</v>
      </c>
      <c r="Q1636" s="78"/>
      <c r="R1636" s="78"/>
      <c r="S1636" s="78"/>
      <c r="T1636" s="78"/>
      <c r="U1636" s="78"/>
      <c r="V1636" s="78"/>
      <c r="W1636" s="66"/>
      <c r="X1636" s="66"/>
      <c r="Y1636" s="66"/>
      <c r="Z1636" s="1149" t="str">
        <f>IF(E1636&gt;=ABS(M1636),"...... OK","...... NG")</f>
        <v>...... OK</v>
      </c>
      <c r="AA1636" s="1149"/>
      <c r="AB1636" s="1149"/>
      <c r="AD1636" s="83"/>
    </row>
    <row r="1637" spans="3:30" s="77" customFormat="1" ht="15" customHeight="1" x14ac:dyDescent="0.15">
      <c r="C1637" s="78"/>
      <c r="D1637" s="76"/>
      <c r="E1637" s="137"/>
      <c r="F1637" s="137"/>
      <c r="G1637" s="137"/>
      <c r="I1637" s="78"/>
      <c r="J1637" s="78"/>
      <c r="K1637" s="78"/>
      <c r="L1637" s="78"/>
      <c r="M1637" s="137"/>
      <c r="N1637" s="137"/>
      <c r="O1637" s="137"/>
      <c r="Q1637" s="78"/>
      <c r="R1637" s="78"/>
      <c r="S1637" s="78"/>
      <c r="T1637" s="78"/>
      <c r="U1637" s="78"/>
      <c r="V1637" s="78"/>
      <c r="W1637" s="66"/>
      <c r="X1637" s="66"/>
      <c r="Y1637" s="66"/>
      <c r="Z1637" s="136"/>
      <c r="AA1637" s="136"/>
      <c r="AB1637" s="136"/>
    </row>
    <row r="1638" spans="3:30" s="77" customFormat="1" ht="15" customHeight="1" x14ac:dyDescent="0.15">
      <c r="C1638" s="76" t="s">
        <v>2156</v>
      </c>
      <c r="D1638" s="76" t="s">
        <v>2107</v>
      </c>
      <c r="E1638" s="1074"/>
      <c r="F1638" s="1074"/>
      <c r="G1638" s="1074"/>
      <c r="H1638" s="77" t="s">
        <v>2157</v>
      </c>
      <c r="J1638" s="78" t="str">
        <f>IF(E1638&gt;M1638,"≥","&lt;")</f>
        <v>&lt;</v>
      </c>
      <c r="K1638" s="76" t="s">
        <v>2158</v>
      </c>
      <c r="L1638" s="78" t="s">
        <v>2107</v>
      </c>
      <c r="M1638" s="1074"/>
      <c r="N1638" s="1074"/>
      <c r="O1638" s="1074"/>
      <c r="P1638" s="77" t="s">
        <v>2157</v>
      </c>
      <c r="Q1638" s="78"/>
      <c r="R1638" s="78"/>
      <c r="Z1638" s="1149" t="str">
        <f>IF(E1638&lt;=ABS(M1638),"...... OK","...... NG")</f>
        <v>...... OK</v>
      </c>
      <c r="AA1638" s="1149"/>
      <c r="AB1638" s="1149"/>
      <c r="AD1638" s="83" t="s">
        <v>2159</v>
      </c>
    </row>
    <row r="1640" spans="3:30" ht="15" customHeight="1" x14ac:dyDescent="0.15">
      <c r="C1640" s="68" t="s">
        <v>1494</v>
      </c>
      <c r="E1640" s="74" t="s">
        <v>1689</v>
      </c>
      <c r="F1640" s="74" t="s">
        <v>1496</v>
      </c>
      <c r="G1640" s="68" t="s">
        <v>1706</v>
      </c>
      <c r="AD1640" s="83" t="s">
        <v>1727</v>
      </c>
    </row>
    <row r="1641" spans="3:30" ht="15" customHeight="1" x14ac:dyDescent="0.15">
      <c r="E1641" s="74" t="s">
        <v>1690</v>
      </c>
      <c r="F1641" s="74" t="s">
        <v>1496</v>
      </c>
      <c r="G1641" s="68" t="s">
        <v>1707</v>
      </c>
      <c r="AD1641" s="83"/>
    </row>
    <row r="1642" spans="3:30" ht="15" customHeight="1" x14ac:dyDescent="0.15">
      <c r="E1642" s="74" t="s">
        <v>1691</v>
      </c>
      <c r="F1642" s="74" t="s">
        <v>1496</v>
      </c>
      <c r="G1642" s="68" t="s">
        <v>1708</v>
      </c>
      <c r="AD1642" s="83"/>
    </row>
    <row r="1643" spans="3:30" ht="15" customHeight="1" x14ac:dyDescent="0.15">
      <c r="E1643" s="74" t="s">
        <v>1569</v>
      </c>
      <c r="F1643" s="74" t="s">
        <v>1496</v>
      </c>
      <c r="G1643" s="68" t="s">
        <v>1709</v>
      </c>
      <c r="AD1643" s="83"/>
    </row>
    <row r="1644" spans="3:30" ht="15" customHeight="1" x14ac:dyDescent="0.15">
      <c r="E1644" s="74" t="s">
        <v>1710</v>
      </c>
      <c r="F1644" s="74" t="s">
        <v>1496</v>
      </c>
      <c r="G1644" s="68" t="s">
        <v>1711</v>
      </c>
      <c r="AD1644" s="83"/>
    </row>
    <row r="1645" spans="3:30" ht="15" customHeight="1" x14ac:dyDescent="0.15">
      <c r="E1645" s="74" t="s">
        <v>1704</v>
      </c>
      <c r="F1645" s="74" t="s">
        <v>1496</v>
      </c>
      <c r="G1645" s="68" t="s">
        <v>1712</v>
      </c>
      <c r="AD1645" s="83"/>
    </row>
    <row r="1646" spans="3:30" ht="15" customHeight="1" x14ac:dyDescent="0.15">
      <c r="E1646" s="74"/>
      <c r="F1646" s="74"/>
      <c r="G1646" s="68"/>
    </row>
    <row r="1647" spans="3:30" ht="15" customHeight="1" x14ac:dyDescent="0.15">
      <c r="E1647" s="74" t="s">
        <v>1713</v>
      </c>
      <c r="F1647" s="74" t="s">
        <v>1496</v>
      </c>
      <c r="G1647" s="70" t="s">
        <v>1714</v>
      </c>
      <c r="AD1647" s="83" t="s">
        <v>1728</v>
      </c>
    </row>
    <row r="1648" spans="3:30" ht="15" customHeight="1" x14ac:dyDescent="0.15">
      <c r="E1648" s="74" t="s">
        <v>1713</v>
      </c>
      <c r="F1648" s="74" t="s">
        <v>1496</v>
      </c>
      <c r="G1648" s="452" t="s">
        <v>4606</v>
      </c>
      <c r="AD1648" s="341" t="s">
        <v>4607</v>
      </c>
    </row>
    <row r="1649" spans="1:30" ht="15" customHeight="1" x14ac:dyDescent="0.15">
      <c r="E1649" s="74" t="s">
        <v>1713</v>
      </c>
      <c r="F1649" s="74" t="s">
        <v>1496</v>
      </c>
      <c r="G1649" s="70" t="s">
        <v>1715</v>
      </c>
      <c r="AD1649" s="83" t="s">
        <v>1729</v>
      </c>
    </row>
    <row r="1650" spans="1:30" ht="15" customHeight="1" x14ac:dyDescent="0.15">
      <c r="E1650" s="74" t="s">
        <v>1713</v>
      </c>
      <c r="F1650" s="74" t="s">
        <v>1496</v>
      </c>
      <c r="G1650" s="452" t="s">
        <v>4608</v>
      </c>
      <c r="AD1650" s="341" t="s">
        <v>4609</v>
      </c>
    </row>
    <row r="1651" spans="1:30" ht="15" customHeight="1" x14ac:dyDescent="0.15">
      <c r="A1651" s="111" t="s">
        <v>1744</v>
      </c>
      <c r="B1651" s="104"/>
      <c r="C1651" s="104"/>
      <c r="D1651" s="104"/>
      <c r="E1651" s="104"/>
      <c r="F1651" s="104"/>
      <c r="G1651" s="104"/>
      <c r="H1651" s="104"/>
      <c r="I1651" s="104"/>
      <c r="J1651" s="104"/>
      <c r="K1651" s="104"/>
      <c r="L1651" s="104"/>
      <c r="M1651" s="104"/>
      <c r="N1651" s="104"/>
      <c r="O1651" s="104"/>
      <c r="P1651" s="104"/>
      <c r="Q1651" s="104"/>
      <c r="R1651" s="104"/>
      <c r="S1651" s="104"/>
      <c r="T1651" s="104"/>
      <c r="U1651" s="104"/>
      <c r="V1651" s="104"/>
      <c r="W1651" s="104"/>
      <c r="X1651" s="104"/>
      <c r="Y1651" s="104"/>
      <c r="Z1651" s="104"/>
      <c r="AA1651" s="104"/>
      <c r="AB1651" s="104"/>
      <c r="AC1651" s="104"/>
    </row>
    <row r="1652" spans="1:30" ht="15" customHeight="1" x14ac:dyDescent="0.15">
      <c r="A1652" s="1">
        <v>0</v>
      </c>
      <c r="B1652" s="1">
        <v>1</v>
      </c>
      <c r="C1652" s="1">
        <v>2</v>
      </c>
      <c r="D1652" s="1">
        <v>3</v>
      </c>
      <c r="E1652" s="1">
        <v>4</v>
      </c>
      <c r="F1652" s="1">
        <v>5</v>
      </c>
      <c r="G1652" s="1">
        <v>6</v>
      </c>
      <c r="H1652" s="1">
        <v>7</v>
      </c>
      <c r="I1652" s="1">
        <v>8</v>
      </c>
      <c r="J1652" s="1">
        <v>9</v>
      </c>
      <c r="K1652" s="1">
        <v>10</v>
      </c>
      <c r="L1652" s="1">
        <v>11</v>
      </c>
      <c r="M1652" s="1">
        <v>12</v>
      </c>
      <c r="N1652" s="1">
        <v>13</v>
      </c>
      <c r="O1652" s="1">
        <v>14</v>
      </c>
      <c r="P1652" s="1">
        <v>15</v>
      </c>
      <c r="Q1652" s="1">
        <v>16</v>
      </c>
      <c r="R1652" s="1">
        <v>17</v>
      </c>
      <c r="S1652" s="1">
        <v>18</v>
      </c>
      <c r="T1652" s="1">
        <v>19</v>
      </c>
      <c r="U1652" s="1">
        <v>20</v>
      </c>
      <c r="V1652" s="1">
        <v>21</v>
      </c>
      <c r="W1652" s="1">
        <v>22</v>
      </c>
      <c r="X1652" s="1">
        <v>23</v>
      </c>
      <c r="Y1652" s="1">
        <v>24</v>
      </c>
      <c r="Z1652" s="1">
        <v>25</v>
      </c>
      <c r="AA1652" s="1">
        <v>26</v>
      </c>
      <c r="AB1652" s="1">
        <v>27</v>
      </c>
      <c r="AC1652" s="1">
        <v>28</v>
      </c>
    </row>
    <row r="1653" spans="1:30" s="77" customFormat="1" ht="15" customHeight="1" x14ac:dyDescent="0.15">
      <c r="C1653" s="78" t="s">
        <v>1753</v>
      </c>
      <c r="D1653" s="78" t="s">
        <v>1504</v>
      </c>
      <c r="E1653" s="1074"/>
      <c r="F1653" s="1073"/>
      <c r="G1653" s="1073"/>
      <c r="H1653" s="77" t="s">
        <v>1559</v>
      </c>
      <c r="I1653" s="78"/>
      <c r="AD1653" s="341" t="s">
        <v>1774</v>
      </c>
    </row>
    <row r="1654" spans="1:30" s="77" customFormat="1" ht="15" customHeight="1" x14ac:dyDescent="0.15">
      <c r="C1654" s="78" t="s">
        <v>1754</v>
      </c>
      <c r="D1654" s="78" t="s">
        <v>1504</v>
      </c>
      <c r="E1654" s="1074"/>
      <c r="F1654" s="1074"/>
      <c r="G1654" s="1074"/>
      <c r="H1654" s="1074"/>
      <c r="I1654" s="77" t="s">
        <v>1580</v>
      </c>
      <c r="AD1654" s="83"/>
    </row>
    <row r="1655" spans="1:30" s="77" customFormat="1" ht="15" customHeight="1" x14ac:dyDescent="0.15"/>
    <row r="1656" spans="1:30" s="77" customFormat="1" ht="15" customHeight="1" x14ac:dyDescent="0.15">
      <c r="C1656" s="1071" t="s">
        <v>1755</v>
      </c>
      <c r="D1656" s="1067" t="s">
        <v>1504</v>
      </c>
      <c r="E1656" s="1152" t="s">
        <v>1745</v>
      </c>
      <c r="F1656" s="1153"/>
      <c r="G1656" s="1067" t="s">
        <v>1504</v>
      </c>
      <c r="H1656" s="156"/>
      <c r="I1656" s="135"/>
      <c r="J1656" s="143"/>
      <c r="K1656" s="1156"/>
      <c r="L1656" s="1193"/>
      <c r="M1656" s="1193"/>
      <c r="N1656" s="1193"/>
      <c r="O1656" s="143"/>
      <c r="P1656" s="143"/>
      <c r="Q1656" s="143"/>
      <c r="R1656" s="1067" t="s">
        <v>1504</v>
      </c>
      <c r="S1656" s="1074"/>
      <c r="T1656" s="1074"/>
      <c r="U1656" s="1074"/>
      <c r="V1656" s="1133" t="s">
        <v>1559</v>
      </c>
      <c r="W1656" s="1134"/>
      <c r="AD1656" s="83" t="s">
        <v>1775</v>
      </c>
    </row>
    <row r="1657" spans="1:30" s="77" customFormat="1" ht="15" customHeight="1" x14ac:dyDescent="0.15">
      <c r="C1657" s="1071"/>
      <c r="D1657" s="1071"/>
      <c r="E1657" s="1137" t="s">
        <v>1746</v>
      </c>
      <c r="F1657" s="1192"/>
      <c r="G1657" s="1071"/>
      <c r="H1657" s="78">
        <v>2</v>
      </c>
      <c r="I1657" s="76" t="s">
        <v>1548</v>
      </c>
      <c r="J1657" s="1074"/>
      <c r="K1657" s="1074"/>
      <c r="L1657" s="1074"/>
      <c r="M1657" s="1074"/>
      <c r="N1657" s="76" t="s">
        <v>1548</v>
      </c>
      <c r="O1657" s="1074"/>
      <c r="P1657" s="1074"/>
      <c r="Q1657" s="1074"/>
      <c r="R1657" s="1071"/>
      <c r="S1657" s="1074"/>
      <c r="T1657" s="1074"/>
      <c r="U1657" s="1074"/>
      <c r="V1657" s="1134"/>
      <c r="W1657" s="1134"/>
      <c r="AD1657" s="83"/>
    </row>
    <row r="1658" spans="1:30" s="77" customFormat="1" ht="15" customHeight="1" x14ac:dyDescent="0.15"/>
    <row r="1659" spans="1:30" s="77" customFormat="1" ht="15" customHeight="1" x14ac:dyDescent="0.15">
      <c r="C1659" s="1092" t="s">
        <v>1756</v>
      </c>
      <c r="D1659" s="1092"/>
      <c r="E1659" s="78" t="s">
        <v>1504</v>
      </c>
      <c r="F1659" s="1074"/>
      <c r="G1659" s="1073"/>
      <c r="H1659" s="1073"/>
      <c r="I1659" s="76" t="s">
        <v>1548</v>
      </c>
      <c r="J1659" s="1074"/>
      <c r="K1659" s="1073"/>
      <c r="L1659" s="1073"/>
      <c r="M1659" s="76" t="s">
        <v>1548</v>
      </c>
      <c r="N1659" s="1074"/>
      <c r="O1659" s="1074"/>
      <c r="P1659" s="1074"/>
      <c r="Q1659" s="76" t="s">
        <v>1504</v>
      </c>
      <c r="R1659" s="1070"/>
      <c r="S1659" s="1070"/>
      <c r="T1659" s="1070"/>
      <c r="U1659" s="77" t="s">
        <v>1559</v>
      </c>
      <c r="AD1659" s="341" t="s">
        <v>1776</v>
      </c>
    </row>
    <row r="1660" spans="1:30" s="77" customFormat="1" ht="15" customHeight="1" x14ac:dyDescent="0.15">
      <c r="C1660" s="1103" t="s">
        <v>1692</v>
      </c>
      <c r="D1660" s="1161">
        <v>1</v>
      </c>
      <c r="E1660" s="1067" t="s">
        <v>1547</v>
      </c>
      <c r="F1660" s="1161">
        <v>3</v>
      </c>
      <c r="G1660" s="1075" t="s">
        <v>1752</v>
      </c>
      <c r="H1660" s="202" t="s">
        <v>1755</v>
      </c>
      <c r="I1660" s="1166" t="s">
        <v>1757</v>
      </c>
      <c r="J1660" s="1067" t="s">
        <v>1504</v>
      </c>
      <c r="K1660" s="1103" t="s">
        <v>1692</v>
      </c>
      <c r="L1660" s="1161">
        <v>1</v>
      </c>
      <c r="M1660" s="1067" t="s">
        <v>1547</v>
      </c>
      <c r="N1660" s="1161">
        <v>3</v>
      </c>
      <c r="O1660" s="1075" t="s">
        <v>1752</v>
      </c>
      <c r="P1660" s="1068"/>
      <c r="Q1660" s="1068"/>
      <c r="R1660" s="1068"/>
      <c r="S1660" s="1166" t="s">
        <v>1757</v>
      </c>
      <c r="T1660" s="1067" t="s">
        <v>1504</v>
      </c>
      <c r="U1660" s="1074"/>
      <c r="V1660" s="1074"/>
      <c r="W1660" s="1074"/>
      <c r="AD1660" s="83" t="s">
        <v>1777</v>
      </c>
    </row>
    <row r="1661" spans="1:30" s="77" customFormat="1" ht="15" customHeight="1" x14ac:dyDescent="0.15">
      <c r="C1661" s="1073"/>
      <c r="D1661" s="1161"/>
      <c r="E1661" s="1067"/>
      <c r="F1661" s="1161"/>
      <c r="G1661" s="1074"/>
      <c r="H1661" s="100" t="s">
        <v>1753</v>
      </c>
      <c r="I1661" s="1167"/>
      <c r="J1661" s="1071"/>
      <c r="K1661" s="1073"/>
      <c r="L1661" s="1161"/>
      <c r="M1661" s="1067"/>
      <c r="N1661" s="1161"/>
      <c r="O1661" s="1074"/>
      <c r="P1661" s="1074"/>
      <c r="Q1661" s="1074"/>
      <c r="R1661" s="1074"/>
      <c r="S1661" s="1167"/>
      <c r="T1661" s="1071"/>
      <c r="U1661" s="1074"/>
      <c r="V1661" s="1074"/>
      <c r="W1661" s="1074"/>
      <c r="AD1661" s="83"/>
    </row>
    <row r="1662" spans="1:30" s="77" customFormat="1" ht="15" customHeight="1" x14ac:dyDescent="0.15"/>
    <row r="1663" spans="1:30" s="77" customFormat="1" ht="15" customHeight="1" x14ac:dyDescent="0.15">
      <c r="C1663" s="1071" t="s">
        <v>2579</v>
      </c>
      <c r="D1663" s="1067" t="s">
        <v>1504</v>
      </c>
      <c r="E1663" s="1075" t="s">
        <v>1758</v>
      </c>
      <c r="F1663" s="1075"/>
      <c r="G1663" s="1075"/>
      <c r="H1663" s="1161">
        <v>1</v>
      </c>
      <c r="I1663" s="1067" t="s">
        <v>1547</v>
      </c>
      <c r="J1663" s="1161">
        <v>3</v>
      </c>
      <c r="K1663" s="1075" t="s">
        <v>1752</v>
      </c>
      <c r="L1663" s="202" t="s">
        <v>1755</v>
      </c>
      <c r="M1663" s="1166" t="s">
        <v>1757</v>
      </c>
      <c r="N1663" s="1067" t="s">
        <v>1504</v>
      </c>
      <c r="O1663" s="1074"/>
      <c r="P1663" s="1074"/>
      <c r="Q1663" s="1074"/>
      <c r="R1663" s="1137" t="s">
        <v>1548</v>
      </c>
      <c r="S1663" s="1074"/>
      <c r="T1663" s="1074"/>
      <c r="U1663" s="1074"/>
      <c r="V1663" s="1067" t="s">
        <v>1504</v>
      </c>
      <c r="W1663" s="1074"/>
      <c r="X1663" s="1074"/>
      <c r="Y1663" s="1074"/>
      <c r="Z1663" s="1133" t="s">
        <v>1559</v>
      </c>
      <c r="AA1663" s="1134"/>
      <c r="AD1663" s="83" t="s">
        <v>1778</v>
      </c>
    </row>
    <row r="1664" spans="1:30" s="77" customFormat="1" ht="15" customHeight="1" x14ac:dyDescent="0.15">
      <c r="C1664" s="1071"/>
      <c r="D1664" s="1071"/>
      <c r="E1664" s="1075"/>
      <c r="F1664" s="1075"/>
      <c r="G1664" s="1075"/>
      <c r="H1664" s="1161"/>
      <c r="I1664" s="1067"/>
      <c r="J1664" s="1161"/>
      <c r="K1664" s="1074"/>
      <c r="L1664" s="100" t="s">
        <v>1753</v>
      </c>
      <c r="M1664" s="1167"/>
      <c r="N1664" s="1071"/>
      <c r="O1664" s="1074"/>
      <c r="P1664" s="1074"/>
      <c r="Q1664" s="1074"/>
      <c r="R1664" s="1192"/>
      <c r="S1664" s="1074"/>
      <c r="T1664" s="1074"/>
      <c r="U1664" s="1074"/>
      <c r="V1664" s="1071"/>
      <c r="W1664" s="1074"/>
      <c r="X1664" s="1074"/>
      <c r="Y1664" s="1074"/>
      <c r="Z1664" s="1134"/>
      <c r="AA1664" s="1134"/>
      <c r="AD1664" s="83"/>
    </row>
    <row r="1665" spans="3:30" s="77" customFormat="1" ht="15" customHeight="1" x14ac:dyDescent="0.15"/>
    <row r="1666" spans="3:30" s="77" customFormat="1" ht="15" customHeight="1" x14ac:dyDescent="0.15">
      <c r="C1666" s="1071" t="s">
        <v>2578</v>
      </c>
      <c r="D1666" s="1067" t="s">
        <v>1504</v>
      </c>
      <c r="E1666" s="1075" t="s">
        <v>1758</v>
      </c>
      <c r="F1666" s="1075"/>
      <c r="G1666" s="1075"/>
      <c r="H1666" s="1161">
        <v>1</v>
      </c>
      <c r="I1666" s="1067" t="s">
        <v>1547</v>
      </c>
      <c r="J1666" s="1161">
        <v>3</v>
      </c>
      <c r="K1666" s="1075" t="s">
        <v>1752</v>
      </c>
      <c r="L1666" s="202" t="s">
        <v>1755</v>
      </c>
      <c r="M1666" s="1166" t="s">
        <v>1757</v>
      </c>
      <c r="N1666" s="1067" t="s">
        <v>1504</v>
      </c>
      <c r="O1666" s="1074"/>
      <c r="P1666" s="1074"/>
      <c r="Q1666" s="1074"/>
      <c r="R1666" s="1137" t="s">
        <v>1548</v>
      </c>
      <c r="S1666" s="1074"/>
      <c r="T1666" s="1074"/>
      <c r="U1666" s="1074"/>
      <c r="V1666" s="1067" t="s">
        <v>1504</v>
      </c>
      <c r="W1666" s="1074"/>
      <c r="X1666" s="1074"/>
      <c r="Y1666" s="1074"/>
      <c r="Z1666" s="1133" t="s">
        <v>1559</v>
      </c>
      <c r="AA1666" s="1134"/>
      <c r="AD1666" s="83" t="s">
        <v>2602</v>
      </c>
    </row>
    <row r="1667" spans="3:30" s="77" customFormat="1" ht="15" customHeight="1" x14ac:dyDescent="0.15">
      <c r="C1667" s="1071"/>
      <c r="D1667" s="1071"/>
      <c r="E1667" s="1075"/>
      <c r="F1667" s="1075"/>
      <c r="G1667" s="1075"/>
      <c r="H1667" s="1161"/>
      <c r="I1667" s="1067"/>
      <c r="J1667" s="1161"/>
      <c r="K1667" s="1074"/>
      <c r="L1667" s="100" t="s">
        <v>1753</v>
      </c>
      <c r="M1667" s="1167"/>
      <c r="N1667" s="1071"/>
      <c r="O1667" s="1074"/>
      <c r="P1667" s="1074"/>
      <c r="Q1667" s="1074"/>
      <c r="R1667" s="1192"/>
      <c r="S1667" s="1074"/>
      <c r="T1667" s="1074"/>
      <c r="U1667" s="1074"/>
      <c r="V1667" s="1071"/>
      <c r="W1667" s="1074"/>
      <c r="X1667" s="1074"/>
      <c r="Y1667" s="1074"/>
      <c r="Z1667" s="1134"/>
      <c r="AA1667" s="1134"/>
      <c r="AD1667" s="83"/>
    </row>
    <row r="1668" spans="3:30" s="77" customFormat="1" ht="15" customHeight="1" x14ac:dyDescent="0.15"/>
    <row r="1669" spans="3:30" s="77" customFormat="1" ht="15" customHeight="1" x14ac:dyDescent="0.15">
      <c r="C1669" s="78" t="s">
        <v>2585</v>
      </c>
      <c r="D1669" s="78" t="s">
        <v>1504</v>
      </c>
      <c r="E1669" s="1067" t="s">
        <v>2586</v>
      </c>
      <c r="F1669" s="1071"/>
      <c r="G1669" s="76" t="s">
        <v>1504</v>
      </c>
      <c r="H1669" s="1136"/>
      <c r="I1669" s="1136"/>
      <c r="J1669" s="76" t="s">
        <v>1548</v>
      </c>
      <c r="K1669" s="1070"/>
      <c r="L1669" s="1091"/>
      <c r="M1669" s="1091"/>
      <c r="N1669" s="78"/>
      <c r="O1669" s="78"/>
      <c r="P1669" s="78"/>
      <c r="Q1669" s="78"/>
      <c r="R1669" s="78"/>
      <c r="S1669" s="78"/>
      <c r="T1669" s="78"/>
      <c r="U1669" s="78"/>
      <c r="V1669" s="78"/>
      <c r="W1669" s="78"/>
      <c r="X1669" s="78"/>
      <c r="Y1669" s="78"/>
      <c r="AA1669" s="78"/>
      <c r="AB1669" s="78"/>
      <c r="AD1669" s="83" t="s">
        <v>1779</v>
      </c>
    </row>
    <row r="1670" spans="3:30" s="77" customFormat="1" ht="15" customHeight="1" x14ac:dyDescent="0.15">
      <c r="C1670" s="78"/>
      <c r="D1670" s="76" t="s">
        <v>1504</v>
      </c>
      <c r="E1670" s="1070"/>
      <c r="F1670" s="1070"/>
      <c r="G1670" s="1070"/>
      <c r="H1670" s="71" t="s">
        <v>1559</v>
      </c>
      <c r="I1670" s="78"/>
      <c r="J1670" s="78" t="str">
        <f>IF(E1670&gt;=M1670,"≥","＜")</f>
        <v>≥</v>
      </c>
      <c r="K1670" s="76" t="s">
        <v>1747</v>
      </c>
      <c r="L1670" s="78" t="s">
        <v>1504</v>
      </c>
      <c r="M1670" s="1074"/>
      <c r="N1670" s="1073"/>
      <c r="O1670" s="1073"/>
      <c r="P1670" s="77" t="s">
        <v>1559</v>
      </c>
      <c r="Q1670" s="78"/>
      <c r="R1670" s="78"/>
      <c r="S1670" s="78"/>
      <c r="T1670" s="78"/>
      <c r="U1670" s="78"/>
      <c r="V1670" s="78"/>
      <c r="W1670" s="78"/>
      <c r="X1670" s="78"/>
      <c r="Y1670" s="78"/>
      <c r="Z1670" s="1149" t="str">
        <f>IF(E1670&gt;=M1670,"...... OK","...... NG")</f>
        <v>...... OK</v>
      </c>
      <c r="AA1670" s="1149"/>
      <c r="AB1670" s="1149"/>
      <c r="AD1670" s="83"/>
    </row>
    <row r="1671" spans="3:30" s="77" customFormat="1" ht="15" customHeight="1" x14ac:dyDescent="0.15"/>
    <row r="1672" spans="3:30" s="77" customFormat="1" ht="15" customHeight="1" x14ac:dyDescent="0.15">
      <c r="C1672" s="78" t="s">
        <v>2588</v>
      </c>
      <c r="D1672" s="78" t="s">
        <v>1504</v>
      </c>
      <c r="E1672" s="1067" t="s">
        <v>2589</v>
      </c>
      <c r="F1672" s="1071"/>
      <c r="G1672" s="76" t="s">
        <v>1504</v>
      </c>
      <c r="H1672" s="1136"/>
      <c r="I1672" s="1136"/>
      <c r="J1672" s="76" t="s">
        <v>1548</v>
      </c>
      <c r="K1672" s="1070"/>
      <c r="L1672" s="1091"/>
      <c r="M1672" s="1091"/>
      <c r="N1672" s="78"/>
      <c r="O1672" s="78"/>
      <c r="P1672" s="78"/>
      <c r="Q1672" s="78"/>
      <c r="R1672" s="78"/>
      <c r="S1672" s="78"/>
      <c r="T1672" s="78"/>
      <c r="U1672" s="78"/>
      <c r="V1672" s="78"/>
      <c r="W1672" s="78"/>
      <c r="X1672" s="78"/>
      <c r="Y1672" s="78"/>
      <c r="AA1672" s="78"/>
      <c r="AB1672" s="78"/>
      <c r="AD1672" s="83" t="s">
        <v>2603</v>
      </c>
    </row>
    <row r="1673" spans="3:30" s="77" customFormat="1" ht="15" customHeight="1" x14ac:dyDescent="0.15">
      <c r="C1673" s="78"/>
      <c r="D1673" s="76" t="s">
        <v>1504</v>
      </c>
      <c r="E1673" s="1070"/>
      <c r="F1673" s="1070"/>
      <c r="G1673" s="1070"/>
      <c r="H1673" s="71" t="s">
        <v>1559</v>
      </c>
      <c r="I1673" s="78"/>
      <c r="J1673" s="78" t="str">
        <f>IF(E1673&gt;=M1673,"≥","＜")</f>
        <v>≥</v>
      </c>
      <c r="K1673" s="76" t="s">
        <v>1747</v>
      </c>
      <c r="L1673" s="78" t="s">
        <v>1504</v>
      </c>
      <c r="M1673" s="1074"/>
      <c r="N1673" s="1073"/>
      <c r="O1673" s="1073"/>
      <c r="P1673" s="77" t="s">
        <v>1559</v>
      </c>
      <c r="Q1673" s="78"/>
      <c r="R1673" s="78"/>
      <c r="S1673" s="78"/>
      <c r="T1673" s="78"/>
      <c r="U1673" s="78"/>
      <c r="V1673" s="78"/>
      <c r="W1673" s="78"/>
      <c r="X1673" s="78"/>
      <c r="Y1673" s="78"/>
      <c r="Z1673" s="1149" t="str">
        <f>IF(E1673&gt;=M1673,"...... OK","...... NG")</f>
        <v>...... OK</v>
      </c>
      <c r="AA1673" s="1149"/>
      <c r="AB1673" s="1149"/>
      <c r="AD1673" s="83"/>
    </row>
    <row r="1674" spans="3:30" s="77" customFormat="1" ht="15" customHeight="1" x14ac:dyDescent="0.15"/>
    <row r="1675" spans="3:30" s="77" customFormat="1" ht="15" customHeight="1" x14ac:dyDescent="0.15">
      <c r="C1675" s="73" t="s">
        <v>1494</v>
      </c>
      <c r="D1675" s="76"/>
      <c r="E1675" s="76" t="s">
        <v>1754</v>
      </c>
      <c r="F1675" s="76" t="s">
        <v>1496</v>
      </c>
      <c r="G1675" s="73" t="s">
        <v>1748</v>
      </c>
      <c r="AD1675" s="83" t="s">
        <v>1780</v>
      </c>
    </row>
    <row r="1676" spans="3:30" s="77" customFormat="1" ht="15" customHeight="1" x14ac:dyDescent="0.15">
      <c r="C1676" s="78"/>
      <c r="D1676" s="78"/>
      <c r="E1676" s="76" t="s">
        <v>1755</v>
      </c>
      <c r="F1676" s="76" t="s">
        <v>1496</v>
      </c>
      <c r="G1676" s="73" t="s">
        <v>1749</v>
      </c>
      <c r="AD1676" s="83"/>
    </row>
    <row r="1677" spans="3:30" s="77" customFormat="1" ht="15" customHeight="1" x14ac:dyDescent="0.15">
      <c r="C1677" s="78"/>
      <c r="D1677" s="78"/>
      <c r="E1677" s="76" t="s">
        <v>1497</v>
      </c>
      <c r="F1677" s="76" t="s">
        <v>1496</v>
      </c>
      <c r="G1677" s="73" t="s">
        <v>1750</v>
      </c>
      <c r="AD1677" s="83"/>
    </row>
    <row r="1678" spans="3:30" s="77" customFormat="1" ht="15" customHeight="1" x14ac:dyDescent="0.15">
      <c r="C1678" s="78"/>
      <c r="D1678" s="78"/>
      <c r="E1678" s="76" t="s">
        <v>1753</v>
      </c>
      <c r="F1678" s="76" t="s">
        <v>1496</v>
      </c>
      <c r="G1678" s="73" t="s">
        <v>1751</v>
      </c>
      <c r="AD1678" s="83"/>
    </row>
    <row r="1679" spans="3:30" s="77" customFormat="1" ht="15" customHeight="1" x14ac:dyDescent="0.15">
      <c r="C1679" s="78"/>
      <c r="D1679" s="78"/>
      <c r="E1679" s="76"/>
      <c r="F1679" s="76"/>
      <c r="G1679" s="73"/>
    </row>
    <row r="1680" spans="3:30" s="77" customFormat="1" ht="15" customHeight="1" x14ac:dyDescent="0.15">
      <c r="C1680" s="78"/>
      <c r="D1680" s="78"/>
      <c r="E1680" s="76" t="s">
        <v>1759</v>
      </c>
      <c r="F1680" s="76" t="s">
        <v>1496</v>
      </c>
      <c r="G1680" s="73" t="s">
        <v>1760</v>
      </c>
      <c r="AD1680" s="83" t="s">
        <v>1781</v>
      </c>
    </row>
    <row r="1681" spans="1:30" s="77" customFormat="1" ht="15" customHeight="1" x14ac:dyDescent="0.15">
      <c r="C1681" s="78"/>
      <c r="D1681" s="78"/>
      <c r="E1681" s="76" t="s">
        <v>1759</v>
      </c>
      <c r="F1681" s="76" t="s">
        <v>1496</v>
      </c>
      <c r="G1681" s="366" t="s">
        <v>4612</v>
      </c>
      <c r="AD1681" s="341" t="s">
        <v>4615</v>
      </c>
    </row>
    <row r="1682" spans="1:30" s="77" customFormat="1" ht="15" customHeight="1" x14ac:dyDescent="0.15">
      <c r="E1682" s="76" t="s">
        <v>1759</v>
      </c>
      <c r="F1682" s="76" t="s">
        <v>1496</v>
      </c>
      <c r="G1682" s="73" t="s">
        <v>1761</v>
      </c>
      <c r="AD1682" s="83" t="s">
        <v>1782</v>
      </c>
    </row>
    <row r="1683" spans="1:30" s="77" customFormat="1" ht="15" customHeight="1" x14ac:dyDescent="0.15">
      <c r="E1683" s="76" t="s">
        <v>1759</v>
      </c>
      <c r="F1683" s="76" t="s">
        <v>1496</v>
      </c>
      <c r="G1683" s="366" t="s">
        <v>4613</v>
      </c>
      <c r="AD1683" s="341" t="s">
        <v>4614</v>
      </c>
    </row>
    <row r="1684" spans="1:30" ht="15" customHeight="1" x14ac:dyDescent="0.15">
      <c r="A1684" s="111" t="s">
        <v>1762</v>
      </c>
      <c r="B1684" s="104"/>
      <c r="C1684" s="104"/>
      <c r="D1684" s="104"/>
      <c r="E1684" s="104"/>
      <c r="F1684" s="104"/>
      <c r="G1684" s="104"/>
      <c r="H1684" s="104"/>
      <c r="I1684" s="104"/>
      <c r="J1684" s="104"/>
      <c r="K1684" s="104"/>
      <c r="L1684" s="104"/>
      <c r="M1684" s="104"/>
      <c r="N1684" s="104"/>
      <c r="O1684" s="104"/>
      <c r="P1684" s="104"/>
      <c r="Q1684" s="104"/>
      <c r="R1684" s="104"/>
      <c r="S1684" s="104"/>
      <c r="T1684" s="104"/>
      <c r="U1684" s="104"/>
      <c r="V1684" s="104"/>
      <c r="W1684" s="104"/>
      <c r="X1684" s="104"/>
      <c r="Y1684" s="104"/>
      <c r="Z1684" s="104"/>
      <c r="AA1684" s="104"/>
      <c r="AB1684" s="104"/>
      <c r="AC1684" s="104"/>
    </row>
    <row r="1686" spans="1:30" s="77" customFormat="1" ht="15" customHeight="1" x14ac:dyDescent="0.15">
      <c r="C1686" s="78" t="s">
        <v>1763</v>
      </c>
      <c r="D1686" s="78" t="s">
        <v>1520</v>
      </c>
      <c r="E1686" s="1074"/>
      <c r="F1686" s="1074"/>
      <c r="G1686" s="1074"/>
      <c r="H1686" s="77" t="s">
        <v>1764</v>
      </c>
      <c r="AD1686" s="341" t="s">
        <v>1783</v>
      </c>
    </row>
    <row r="1687" spans="1:30" s="77" customFormat="1" ht="15" customHeight="1" x14ac:dyDescent="0.15"/>
    <row r="1688" spans="1:30" s="77" customFormat="1" ht="15" customHeight="1" x14ac:dyDescent="0.15">
      <c r="C1688" s="78" t="s">
        <v>1765</v>
      </c>
      <c r="D1688" s="78" t="s">
        <v>1520</v>
      </c>
      <c r="E1688" s="1133" t="s">
        <v>1766</v>
      </c>
      <c r="F1688" s="1133"/>
      <c r="G1688" s="78" t="s">
        <v>1520</v>
      </c>
      <c r="H1688" s="1074"/>
      <c r="I1688" s="1073"/>
      <c r="J1688" s="1073"/>
      <c r="K1688" s="76" t="s">
        <v>1615</v>
      </c>
      <c r="L1688" s="1074"/>
      <c r="M1688" s="1073"/>
      <c r="N1688" s="1073"/>
      <c r="O1688" s="76" t="s">
        <v>1615</v>
      </c>
      <c r="P1688" s="1074"/>
      <c r="Q1688" s="1074"/>
      <c r="R1688" s="1074"/>
      <c r="S1688" s="76" t="s">
        <v>1520</v>
      </c>
      <c r="T1688" s="1070"/>
      <c r="U1688" s="1070"/>
      <c r="V1688" s="1070"/>
      <c r="W1688" s="77" t="s">
        <v>1764</v>
      </c>
      <c r="AD1688" s="83" t="s">
        <v>1784</v>
      </c>
    </row>
    <row r="1689" spans="1:30" s="77" customFormat="1" ht="15" customHeight="1" x14ac:dyDescent="0.15">
      <c r="C1689" s="78"/>
      <c r="D1689" s="78"/>
      <c r="E1689" s="73"/>
      <c r="F1689" s="73"/>
      <c r="G1689" s="78"/>
      <c r="H1689" s="137"/>
      <c r="I1689" s="164"/>
      <c r="J1689" s="164"/>
      <c r="K1689" s="76"/>
      <c r="L1689" s="137"/>
      <c r="M1689" s="164"/>
      <c r="N1689" s="164"/>
      <c r="O1689" s="76"/>
      <c r="P1689" s="137"/>
      <c r="Q1689" s="137"/>
      <c r="R1689" s="137"/>
      <c r="S1689" s="76"/>
      <c r="T1689" s="80"/>
      <c r="U1689" s="80"/>
      <c r="V1689" s="80"/>
    </row>
    <row r="1690" spans="1:30" s="77" customFormat="1" ht="15" customHeight="1" x14ac:dyDescent="0.15">
      <c r="C1690" s="78" t="s">
        <v>1767</v>
      </c>
      <c r="D1690" s="78" t="s">
        <v>1520</v>
      </c>
      <c r="E1690" s="1067" t="s">
        <v>1768</v>
      </c>
      <c r="F1690" s="1071"/>
      <c r="G1690" s="76" t="s">
        <v>1520</v>
      </c>
      <c r="H1690" s="1136"/>
      <c r="I1690" s="1136"/>
      <c r="J1690" s="76" t="s">
        <v>1615</v>
      </c>
      <c r="K1690" s="1070"/>
      <c r="L1690" s="1091"/>
      <c r="M1690" s="1091"/>
      <c r="N1690" s="78"/>
      <c r="O1690" s="78"/>
      <c r="P1690" s="78"/>
      <c r="Q1690" s="78"/>
      <c r="R1690" s="78"/>
      <c r="S1690" s="78"/>
      <c r="T1690" s="78"/>
      <c r="U1690" s="78"/>
      <c r="V1690" s="78"/>
      <c r="W1690" s="78"/>
      <c r="X1690" s="78"/>
      <c r="Y1690" s="78"/>
      <c r="AA1690" s="78"/>
      <c r="AB1690" s="78"/>
      <c r="AD1690" s="83" t="s">
        <v>1785</v>
      </c>
    </row>
    <row r="1691" spans="1:30" s="77" customFormat="1" ht="15" customHeight="1" x14ac:dyDescent="0.15">
      <c r="C1691" s="78"/>
      <c r="D1691" s="76" t="s">
        <v>1520</v>
      </c>
      <c r="E1691" s="1070"/>
      <c r="F1691" s="1070"/>
      <c r="G1691" s="1070"/>
      <c r="H1691" s="71" t="s">
        <v>1764</v>
      </c>
      <c r="I1691" s="78"/>
      <c r="J1691" s="78" t="str">
        <f>IF(E1691&gt;=M1691,"≥","＜")</f>
        <v>≥</v>
      </c>
      <c r="K1691" s="76" t="s">
        <v>1769</v>
      </c>
      <c r="L1691" s="78" t="s">
        <v>1520</v>
      </c>
      <c r="M1691" s="1074"/>
      <c r="N1691" s="1073"/>
      <c r="O1691" s="1073"/>
      <c r="P1691" s="77" t="s">
        <v>1764</v>
      </c>
      <c r="Q1691" s="78"/>
      <c r="R1691" s="78"/>
      <c r="S1691" s="78"/>
      <c r="T1691" s="78"/>
      <c r="U1691" s="78"/>
      <c r="V1691" s="78"/>
      <c r="W1691" s="78"/>
      <c r="X1691" s="78"/>
      <c r="Y1691" s="78"/>
      <c r="Z1691" s="1149" t="str">
        <f>IF(E1691&gt;=M1691,"...... OK","...... NG")</f>
        <v>...... OK</v>
      </c>
      <c r="AA1691" s="1149"/>
      <c r="AB1691" s="1149"/>
      <c r="AD1691" s="83"/>
    </row>
    <row r="1692" spans="1:30" s="77" customFormat="1" ht="15" customHeight="1" x14ac:dyDescent="0.15"/>
    <row r="1693" spans="1:30" s="77" customFormat="1" ht="15" customHeight="1" x14ac:dyDescent="0.15">
      <c r="C1693" s="73" t="s">
        <v>1770</v>
      </c>
      <c r="D1693" s="76"/>
      <c r="E1693" s="76" t="s">
        <v>1763</v>
      </c>
      <c r="F1693" s="76" t="s">
        <v>1620</v>
      </c>
      <c r="G1693" s="73" t="s">
        <v>1771</v>
      </c>
      <c r="H1693" s="78"/>
      <c r="AD1693" s="83" t="s">
        <v>1786</v>
      </c>
    </row>
    <row r="1694" spans="1:30" s="77" customFormat="1" ht="15" customHeight="1" x14ac:dyDescent="0.15">
      <c r="C1694" s="73"/>
      <c r="D1694" s="76"/>
      <c r="E1694" s="76"/>
      <c r="F1694" s="76"/>
      <c r="G1694" s="73"/>
      <c r="H1694" s="78"/>
    </row>
    <row r="1695" spans="1:30" s="77" customFormat="1" ht="15" customHeight="1" x14ac:dyDescent="0.15">
      <c r="C1695" s="78"/>
      <c r="D1695" s="78"/>
      <c r="E1695" s="76" t="s">
        <v>1772</v>
      </c>
      <c r="F1695" s="76" t="s">
        <v>1620</v>
      </c>
      <c r="G1695" s="73" t="s">
        <v>1773</v>
      </c>
      <c r="H1695" s="78"/>
      <c r="AD1695" s="83" t="s">
        <v>1787</v>
      </c>
    </row>
    <row r="1696" spans="1:30" s="77" customFormat="1" ht="15" customHeight="1" x14ac:dyDescent="0.15">
      <c r="C1696" s="78"/>
      <c r="D1696" s="78"/>
      <c r="E1696" s="76" t="s">
        <v>1759</v>
      </c>
      <c r="F1696" s="76" t="s">
        <v>1496</v>
      </c>
      <c r="G1696" s="366" t="s">
        <v>4612</v>
      </c>
      <c r="H1696" s="78"/>
      <c r="AD1696" s="341" t="s">
        <v>4610</v>
      </c>
    </row>
    <row r="1697" spans="1:30" ht="15" customHeight="1" x14ac:dyDescent="0.15">
      <c r="E1697" s="74" t="s">
        <v>1713</v>
      </c>
      <c r="F1697" s="74" t="s">
        <v>1496</v>
      </c>
      <c r="G1697" s="70" t="s">
        <v>1714</v>
      </c>
      <c r="AD1697" s="83" t="s">
        <v>1788</v>
      </c>
    </row>
    <row r="1698" spans="1:30" ht="15" customHeight="1" x14ac:dyDescent="0.15">
      <c r="E1698" s="74" t="s">
        <v>1713</v>
      </c>
      <c r="F1698" s="74" t="s">
        <v>1496</v>
      </c>
      <c r="G1698" s="452" t="s">
        <v>4606</v>
      </c>
      <c r="AD1698" s="341" t="s">
        <v>4611</v>
      </c>
    </row>
    <row r="1699" spans="1:30" ht="15" customHeight="1" x14ac:dyDescent="0.15">
      <c r="A1699" s="111" t="s">
        <v>1796</v>
      </c>
      <c r="B1699" s="104"/>
      <c r="C1699" s="104"/>
      <c r="D1699" s="104"/>
      <c r="E1699" s="104"/>
      <c r="F1699" s="104"/>
      <c r="G1699" s="104"/>
      <c r="H1699" s="104"/>
      <c r="I1699" s="104"/>
      <c r="J1699" s="104"/>
      <c r="K1699" s="104"/>
      <c r="L1699" s="104"/>
      <c r="M1699" s="104"/>
      <c r="N1699" s="104"/>
      <c r="O1699" s="104"/>
      <c r="P1699" s="104"/>
      <c r="Q1699" s="104"/>
      <c r="R1699" s="104"/>
      <c r="S1699" s="104"/>
      <c r="T1699" s="104"/>
      <c r="U1699" s="104"/>
      <c r="V1699" s="104"/>
      <c r="W1699" s="104"/>
      <c r="X1699" s="104"/>
      <c r="Y1699" s="104"/>
      <c r="Z1699" s="104"/>
      <c r="AA1699" s="104"/>
      <c r="AB1699" s="104"/>
      <c r="AC1699" s="104"/>
    </row>
    <row r="1700" spans="1:30" ht="15" customHeight="1" x14ac:dyDescent="0.15">
      <c r="B1700" s="186" t="s">
        <v>2382</v>
      </c>
    </row>
    <row r="1701" spans="1:30" s="77" customFormat="1" ht="15" customHeight="1" x14ac:dyDescent="0.15">
      <c r="C1701" s="76" t="s">
        <v>1797</v>
      </c>
      <c r="D1701" s="78" t="s">
        <v>1798</v>
      </c>
      <c r="E1701" s="1074"/>
      <c r="F1701" s="1074"/>
      <c r="G1701" s="1074"/>
      <c r="H1701" s="1074"/>
      <c r="I1701" s="71" t="s">
        <v>1799</v>
      </c>
      <c r="AD1701" s="341" t="s">
        <v>3737</v>
      </c>
    </row>
    <row r="1702" spans="1:30" s="77" customFormat="1" ht="15" customHeight="1" x14ac:dyDescent="0.15">
      <c r="C1702" s="76" t="s">
        <v>1800</v>
      </c>
      <c r="D1702" s="78" t="s">
        <v>1798</v>
      </c>
      <c r="E1702" s="1074"/>
      <c r="F1702" s="1074"/>
      <c r="G1702" s="1074"/>
      <c r="H1702" s="1074"/>
      <c r="I1702" s="71" t="s">
        <v>1801</v>
      </c>
      <c r="AD1702" s="83"/>
    </row>
    <row r="1703" spans="1:30" s="77" customFormat="1" ht="15" customHeight="1" x14ac:dyDescent="0.15">
      <c r="C1703" s="76" t="s">
        <v>1802</v>
      </c>
      <c r="D1703" s="78" t="s">
        <v>1798</v>
      </c>
      <c r="E1703" s="1074"/>
      <c r="F1703" s="1074"/>
      <c r="G1703" s="1074"/>
      <c r="H1703" s="1074"/>
      <c r="I1703" s="71" t="s">
        <v>1803</v>
      </c>
      <c r="AD1703" s="83"/>
    </row>
    <row r="1704" spans="1:30" s="77" customFormat="1" ht="15" customHeight="1" x14ac:dyDescent="0.15">
      <c r="C1704" s="76" t="s">
        <v>1804</v>
      </c>
      <c r="D1704" s="78" t="s">
        <v>1798</v>
      </c>
      <c r="E1704" s="1169"/>
      <c r="F1704" s="1169"/>
      <c r="G1704" s="1169"/>
      <c r="H1704" s="1169"/>
      <c r="I1704" s="71" t="s">
        <v>1805</v>
      </c>
      <c r="AD1704" s="83"/>
    </row>
    <row r="1705" spans="1:30" s="77" customFormat="1" ht="15" customHeight="1" x14ac:dyDescent="0.15"/>
    <row r="1706" spans="1:30" s="77" customFormat="1" ht="15" customHeight="1" x14ac:dyDescent="0.15">
      <c r="C1706" s="71" t="s">
        <v>2396</v>
      </c>
      <c r="D1706" s="71"/>
      <c r="E1706" s="78" t="s">
        <v>1798</v>
      </c>
      <c r="F1706" s="1070"/>
      <c r="G1706" s="1091"/>
      <c r="H1706" s="1091"/>
      <c r="I1706" s="203" t="s">
        <v>1806</v>
      </c>
      <c r="J1706" s="1074"/>
      <c r="K1706" s="1074"/>
      <c r="L1706" s="1074"/>
      <c r="M1706" s="1074"/>
      <c r="N1706" s="78" t="s">
        <v>1798</v>
      </c>
      <c r="O1706" s="1169"/>
      <c r="P1706" s="1169"/>
      <c r="Q1706" s="1169"/>
      <c r="R1706" s="1169"/>
      <c r="S1706" s="71" t="s">
        <v>3107</v>
      </c>
      <c r="AD1706" s="341" t="s">
        <v>3689</v>
      </c>
    </row>
    <row r="1707" spans="1:30" s="77" customFormat="1" ht="15" customHeight="1" x14ac:dyDescent="0.15">
      <c r="C1707" s="1165" t="s">
        <v>2397</v>
      </c>
      <c r="D1707" s="1104"/>
      <c r="E1707" s="1104"/>
      <c r="F1707" s="1071" t="s">
        <v>1798</v>
      </c>
      <c r="G1707" s="1068">
        <v>6.4000000000000001E-2</v>
      </c>
      <c r="H1707" s="1068"/>
      <c r="I1707" s="84" t="s">
        <v>1806</v>
      </c>
      <c r="J1707" s="1156"/>
      <c r="K1707" s="1193"/>
      <c r="L1707" s="1193"/>
      <c r="M1707" s="84" t="s">
        <v>1806</v>
      </c>
      <c r="N1707" s="1156"/>
      <c r="O1707" s="1193"/>
      <c r="P1707" s="1193"/>
      <c r="Q1707" s="1193"/>
      <c r="R1707" s="84" t="s">
        <v>1806</v>
      </c>
      <c r="S1707" s="1156"/>
      <c r="T1707" s="1156"/>
      <c r="U1707" s="1156"/>
      <c r="V1707" s="1071" t="s">
        <v>1798</v>
      </c>
      <c r="W1707" s="1070"/>
      <c r="X1707" s="1070"/>
      <c r="Y1707" s="1070"/>
      <c r="AD1707" s="341" t="s">
        <v>3682</v>
      </c>
    </row>
    <row r="1708" spans="1:30" s="77" customFormat="1" ht="15" customHeight="1" x14ac:dyDescent="0.15">
      <c r="C1708" s="1209" t="s">
        <v>1807</v>
      </c>
      <c r="D1708" s="1209"/>
      <c r="E1708" s="1209"/>
      <c r="F1708" s="1071"/>
      <c r="G1708" s="204"/>
      <c r="H1708" s="204"/>
      <c r="I1708" s="71"/>
      <c r="J1708" s="1200"/>
      <c r="K1708" s="1201"/>
      <c r="L1708" s="1201"/>
      <c r="M1708" s="1201"/>
      <c r="N1708" s="71" t="s">
        <v>1806</v>
      </c>
      <c r="O1708" s="1200"/>
      <c r="P1708" s="1201"/>
      <c r="Q1708" s="1201"/>
      <c r="R1708" s="1201"/>
      <c r="V1708" s="1071"/>
      <c r="W1708" s="1070"/>
      <c r="X1708" s="1070"/>
      <c r="Y1708" s="1070"/>
      <c r="AD1708" s="83"/>
    </row>
    <row r="1709" spans="1:30" s="77" customFormat="1" ht="15" customHeight="1" x14ac:dyDescent="0.15">
      <c r="C1709" s="1103" t="s">
        <v>1808</v>
      </c>
      <c r="D1709" s="84" t="s">
        <v>1809</v>
      </c>
      <c r="E1709" s="1071" t="s">
        <v>1798</v>
      </c>
      <c r="F1709" s="1156"/>
      <c r="G1709" s="1156"/>
      <c r="H1709" s="1156"/>
      <c r="I1709" s="1067" t="s">
        <v>1810</v>
      </c>
      <c r="J1709" s="1156"/>
      <c r="K1709" s="1156"/>
      <c r="L1709" s="1156"/>
      <c r="M1709" s="1067" t="s">
        <v>1810</v>
      </c>
      <c r="N1709" s="1156"/>
      <c r="O1709" s="1156"/>
      <c r="P1709" s="1156"/>
      <c r="Q1709" s="1067" t="s">
        <v>1810</v>
      </c>
      <c r="R1709" s="1156"/>
      <c r="S1709" s="1156"/>
      <c r="T1709" s="1156"/>
      <c r="U1709" s="1067" t="s">
        <v>1811</v>
      </c>
      <c r="V1709" s="1070"/>
      <c r="W1709" s="1070"/>
      <c r="X1709" s="1070"/>
      <c r="AD1709" s="341" t="s">
        <v>1835</v>
      </c>
    </row>
    <row r="1710" spans="1:30" s="77" customFormat="1" ht="15" customHeight="1" x14ac:dyDescent="0.15">
      <c r="C1710" s="1103"/>
      <c r="D1710" s="76" t="s">
        <v>1812</v>
      </c>
      <c r="E1710" s="1071"/>
      <c r="F1710" s="1070"/>
      <c r="G1710" s="1070"/>
      <c r="H1710" s="1070"/>
      <c r="I1710" s="1067"/>
      <c r="J1710" s="1070"/>
      <c r="K1710" s="1070"/>
      <c r="L1710" s="1070"/>
      <c r="M1710" s="1067"/>
      <c r="N1710" s="1070"/>
      <c r="O1710" s="1070"/>
      <c r="P1710" s="1070"/>
      <c r="Q1710" s="1067"/>
      <c r="R1710" s="1070"/>
      <c r="S1710" s="1070"/>
      <c r="T1710" s="1070"/>
      <c r="U1710" s="1067"/>
      <c r="V1710" s="1070"/>
      <c r="W1710" s="1070"/>
      <c r="X1710" s="1070"/>
      <c r="AD1710" s="83"/>
    </row>
    <row r="1711" spans="1:30" s="77" customFormat="1" ht="15" customHeight="1" x14ac:dyDescent="0.15">
      <c r="C1711" s="1103" t="s">
        <v>1813</v>
      </c>
      <c r="D1711" s="1165" t="s">
        <v>1814</v>
      </c>
      <c r="E1711" s="1165"/>
      <c r="F1711" s="1105" t="s">
        <v>1815</v>
      </c>
      <c r="G1711" s="1103" t="s">
        <v>1816</v>
      </c>
      <c r="H1711" s="1156"/>
      <c r="I1711" s="1156"/>
      <c r="J1711" s="1156"/>
      <c r="K1711" s="1156"/>
      <c r="L1711" s="1189" t="s">
        <v>1815</v>
      </c>
      <c r="M1711" s="1071" t="s">
        <v>1798</v>
      </c>
      <c r="N1711" s="1070"/>
      <c r="O1711" s="1070"/>
      <c r="P1711" s="1070"/>
      <c r="Q1711" s="76"/>
      <c r="R1711" s="80"/>
      <c r="S1711" s="80"/>
      <c r="T1711" s="80"/>
      <c r="U1711" s="76"/>
      <c r="V1711" s="80"/>
      <c r="W1711" s="80"/>
      <c r="X1711" s="80"/>
      <c r="AD1711" s="83" t="s">
        <v>1834</v>
      </c>
    </row>
    <row r="1712" spans="1:30" s="77" customFormat="1" ht="15" customHeight="1" x14ac:dyDescent="0.15">
      <c r="C1712" s="1103"/>
      <c r="D1712" s="1067" t="s">
        <v>1804</v>
      </c>
      <c r="E1712" s="1071"/>
      <c r="F1712" s="1105"/>
      <c r="G1712" s="1103"/>
      <c r="H1712" s="1169"/>
      <c r="I1712" s="1169"/>
      <c r="J1712" s="1169"/>
      <c r="K1712" s="1169"/>
      <c r="L1712" s="1189"/>
      <c r="M1712" s="1071"/>
      <c r="N1712" s="1070"/>
      <c r="O1712" s="1070"/>
      <c r="P1712" s="1070"/>
      <c r="Q1712" s="76"/>
      <c r="R1712" s="80"/>
      <c r="S1712" s="80"/>
      <c r="T1712" s="80"/>
      <c r="U1712" s="76"/>
      <c r="V1712" s="80"/>
      <c r="W1712" s="80"/>
      <c r="X1712" s="80"/>
      <c r="AD1712" s="83"/>
    </row>
    <row r="1713" spans="3:30" s="77" customFormat="1" ht="15" customHeight="1" x14ac:dyDescent="0.15"/>
    <row r="1714" spans="3:30" s="77" customFormat="1" ht="15" customHeight="1" x14ac:dyDescent="0.15">
      <c r="C1714" s="1067" t="s">
        <v>2398</v>
      </c>
      <c r="D1714" s="1071" t="s">
        <v>1798</v>
      </c>
      <c r="E1714" s="1103" t="s">
        <v>2399</v>
      </c>
      <c r="F1714" s="1073"/>
      <c r="G1714" s="1161">
        <v>1</v>
      </c>
      <c r="H1714" s="1067" t="s">
        <v>1818</v>
      </c>
      <c r="I1714" s="1165" t="s">
        <v>2400</v>
      </c>
      <c r="J1714" s="1104"/>
      <c r="K1714" s="1104"/>
      <c r="L1714" s="1103" t="s">
        <v>1819</v>
      </c>
      <c r="M1714" s="1165" t="s">
        <v>1814</v>
      </c>
      <c r="N1714" s="1165"/>
      <c r="O1714" s="1105" t="s">
        <v>1820</v>
      </c>
      <c r="AD1714" s="341" t="s">
        <v>2417</v>
      </c>
    </row>
    <row r="1715" spans="3:30" s="77" customFormat="1" ht="15" customHeight="1" x14ac:dyDescent="0.15">
      <c r="C1715" s="1067"/>
      <c r="D1715" s="1071"/>
      <c r="E1715" s="1073"/>
      <c r="F1715" s="1073"/>
      <c r="G1715" s="1161"/>
      <c r="H1715" s="1067"/>
      <c r="I1715" s="1209" t="s">
        <v>1807</v>
      </c>
      <c r="J1715" s="1209"/>
      <c r="K1715" s="1209"/>
      <c r="L1715" s="1103"/>
      <c r="M1715" s="1067" t="s">
        <v>1804</v>
      </c>
      <c r="N1715" s="1071"/>
      <c r="O1715" s="1105"/>
      <c r="AD1715" s="83"/>
    </row>
    <row r="1716" spans="3:30" s="77" customFormat="1" ht="15" customHeight="1" x14ac:dyDescent="0.15">
      <c r="C1716" s="71"/>
      <c r="D1716" s="1071" t="s">
        <v>1798</v>
      </c>
      <c r="E1716" s="1191"/>
      <c r="F1716" s="1091"/>
      <c r="G1716" s="1091"/>
      <c r="H1716" s="1091"/>
      <c r="I1716" s="1103" t="s">
        <v>1821</v>
      </c>
      <c r="J1716" s="1161">
        <v>1</v>
      </c>
      <c r="K1716" s="1067" t="s">
        <v>1818</v>
      </c>
      <c r="L1716" s="1070"/>
      <c r="M1716" s="1070"/>
      <c r="N1716" s="1070"/>
      <c r="O1716" s="1067" t="s">
        <v>1806</v>
      </c>
      <c r="P1716" s="1185"/>
      <c r="Q1716" s="1185"/>
      <c r="R1716" s="1185"/>
      <c r="S1716" s="1133" t="s">
        <v>1822</v>
      </c>
      <c r="T1716" s="1070"/>
      <c r="U1716" s="1070"/>
      <c r="V1716" s="1070"/>
      <c r="W1716" s="1092" t="s">
        <v>3107</v>
      </c>
      <c r="X1716" s="1070"/>
      <c r="AD1716" s="83"/>
    </row>
    <row r="1717" spans="3:30" s="77" customFormat="1" ht="15" customHeight="1" x14ac:dyDescent="0.15">
      <c r="C1717" s="71"/>
      <c r="D1717" s="1071"/>
      <c r="E1717" s="1091"/>
      <c r="F1717" s="1091"/>
      <c r="G1717" s="1091"/>
      <c r="H1717" s="1091"/>
      <c r="I1717" s="1103"/>
      <c r="J1717" s="1161"/>
      <c r="K1717" s="1067"/>
      <c r="L1717" s="1070"/>
      <c r="M1717" s="1070"/>
      <c r="N1717" s="1070"/>
      <c r="O1717" s="1067"/>
      <c r="P1717" s="1185"/>
      <c r="Q1717" s="1185"/>
      <c r="R1717" s="1185"/>
      <c r="S1717" s="1134"/>
      <c r="T1717" s="1070"/>
      <c r="U1717" s="1070"/>
      <c r="V1717" s="1070"/>
      <c r="W1717" s="1070"/>
      <c r="X1717" s="1070"/>
      <c r="AD1717" s="83"/>
    </row>
    <row r="1718" spans="3:30" s="77" customFormat="1" ht="15" customHeight="1" x14ac:dyDescent="0.15"/>
    <row r="1719" spans="3:30" s="77" customFormat="1" ht="15" customHeight="1" x14ac:dyDescent="0.15">
      <c r="C1719" s="76" t="s">
        <v>2401</v>
      </c>
      <c r="D1719" s="78" t="s">
        <v>1798</v>
      </c>
      <c r="E1719" s="71" t="s">
        <v>2402</v>
      </c>
      <c r="G1719" s="78" t="s">
        <v>1798</v>
      </c>
      <c r="H1719" s="1136"/>
      <c r="I1719" s="1136"/>
      <c r="J1719" s="76" t="s">
        <v>1817</v>
      </c>
      <c r="K1719" s="1070"/>
      <c r="L1719" s="1070"/>
      <c r="M1719" s="1070"/>
      <c r="N1719" s="1070"/>
      <c r="V1719" s="80"/>
      <c r="W1719" s="80"/>
      <c r="X1719" s="80"/>
      <c r="AD1719" s="83" t="s">
        <v>2870</v>
      </c>
    </row>
    <row r="1720" spans="3:30" s="77" customFormat="1" ht="15" customHeight="1" x14ac:dyDescent="0.15">
      <c r="C1720" s="71"/>
      <c r="D1720" s="76" t="s">
        <v>1798</v>
      </c>
      <c r="E1720" s="1070"/>
      <c r="F1720" s="1070"/>
      <c r="G1720" s="1070"/>
      <c r="H1720" s="1070"/>
      <c r="I1720" s="71" t="s">
        <v>3107</v>
      </c>
      <c r="J1720" s="80"/>
      <c r="K1720" s="78" t="str">
        <f>IF(E1720&lt;ABS(N1720),"＜","≥")</f>
        <v>≥</v>
      </c>
      <c r="L1720" s="76" t="s">
        <v>2403</v>
      </c>
      <c r="M1720" s="76" t="s">
        <v>1798</v>
      </c>
      <c r="N1720" s="1070"/>
      <c r="O1720" s="1070"/>
      <c r="P1720" s="1070"/>
      <c r="Q1720" s="1070"/>
      <c r="R1720" s="71" t="s">
        <v>3107</v>
      </c>
      <c r="S1720" s="157"/>
      <c r="T1720" s="80"/>
      <c r="U1720" s="80"/>
      <c r="V1720" s="80"/>
      <c r="W1720" s="80"/>
      <c r="X1720" s="80"/>
      <c r="Z1720" s="1149" t="str">
        <f>IF(E1720&lt;ABS(N1720),"...... NG","...... OK")</f>
        <v>...... OK</v>
      </c>
      <c r="AA1720" s="1149"/>
      <c r="AB1720" s="1149"/>
      <c r="AD1720" s="83"/>
    </row>
    <row r="1721" spans="3:30" s="77" customFormat="1" ht="15" customHeight="1" x14ac:dyDescent="0.15">
      <c r="C1721" s="76" t="s">
        <v>2404</v>
      </c>
      <c r="D1721" s="78" t="s">
        <v>1798</v>
      </c>
      <c r="E1721" s="71" t="s">
        <v>2402</v>
      </c>
      <c r="G1721" s="78" t="s">
        <v>1798</v>
      </c>
      <c r="H1721" s="1136"/>
      <c r="I1721" s="1136"/>
      <c r="J1721" s="76" t="s">
        <v>1817</v>
      </c>
      <c r="K1721" s="1070"/>
      <c r="L1721" s="1070"/>
      <c r="M1721" s="1070"/>
      <c r="N1721" s="1070"/>
      <c r="V1721" s="80"/>
      <c r="W1721" s="80"/>
      <c r="X1721" s="80"/>
      <c r="AD1721" s="83" t="s">
        <v>1839</v>
      </c>
    </row>
    <row r="1722" spans="3:30" s="77" customFormat="1" ht="15" customHeight="1" x14ac:dyDescent="0.15">
      <c r="C1722" s="71"/>
      <c r="D1722" s="76" t="s">
        <v>1798</v>
      </c>
      <c r="E1722" s="1070"/>
      <c r="F1722" s="1070"/>
      <c r="G1722" s="1070"/>
      <c r="H1722" s="1070"/>
      <c r="I1722" s="71" t="s">
        <v>3107</v>
      </c>
      <c r="J1722" s="80"/>
      <c r="K1722" s="78" t="str">
        <f>IF(E1722&lt;ABS(N1722),"＜","≥")</f>
        <v>≥</v>
      </c>
      <c r="L1722" s="76" t="s">
        <v>2405</v>
      </c>
      <c r="M1722" s="76" t="s">
        <v>1798</v>
      </c>
      <c r="N1722" s="1070"/>
      <c r="O1722" s="1070"/>
      <c r="P1722" s="1070"/>
      <c r="Q1722" s="1070"/>
      <c r="R1722" s="71" t="s">
        <v>3107</v>
      </c>
      <c r="S1722" s="157"/>
      <c r="T1722" s="80"/>
      <c r="U1722" s="80"/>
      <c r="V1722" s="80"/>
      <c r="W1722" s="80"/>
      <c r="X1722" s="80"/>
      <c r="Z1722" s="1149" t="str">
        <f>IF(E1722&lt;ABS(N1722),"...... NG","...... OK")</f>
        <v>...... OK</v>
      </c>
      <c r="AA1722" s="1149"/>
      <c r="AB1722" s="1149"/>
      <c r="AD1722" s="83"/>
    </row>
    <row r="1724" spans="3:30" ht="15" customHeight="1" x14ac:dyDescent="0.15">
      <c r="C1724" s="71" t="s">
        <v>1823</v>
      </c>
      <c r="D1724" s="77"/>
      <c r="E1724" s="76" t="s">
        <v>1797</v>
      </c>
      <c r="F1724" s="74" t="s">
        <v>1824</v>
      </c>
      <c r="G1724" s="71" t="s">
        <v>1825</v>
      </c>
      <c r="H1724" s="77"/>
      <c r="AD1724" s="83" t="s">
        <v>1836</v>
      </c>
    </row>
    <row r="1725" spans="3:30" ht="15" customHeight="1" x14ac:dyDescent="0.15">
      <c r="C1725" s="71"/>
      <c r="D1725" s="77"/>
      <c r="E1725" s="76" t="s">
        <v>1800</v>
      </c>
      <c r="F1725" s="74" t="s">
        <v>1824</v>
      </c>
      <c r="G1725" s="71" t="s">
        <v>1826</v>
      </c>
      <c r="H1725" s="77"/>
      <c r="AD1725" s="69"/>
    </row>
    <row r="1726" spans="3:30" ht="15" customHeight="1" x14ac:dyDescent="0.15">
      <c r="C1726" s="71"/>
      <c r="D1726" s="77"/>
      <c r="E1726" s="76" t="s">
        <v>1802</v>
      </c>
      <c r="F1726" s="74" t="s">
        <v>1824</v>
      </c>
      <c r="G1726" s="71" t="s">
        <v>1827</v>
      </c>
      <c r="H1726" s="77"/>
      <c r="AD1726" s="69"/>
    </row>
    <row r="1727" spans="3:30" ht="15" customHeight="1" x14ac:dyDescent="0.15">
      <c r="C1727" s="71"/>
      <c r="D1727" s="77"/>
      <c r="E1727" s="76" t="s">
        <v>1804</v>
      </c>
      <c r="F1727" s="74" t="s">
        <v>1824</v>
      </c>
      <c r="G1727" s="71" t="s">
        <v>1828</v>
      </c>
      <c r="H1727" s="77"/>
      <c r="AD1727" s="69"/>
    </row>
    <row r="1728" spans="3:30" ht="15" customHeight="1" x14ac:dyDescent="0.15">
      <c r="C1728" s="71"/>
      <c r="D1728" s="77"/>
      <c r="E1728" s="76" t="s">
        <v>1809</v>
      </c>
      <c r="F1728" s="74" t="s">
        <v>1824</v>
      </c>
      <c r="G1728" s="71" t="s">
        <v>1829</v>
      </c>
      <c r="H1728" s="77"/>
      <c r="AD1728" s="69"/>
    </row>
    <row r="1729" spans="2:30" ht="15" customHeight="1" x14ac:dyDescent="0.15">
      <c r="C1729" s="71"/>
      <c r="D1729" s="77"/>
      <c r="E1729" s="76" t="s">
        <v>1812</v>
      </c>
      <c r="F1729" s="74" t="s">
        <v>1824</v>
      </c>
      <c r="G1729" s="71" t="s">
        <v>1830</v>
      </c>
      <c r="H1729" s="77"/>
      <c r="AD1729" s="69"/>
    </row>
    <row r="1731" spans="2:30" ht="15" customHeight="1" x14ac:dyDescent="0.15">
      <c r="E1731" s="76" t="s">
        <v>1831</v>
      </c>
      <c r="F1731" s="74" t="s">
        <v>1824</v>
      </c>
      <c r="G1731" s="71" t="s">
        <v>1832</v>
      </c>
      <c r="AD1731" s="83" t="s">
        <v>1838</v>
      </c>
    </row>
    <row r="1733" spans="2:30" ht="15" customHeight="1" x14ac:dyDescent="0.15">
      <c r="E1733" s="76" t="s">
        <v>1831</v>
      </c>
      <c r="F1733" s="74" t="s">
        <v>1824</v>
      </c>
      <c r="G1733" s="71" t="s">
        <v>1833</v>
      </c>
      <c r="AD1733" s="83" t="s">
        <v>1837</v>
      </c>
    </row>
    <row r="1735" spans="2:30" ht="15" customHeight="1" x14ac:dyDescent="0.15">
      <c r="B1735" s="186" t="s">
        <v>2383</v>
      </c>
    </row>
    <row r="1736" spans="2:30" s="77" customFormat="1" ht="15" customHeight="1" x14ac:dyDescent="0.15">
      <c r="C1736" s="76" t="s">
        <v>1797</v>
      </c>
      <c r="D1736" s="78" t="s">
        <v>1798</v>
      </c>
      <c r="E1736" s="1074"/>
      <c r="F1736" s="1074"/>
      <c r="G1736" s="1074"/>
      <c r="H1736" s="1074"/>
      <c r="I1736" s="71" t="s">
        <v>1799</v>
      </c>
      <c r="AD1736" s="83" t="s">
        <v>2406</v>
      </c>
    </row>
    <row r="1737" spans="2:30" s="77" customFormat="1" ht="15" customHeight="1" x14ac:dyDescent="0.15">
      <c r="C1737" s="76" t="s">
        <v>1800</v>
      </c>
      <c r="D1737" s="78" t="s">
        <v>1798</v>
      </c>
      <c r="E1737" s="1074"/>
      <c r="F1737" s="1074"/>
      <c r="G1737" s="1074"/>
      <c r="H1737" s="1074"/>
      <c r="I1737" s="71" t="s">
        <v>1801</v>
      </c>
      <c r="AD1737" s="83"/>
    </row>
    <row r="1738" spans="2:30" s="77" customFormat="1" ht="15" customHeight="1" x14ac:dyDescent="0.15">
      <c r="C1738" s="76" t="s">
        <v>1802</v>
      </c>
      <c r="D1738" s="78" t="s">
        <v>1798</v>
      </c>
      <c r="E1738" s="1074"/>
      <c r="F1738" s="1074"/>
      <c r="G1738" s="1074"/>
      <c r="H1738" s="1074"/>
      <c r="I1738" s="71" t="s">
        <v>1803</v>
      </c>
      <c r="AD1738" s="83"/>
    </row>
    <row r="1739" spans="2:30" s="77" customFormat="1" ht="15" customHeight="1" x14ac:dyDescent="0.15">
      <c r="C1739" s="76" t="s">
        <v>2384</v>
      </c>
      <c r="D1739" s="78" t="s">
        <v>1798</v>
      </c>
      <c r="E1739" s="1169"/>
      <c r="F1739" s="1169"/>
      <c r="G1739" s="1169"/>
      <c r="H1739" s="1169"/>
      <c r="I1739" s="71" t="s">
        <v>1805</v>
      </c>
      <c r="AD1739" s="83"/>
    </row>
    <row r="1740" spans="2:30" s="77" customFormat="1" ht="15" customHeight="1" x14ac:dyDescent="0.15"/>
    <row r="1741" spans="2:30" s="77" customFormat="1" ht="15" customHeight="1" x14ac:dyDescent="0.15">
      <c r="C1741" s="71" t="s">
        <v>2385</v>
      </c>
      <c r="D1741" s="71"/>
      <c r="E1741" s="78" t="s">
        <v>1798</v>
      </c>
      <c r="F1741" s="1070"/>
      <c r="G1741" s="1091"/>
      <c r="H1741" s="1091"/>
      <c r="I1741" s="203" t="s">
        <v>1806</v>
      </c>
      <c r="J1741" s="1074"/>
      <c r="K1741" s="1074"/>
      <c r="L1741" s="1074"/>
      <c r="M1741" s="1074"/>
      <c r="N1741" s="78" t="s">
        <v>1798</v>
      </c>
      <c r="O1741" s="1169"/>
      <c r="P1741" s="1169"/>
      <c r="Q1741" s="1169"/>
      <c r="R1741" s="1169"/>
      <c r="AD1741" s="83" t="s">
        <v>2407</v>
      </c>
    </row>
    <row r="1742" spans="2:30" s="77" customFormat="1" ht="15" customHeight="1" x14ac:dyDescent="0.15">
      <c r="C1742" s="1165" t="s">
        <v>2386</v>
      </c>
      <c r="D1742" s="1104"/>
      <c r="E1742" s="1104"/>
      <c r="F1742" s="1071" t="s">
        <v>1798</v>
      </c>
      <c r="G1742" s="1068">
        <v>6.4000000000000001E-2</v>
      </c>
      <c r="H1742" s="1068"/>
      <c r="I1742" s="84" t="s">
        <v>1806</v>
      </c>
      <c r="J1742" s="1156"/>
      <c r="K1742" s="1193"/>
      <c r="L1742" s="1193"/>
      <c r="M1742" s="84" t="s">
        <v>1806</v>
      </c>
      <c r="N1742" s="1156"/>
      <c r="O1742" s="1193"/>
      <c r="P1742" s="1193"/>
      <c r="Q1742" s="1193"/>
      <c r="R1742" s="84" t="s">
        <v>1806</v>
      </c>
      <c r="S1742" s="1156"/>
      <c r="T1742" s="1156"/>
      <c r="U1742" s="1156"/>
      <c r="V1742" s="1071" t="s">
        <v>1798</v>
      </c>
      <c r="W1742" s="1070"/>
      <c r="X1742" s="1070"/>
      <c r="Y1742" s="1070"/>
      <c r="AD1742" s="83" t="s">
        <v>2408</v>
      </c>
    </row>
    <row r="1743" spans="2:30" s="77" customFormat="1" ht="15" customHeight="1" x14ac:dyDescent="0.15">
      <c r="C1743" s="1209" t="s">
        <v>1807</v>
      </c>
      <c r="D1743" s="1209"/>
      <c r="E1743" s="1209"/>
      <c r="F1743" s="1071"/>
      <c r="G1743" s="204"/>
      <c r="H1743" s="204"/>
      <c r="I1743" s="71"/>
      <c r="J1743" s="1200"/>
      <c r="K1743" s="1201"/>
      <c r="L1743" s="1201"/>
      <c r="M1743" s="1201"/>
      <c r="N1743" s="71" t="s">
        <v>1806</v>
      </c>
      <c r="O1743" s="1200"/>
      <c r="P1743" s="1201"/>
      <c r="Q1743" s="1201"/>
      <c r="R1743" s="1201"/>
      <c r="V1743" s="1071"/>
      <c r="W1743" s="1070"/>
      <c r="X1743" s="1070"/>
      <c r="Y1743" s="1070"/>
      <c r="AD1743" s="83"/>
    </row>
    <row r="1744" spans="2:30" s="77" customFormat="1" ht="15" customHeight="1" x14ac:dyDescent="0.15">
      <c r="C1744" s="1103" t="s">
        <v>1808</v>
      </c>
      <c r="D1744" s="84" t="s">
        <v>1809</v>
      </c>
      <c r="E1744" s="1071" t="s">
        <v>1798</v>
      </c>
      <c r="F1744" s="1156"/>
      <c r="G1744" s="1156"/>
      <c r="H1744" s="1156"/>
      <c r="I1744" s="1067" t="s">
        <v>1810</v>
      </c>
      <c r="J1744" s="1156"/>
      <c r="K1744" s="1156"/>
      <c r="L1744" s="1156"/>
      <c r="M1744" s="1067" t="s">
        <v>1810</v>
      </c>
      <c r="N1744" s="1156"/>
      <c r="O1744" s="1156"/>
      <c r="P1744" s="1156"/>
      <c r="Q1744" s="1067" t="s">
        <v>1810</v>
      </c>
      <c r="R1744" s="1156"/>
      <c r="S1744" s="1156"/>
      <c r="T1744" s="1156"/>
      <c r="U1744" s="1067" t="s">
        <v>1811</v>
      </c>
      <c r="V1744" s="1070"/>
      <c r="W1744" s="1070"/>
      <c r="X1744" s="1070"/>
      <c r="AD1744" s="83" t="s">
        <v>2416</v>
      </c>
    </row>
    <row r="1745" spans="3:30" s="77" customFormat="1" ht="15" customHeight="1" x14ac:dyDescent="0.15">
      <c r="C1745" s="1103"/>
      <c r="D1745" s="76" t="s">
        <v>1812</v>
      </c>
      <c r="E1745" s="1071"/>
      <c r="F1745" s="1070"/>
      <c r="G1745" s="1070"/>
      <c r="H1745" s="1070"/>
      <c r="I1745" s="1067"/>
      <c r="J1745" s="1070"/>
      <c r="K1745" s="1070"/>
      <c r="L1745" s="1070"/>
      <c r="M1745" s="1067"/>
      <c r="N1745" s="1070"/>
      <c r="O1745" s="1070"/>
      <c r="P1745" s="1070"/>
      <c r="Q1745" s="1067"/>
      <c r="R1745" s="1070"/>
      <c r="S1745" s="1070"/>
      <c r="T1745" s="1070"/>
      <c r="U1745" s="1067"/>
      <c r="V1745" s="1070"/>
      <c r="W1745" s="1070"/>
      <c r="X1745" s="1070"/>
      <c r="AD1745" s="83"/>
    </row>
    <row r="1746" spans="3:30" s="77" customFormat="1" ht="15" customHeight="1" x14ac:dyDescent="0.15">
      <c r="C1746" s="1103" t="s">
        <v>1813</v>
      </c>
      <c r="D1746" s="1165" t="s">
        <v>1814</v>
      </c>
      <c r="E1746" s="1165"/>
      <c r="F1746" s="1105" t="s">
        <v>1815</v>
      </c>
      <c r="G1746" s="1103" t="s">
        <v>1816</v>
      </c>
      <c r="H1746" s="1156"/>
      <c r="I1746" s="1156"/>
      <c r="J1746" s="1156"/>
      <c r="K1746" s="1156"/>
      <c r="L1746" s="1189" t="s">
        <v>1815</v>
      </c>
      <c r="M1746" s="1071" t="s">
        <v>1798</v>
      </c>
      <c r="N1746" s="1070"/>
      <c r="O1746" s="1070"/>
      <c r="P1746" s="1070"/>
      <c r="Q1746" s="76"/>
      <c r="R1746" s="80"/>
      <c r="S1746" s="80"/>
      <c r="T1746" s="80"/>
      <c r="U1746" s="76"/>
      <c r="V1746" s="80"/>
      <c r="W1746" s="80"/>
      <c r="X1746" s="80"/>
      <c r="AD1746" s="83" t="s">
        <v>2415</v>
      </c>
    </row>
    <row r="1747" spans="3:30" s="77" customFormat="1" ht="15" customHeight="1" x14ac:dyDescent="0.15">
      <c r="C1747" s="1103"/>
      <c r="D1747" s="1067" t="s">
        <v>2387</v>
      </c>
      <c r="E1747" s="1071"/>
      <c r="F1747" s="1105"/>
      <c r="G1747" s="1103"/>
      <c r="H1747" s="1169"/>
      <c r="I1747" s="1169"/>
      <c r="J1747" s="1169"/>
      <c r="K1747" s="1169"/>
      <c r="L1747" s="1189"/>
      <c r="M1747" s="1071"/>
      <c r="N1747" s="1070"/>
      <c r="O1747" s="1070"/>
      <c r="P1747" s="1070"/>
      <c r="Q1747" s="76"/>
      <c r="R1747" s="80"/>
      <c r="S1747" s="80"/>
      <c r="T1747" s="80"/>
      <c r="U1747" s="76"/>
      <c r="V1747" s="80"/>
      <c r="W1747" s="80"/>
      <c r="X1747" s="80"/>
      <c r="AD1747" s="83"/>
    </row>
    <row r="1748" spans="3:30" s="77" customFormat="1" ht="15" customHeight="1" x14ac:dyDescent="0.15"/>
    <row r="1749" spans="3:30" s="77" customFormat="1" ht="15" customHeight="1" x14ac:dyDescent="0.15">
      <c r="C1749" s="1067" t="s">
        <v>2389</v>
      </c>
      <c r="D1749" s="1071" t="s">
        <v>1798</v>
      </c>
      <c r="E1749" s="1103" t="s">
        <v>2388</v>
      </c>
      <c r="F1749" s="1073"/>
      <c r="G1749" s="1161">
        <v>1</v>
      </c>
      <c r="H1749" s="1067" t="s">
        <v>1818</v>
      </c>
      <c r="I1749" s="1165" t="s">
        <v>2390</v>
      </c>
      <c r="J1749" s="1104"/>
      <c r="K1749" s="1104"/>
      <c r="L1749" s="1103" t="s">
        <v>1819</v>
      </c>
      <c r="M1749" s="1165" t="s">
        <v>1814</v>
      </c>
      <c r="N1749" s="1165"/>
      <c r="O1749" s="1105" t="s">
        <v>1820</v>
      </c>
      <c r="AD1749" s="83" t="s">
        <v>2409</v>
      </c>
    </row>
    <row r="1750" spans="3:30" s="77" customFormat="1" ht="15" customHeight="1" x14ac:dyDescent="0.15">
      <c r="C1750" s="1067"/>
      <c r="D1750" s="1071"/>
      <c r="E1750" s="1073"/>
      <c r="F1750" s="1073"/>
      <c r="G1750" s="1161"/>
      <c r="H1750" s="1067"/>
      <c r="I1750" s="1209" t="s">
        <v>1807</v>
      </c>
      <c r="J1750" s="1209"/>
      <c r="K1750" s="1209"/>
      <c r="L1750" s="1103"/>
      <c r="M1750" s="1067" t="s">
        <v>2387</v>
      </c>
      <c r="N1750" s="1071"/>
      <c r="O1750" s="1105"/>
      <c r="AD1750" s="83"/>
    </row>
    <row r="1751" spans="3:30" s="77" customFormat="1" ht="15" customHeight="1" x14ac:dyDescent="0.15">
      <c r="C1751" s="71"/>
      <c r="D1751" s="1071" t="s">
        <v>1798</v>
      </c>
      <c r="E1751" s="1191"/>
      <c r="F1751" s="1091"/>
      <c r="G1751" s="1091"/>
      <c r="H1751" s="1091"/>
      <c r="I1751" s="1103" t="s">
        <v>1821</v>
      </c>
      <c r="J1751" s="1161">
        <v>1</v>
      </c>
      <c r="K1751" s="1067" t="s">
        <v>1818</v>
      </c>
      <c r="L1751" s="1070"/>
      <c r="M1751" s="1070"/>
      <c r="N1751" s="1070"/>
      <c r="O1751" s="1067" t="s">
        <v>1806</v>
      </c>
      <c r="P1751" s="1185"/>
      <c r="Q1751" s="1185"/>
      <c r="R1751" s="1185"/>
      <c r="S1751" s="1133" t="s">
        <v>1822</v>
      </c>
      <c r="T1751" s="1070"/>
      <c r="U1751" s="1070"/>
      <c r="V1751" s="1070"/>
      <c r="W1751" s="1092" t="s">
        <v>3107</v>
      </c>
      <c r="X1751" s="1070"/>
      <c r="AD1751" s="83"/>
    </row>
    <row r="1752" spans="3:30" s="77" customFormat="1" ht="15" customHeight="1" x14ac:dyDescent="0.15">
      <c r="C1752" s="71"/>
      <c r="D1752" s="1071"/>
      <c r="E1752" s="1091"/>
      <c r="F1752" s="1091"/>
      <c r="G1752" s="1091"/>
      <c r="H1752" s="1091"/>
      <c r="I1752" s="1103"/>
      <c r="J1752" s="1161"/>
      <c r="K1752" s="1067"/>
      <c r="L1752" s="1070"/>
      <c r="M1752" s="1070"/>
      <c r="N1752" s="1070"/>
      <c r="O1752" s="1067"/>
      <c r="P1752" s="1185"/>
      <c r="Q1752" s="1185"/>
      <c r="R1752" s="1185"/>
      <c r="S1752" s="1134"/>
      <c r="T1752" s="1070"/>
      <c r="U1752" s="1070"/>
      <c r="V1752" s="1070"/>
      <c r="W1752" s="1070"/>
      <c r="X1752" s="1070"/>
      <c r="AD1752" s="83"/>
    </row>
    <row r="1753" spans="3:30" s="77" customFormat="1" ht="15" customHeight="1" x14ac:dyDescent="0.15"/>
    <row r="1754" spans="3:30" s="77" customFormat="1" ht="15" customHeight="1" x14ac:dyDescent="0.15">
      <c r="C1754" s="76" t="s">
        <v>2391</v>
      </c>
      <c r="D1754" s="78" t="s">
        <v>1798</v>
      </c>
      <c r="E1754" s="71" t="s">
        <v>2392</v>
      </c>
      <c r="G1754" s="78" t="s">
        <v>1798</v>
      </c>
      <c r="H1754" s="1136"/>
      <c r="I1754" s="1136"/>
      <c r="J1754" s="76" t="s">
        <v>1817</v>
      </c>
      <c r="K1754" s="1070"/>
      <c r="L1754" s="1070"/>
      <c r="M1754" s="1070"/>
      <c r="N1754" s="1070"/>
      <c r="V1754" s="80"/>
      <c r="W1754" s="80"/>
      <c r="X1754" s="80"/>
      <c r="AD1754" s="83" t="s">
        <v>2410</v>
      </c>
    </row>
    <row r="1755" spans="3:30" s="77" customFormat="1" ht="15" customHeight="1" x14ac:dyDescent="0.15">
      <c r="C1755" s="71"/>
      <c r="D1755" s="76" t="s">
        <v>1798</v>
      </c>
      <c r="E1755" s="1070"/>
      <c r="F1755" s="1070"/>
      <c r="G1755" s="1070"/>
      <c r="H1755" s="1070"/>
      <c r="I1755" s="71" t="s">
        <v>3107</v>
      </c>
      <c r="J1755" s="80"/>
      <c r="K1755" s="78" t="str">
        <f>IF(E1755&lt;ABS(N1755),"＜","≥")</f>
        <v>≥</v>
      </c>
      <c r="L1755" s="76" t="s">
        <v>2393</v>
      </c>
      <c r="M1755" s="76" t="s">
        <v>1798</v>
      </c>
      <c r="N1755" s="1070"/>
      <c r="O1755" s="1070"/>
      <c r="P1755" s="1070"/>
      <c r="Q1755" s="1070"/>
      <c r="R1755" s="71" t="s">
        <v>3107</v>
      </c>
      <c r="S1755" s="157"/>
      <c r="T1755" s="80"/>
      <c r="U1755" s="80"/>
      <c r="V1755" s="80"/>
      <c r="W1755" s="80"/>
      <c r="X1755" s="80"/>
      <c r="Z1755" s="1149" t="str">
        <f>IF(E1755&lt;ABS(N1755),"...... NG","...... OK")</f>
        <v>...... OK</v>
      </c>
      <c r="AA1755" s="1149"/>
      <c r="AB1755" s="1149"/>
      <c r="AD1755" s="83"/>
    </row>
    <row r="1756" spans="3:30" s="77" customFormat="1" ht="15" customHeight="1" x14ac:dyDescent="0.15">
      <c r="C1756" s="76" t="s">
        <v>2391</v>
      </c>
      <c r="D1756" s="78" t="s">
        <v>1798</v>
      </c>
      <c r="E1756" s="71" t="s">
        <v>2392</v>
      </c>
      <c r="G1756" s="78" t="s">
        <v>1798</v>
      </c>
      <c r="H1756" s="1136"/>
      <c r="I1756" s="1136"/>
      <c r="J1756" s="76" t="s">
        <v>1817</v>
      </c>
      <c r="K1756" s="1070"/>
      <c r="L1756" s="1070"/>
      <c r="M1756" s="1070"/>
      <c r="N1756" s="1070"/>
      <c r="V1756" s="80"/>
      <c r="W1756" s="80"/>
      <c r="X1756" s="80"/>
      <c r="AD1756" s="83" t="s">
        <v>2411</v>
      </c>
    </row>
    <row r="1757" spans="3:30" s="77" customFormat="1" ht="15" customHeight="1" x14ac:dyDescent="0.15">
      <c r="C1757" s="71"/>
      <c r="D1757" s="76" t="s">
        <v>1798</v>
      </c>
      <c r="E1757" s="1070"/>
      <c r="F1757" s="1070"/>
      <c r="G1757" s="1070"/>
      <c r="H1757" s="1070"/>
      <c r="I1757" s="71" t="s">
        <v>3107</v>
      </c>
      <c r="J1757" s="80"/>
      <c r="K1757" s="78" t="str">
        <f>IF(E1757&lt;ABS(N1757),"＜","≥")</f>
        <v>≥</v>
      </c>
      <c r="L1757" s="76" t="s">
        <v>2394</v>
      </c>
      <c r="M1757" s="76" t="s">
        <v>1798</v>
      </c>
      <c r="N1757" s="1070"/>
      <c r="O1757" s="1070"/>
      <c r="P1757" s="1070"/>
      <c r="Q1757" s="1070"/>
      <c r="R1757" s="71" t="s">
        <v>3107</v>
      </c>
      <c r="S1757" s="157"/>
      <c r="T1757" s="80"/>
      <c r="U1757" s="80"/>
      <c r="V1757" s="80"/>
      <c r="W1757" s="80"/>
      <c r="X1757" s="80"/>
      <c r="Z1757" s="1149" t="str">
        <f>IF(E1757&lt;ABS(N1757),"...... NG","...... OK")</f>
        <v>...... OK</v>
      </c>
      <c r="AA1757" s="1149"/>
      <c r="AB1757" s="1149"/>
      <c r="AD1757" s="83"/>
    </row>
    <row r="1759" spans="3:30" ht="15" customHeight="1" x14ac:dyDescent="0.15">
      <c r="C1759" s="71" t="s">
        <v>1823</v>
      </c>
      <c r="D1759" s="77"/>
      <c r="E1759" s="76" t="s">
        <v>1797</v>
      </c>
      <c r="F1759" s="74" t="s">
        <v>1824</v>
      </c>
      <c r="G1759" s="71" t="s">
        <v>1825</v>
      </c>
      <c r="H1759" s="77"/>
      <c r="AD1759" s="83" t="s">
        <v>2412</v>
      </c>
    </row>
    <row r="1760" spans="3:30" ht="15" customHeight="1" x14ac:dyDescent="0.15">
      <c r="C1760" s="71"/>
      <c r="D1760" s="77"/>
      <c r="E1760" s="76" t="s">
        <v>2395</v>
      </c>
      <c r="F1760" s="74" t="s">
        <v>1824</v>
      </c>
      <c r="G1760" s="71" t="s">
        <v>1826</v>
      </c>
      <c r="H1760" s="77"/>
      <c r="AD1760" s="69"/>
    </row>
    <row r="1761" spans="1:30" ht="15" customHeight="1" x14ac:dyDescent="0.15">
      <c r="C1761" s="71"/>
      <c r="D1761" s="77"/>
      <c r="E1761" s="76" t="s">
        <v>1802</v>
      </c>
      <c r="F1761" s="74" t="s">
        <v>1824</v>
      </c>
      <c r="G1761" s="71" t="s">
        <v>1827</v>
      </c>
      <c r="H1761" s="77"/>
      <c r="AD1761" s="69"/>
    </row>
    <row r="1762" spans="1:30" ht="15" customHeight="1" x14ac:dyDescent="0.15">
      <c r="C1762" s="71"/>
      <c r="D1762" s="77"/>
      <c r="E1762" s="76" t="s">
        <v>2387</v>
      </c>
      <c r="F1762" s="74" t="s">
        <v>1824</v>
      </c>
      <c r="G1762" s="71" t="s">
        <v>1828</v>
      </c>
      <c r="H1762" s="77"/>
      <c r="AD1762" s="69"/>
    </row>
    <row r="1763" spans="1:30" ht="15" customHeight="1" x14ac:dyDescent="0.15">
      <c r="C1763" s="71"/>
      <c r="D1763" s="77"/>
      <c r="E1763" s="76" t="s">
        <v>1809</v>
      </c>
      <c r="F1763" s="74" t="s">
        <v>1824</v>
      </c>
      <c r="G1763" s="71" t="s">
        <v>1829</v>
      </c>
      <c r="H1763" s="77"/>
      <c r="AD1763" s="69"/>
    </row>
    <row r="1764" spans="1:30" ht="15" customHeight="1" x14ac:dyDescent="0.15">
      <c r="C1764" s="71"/>
      <c r="D1764" s="77"/>
      <c r="E1764" s="76" t="s">
        <v>1812</v>
      </c>
      <c r="F1764" s="74" t="s">
        <v>1824</v>
      </c>
      <c r="G1764" s="71" t="s">
        <v>1830</v>
      </c>
      <c r="H1764" s="77"/>
      <c r="AD1764" s="69"/>
    </row>
    <row r="1766" spans="1:30" ht="15" customHeight="1" x14ac:dyDescent="0.15">
      <c r="E1766" s="76" t="s">
        <v>1831</v>
      </c>
      <c r="F1766" s="74" t="s">
        <v>1824</v>
      </c>
      <c r="G1766" s="71" t="s">
        <v>1832</v>
      </c>
      <c r="AD1766" s="83" t="s">
        <v>2413</v>
      </c>
    </row>
    <row r="1768" spans="1:30" ht="15" customHeight="1" x14ac:dyDescent="0.15">
      <c r="E1768" s="76" t="s">
        <v>1831</v>
      </c>
      <c r="F1768" s="74" t="s">
        <v>1824</v>
      </c>
      <c r="G1768" s="71" t="s">
        <v>1833</v>
      </c>
      <c r="AD1768" s="83" t="s">
        <v>2414</v>
      </c>
    </row>
    <row r="1770" spans="1:30" ht="15" customHeight="1" x14ac:dyDescent="0.15">
      <c r="A1770" s="111" t="s">
        <v>1884</v>
      </c>
      <c r="B1770" s="104"/>
      <c r="C1770" s="104"/>
      <c r="D1770" s="104"/>
      <c r="E1770" s="104"/>
      <c r="F1770" s="104"/>
      <c r="G1770" s="104"/>
      <c r="H1770" s="104"/>
      <c r="I1770" s="104"/>
      <c r="J1770" s="104"/>
      <c r="K1770" s="104"/>
      <c r="L1770" s="104"/>
      <c r="M1770" s="104"/>
      <c r="N1770" s="104"/>
      <c r="O1770" s="104"/>
      <c r="P1770" s="104"/>
      <c r="Q1770" s="104"/>
      <c r="R1770" s="104"/>
      <c r="S1770" s="104"/>
      <c r="T1770" s="104"/>
      <c r="U1770" s="104"/>
      <c r="V1770" s="104"/>
      <c r="W1770" s="104"/>
      <c r="X1770" s="104"/>
      <c r="Y1770" s="104"/>
      <c r="Z1770" s="104"/>
      <c r="AA1770" s="104"/>
      <c r="AB1770" s="104"/>
      <c r="AC1770" s="104"/>
    </row>
    <row r="1772" spans="1:30" ht="15" customHeight="1" x14ac:dyDescent="0.15">
      <c r="C1772" s="109" t="s">
        <v>1863</v>
      </c>
      <c r="D1772" s="109" t="s">
        <v>1864</v>
      </c>
      <c r="E1772" s="1248"/>
      <c r="F1772" s="1249"/>
      <c r="G1772" s="1249"/>
      <c r="H1772" s="68" t="s">
        <v>1865</v>
      </c>
      <c r="AC1772" s="104" t="s">
        <v>1879</v>
      </c>
    </row>
    <row r="1773" spans="1:30" ht="15" customHeight="1" x14ac:dyDescent="0.15">
      <c r="C1773" s="109" t="s">
        <v>1866</v>
      </c>
      <c r="D1773" s="109" t="s">
        <v>1864</v>
      </c>
      <c r="E1773" s="1248"/>
      <c r="F1773" s="1249"/>
      <c r="G1773" s="1249"/>
      <c r="H1773" s="68" t="s">
        <v>1865</v>
      </c>
      <c r="AC1773" s="104"/>
    </row>
    <row r="1775" spans="1:30" ht="15" customHeight="1" x14ac:dyDescent="0.15">
      <c r="C1775" s="1194" t="s">
        <v>1885</v>
      </c>
      <c r="D1775" s="209" t="s">
        <v>1868</v>
      </c>
      <c r="E1775" s="1196" t="s">
        <v>1864</v>
      </c>
      <c r="F1775" s="1255">
        <v>2</v>
      </c>
      <c r="G1775" s="1194" t="s">
        <v>1886</v>
      </c>
      <c r="H1775" s="1195"/>
      <c r="I1775" s="1195"/>
      <c r="J1775" s="1195"/>
      <c r="K1775" s="1196" t="s">
        <v>1864</v>
      </c>
      <c r="L1775" s="1186"/>
      <c r="M1775" s="1186"/>
      <c r="N1775" s="1186"/>
      <c r="AD1775" s="83" t="s">
        <v>1899</v>
      </c>
    </row>
    <row r="1776" spans="1:30" ht="15" customHeight="1" x14ac:dyDescent="0.15">
      <c r="C1776" s="1194"/>
      <c r="D1776" s="74" t="s">
        <v>1870</v>
      </c>
      <c r="E1776" s="1188"/>
      <c r="F1776" s="1255"/>
      <c r="G1776" s="1194"/>
      <c r="H1776" s="1197"/>
      <c r="I1776" s="1197"/>
      <c r="J1776" s="1197"/>
      <c r="K1776" s="1188"/>
      <c r="L1776" s="1186"/>
      <c r="M1776" s="1186"/>
      <c r="N1776" s="1186"/>
      <c r="AD1776" s="83"/>
    </row>
    <row r="1777" spans="2:30" ht="15" customHeight="1" x14ac:dyDescent="0.15">
      <c r="C1777" s="1194" t="s">
        <v>1888</v>
      </c>
      <c r="D1777" s="1194"/>
      <c r="E1777" s="209" t="s">
        <v>1868</v>
      </c>
      <c r="F1777" s="1196" t="s">
        <v>1864</v>
      </c>
      <c r="G1777" s="1065">
        <v>8.8000000000000007</v>
      </c>
      <c r="H1777" s="1065"/>
      <c r="I1777" s="1194" t="s">
        <v>1886</v>
      </c>
      <c r="J1777" s="1195"/>
      <c r="K1777" s="1195"/>
      <c r="L1777" s="1195"/>
      <c r="M1777" s="1188" t="s">
        <v>1864</v>
      </c>
      <c r="N1777" s="1186"/>
      <c r="O1777" s="1186"/>
      <c r="P1777" s="1186"/>
      <c r="AD1777" s="83" t="s">
        <v>1900</v>
      </c>
    </row>
    <row r="1778" spans="2:30" ht="15" customHeight="1" x14ac:dyDescent="0.15">
      <c r="C1778" s="1194"/>
      <c r="D1778" s="1194"/>
      <c r="E1778" s="74" t="s">
        <v>1870</v>
      </c>
      <c r="F1778" s="1196"/>
      <c r="G1778" s="1065"/>
      <c r="H1778" s="1065"/>
      <c r="I1778" s="1194"/>
      <c r="J1778" s="1197"/>
      <c r="K1778" s="1197"/>
      <c r="L1778" s="1197"/>
      <c r="M1778" s="1188"/>
      <c r="N1778" s="1186"/>
      <c r="O1778" s="1186"/>
      <c r="P1778" s="1186"/>
      <c r="AD1778" s="83"/>
    </row>
    <row r="1779" spans="2:30" ht="15" customHeight="1" x14ac:dyDescent="0.15">
      <c r="AD1779" s="77"/>
    </row>
    <row r="1780" spans="2:30" ht="15" customHeight="1" x14ac:dyDescent="0.15">
      <c r="C1780" s="209" t="s">
        <v>1863</v>
      </c>
      <c r="D1780" s="1196" t="s">
        <v>1864</v>
      </c>
      <c r="E1780" s="1195"/>
      <c r="F1780" s="1195"/>
      <c r="G1780" s="1195"/>
      <c r="H1780" s="1188" t="s">
        <v>1864</v>
      </c>
      <c r="I1780" s="1186"/>
      <c r="J1780" s="1186"/>
      <c r="K1780" s="1186"/>
      <c r="L1780" s="1188" t="str">
        <f>IF(I1780&lt;=P1780,"≤","＞")</f>
        <v>≤</v>
      </c>
      <c r="M1780" s="1194" t="s">
        <v>1885</v>
      </c>
      <c r="N1780" s="209" t="s">
        <v>1868</v>
      </c>
      <c r="O1780" s="1196" t="s">
        <v>1864</v>
      </c>
      <c r="P1780" s="1186"/>
      <c r="Q1780" s="1186"/>
      <c r="R1780" s="1186"/>
      <c r="S1780" s="1300"/>
      <c r="T1780" s="1172"/>
      <c r="U1780" s="208"/>
      <c r="AD1780" s="83" t="s">
        <v>2444</v>
      </c>
    </row>
    <row r="1781" spans="2:30" ht="15" customHeight="1" x14ac:dyDescent="0.15">
      <c r="C1781" s="109" t="s">
        <v>1866</v>
      </c>
      <c r="D1781" s="1188"/>
      <c r="E1781" s="1197"/>
      <c r="F1781" s="1197"/>
      <c r="G1781" s="1197"/>
      <c r="H1781" s="1188"/>
      <c r="I1781" s="1186"/>
      <c r="J1781" s="1186"/>
      <c r="K1781" s="1186"/>
      <c r="L1781" s="1188"/>
      <c r="M1781" s="1194"/>
      <c r="N1781" s="74" t="s">
        <v>1870</v>
      </c>
      <c r="O1781" s="1196"/>
      <c r="P1781" s="1186"/>
      <c r="Q1781" s="1186"/>
      <c r="R1781" s="1186"/>
      <c r="S1781" s="1172"/>
      <c r="T1781" s="1172"/>
      <c r="U1781" s="208"/>
      <c r="AD1781" s="83"/>
    </row>
    <row r="1782" spans="2:30" ht="15" customHeight="1" x14ac:dyDescent="0.15">
      <c r="C1782" s="209" t="s">
        <v>1863</v>
      </c>
      <c r="D1782" s="1196" t="s">
        <v>1864</v>
      </c>
      <c r="E1782" s="1195"/>
      <c r="F1782" s="1195"/>
      <c r="G1782" s="1195"/>
      <c r="H1782" s="1188" t="s">
        <v>1864</v>
      </c>
      <c r="I1782" s="1186"/>
      <c r="J1782" s="1186"/>
      <c r="K1782" s="1186"/>
      <c r="L1782" s="1188" t="str">
        <f>IF(I1782&lt;=Q1782,"≤","＞")</f>
        <v>≤</v>
      </c>
      <c r="M1782" s="1194" t="s">
        <v>1888</v>
      </c>
      <c r="N1782" s="1194"/>
      <c r="O1782" s="209" t="s">
        <v>1868</v>
      </c>
      <c r="P1782" s="1196" t="s">
        <v>1864</v>
      </c>
      <c r="Q1782" s="1186"/>
      <c r="R1782" s="1186"/>
      <c r="S1782" s="1186"/>
      <c r="T1782" s="1300"/>
      <c r="U1782" s="1172"/>
      <c r="AD1782" s="83" t="s">
        <v>2445</v>
      </c>
    </row>
    <row r="1783" spans="2:30" ht="15" customHeight="1" x14ac:dyDescent="0.15">
      <c r="C1783" s="109" t="s">
        <v>1866</v>
      </c>
      <c r="D1783" s="1188"/>
      <c r="E1783" s="1197"/>
      <c r="F1783" s="1197"/>
      <c r="G1783" s="1197"/>
      <c r="H1783" s="1188"/>
      <c r="I1783" s="1186"/>
      <c r="J1783" s="1186"/>
      <c r="K1783" s="1186"/>
      <c r="L1783" s="1188"/>
      <c r="M1783" s="1194"/>
      <c r="N1783" s="1194"/>
      <c r="O1783" s="74" t="s">
        <v>1870</v>
      </c>
      <c r="P1783" s="1196"/>
      <c r="Q1783" s="1186"/>
      <c r="R1783" s="1186"/>
      <c r="S1783" s="1186"/>
      <c r="T1783" s="1172"/>
      <c r="U1783" s="1172"/>
      <c r="AD1783" s="83"/>
    </row>
    <row r="1784" spans="2:30" ht="15" customHeight="1" x14ac:dyDescent="0.15">
      <c r="B1784" s="186" t="s">
        <v>2382</v>
      </c>
      <c r="C1784" s="109"/>
      <c r="D1784" s="109"/>
      <c r="E1784" s="210"/>
      <c r="F1784" s="210"/>
      <c r="G1784" s="210"/>
      <c r="H1784" s="109"/>
      <c r="I1784" s="147"/>
      <c r="J1784" s="147"/>
      <c r="K1784" s="147"/>
      <c r="L1784" s="109"/>
      <c r="M1784" s="67"/>
      <c r="N1784" s="67"/>
      <c r="O1784" s="74"/>
      <c r="P1784" s="74"/>
      <c r="Q1784" s="147"/>
      <c r="R1784" s="147"/>
      <c r="S1784" s="147"/>
    </row>
    <row r="1785" spans="2:30" ht="15" customHeight="1" x14ac:dyDescent="0.15">
      <c r="C1785" s="109" t="s">
        <v>2418</v>
      </c>
      <c r="D1785" s="109" t="s">
        <v>1864</v>
      </c>
      <c r="E1785" s="109" t="s">
        <v>2419</v>
      </c>
      <c r="F1785" s="109" t="s">
        <v>1864</v>
      </c>
      <c r="G1785" s="1188" t="s">
        <v>2420</v>
      </c>
      <c r="H1785" s="1188"/>
      <c r="I1785" s="109" t="s">
        <v>1864</v>
      </c>
      <c r="J1785" s="1187"/>
      <c r="K1785" s="1188"/>
      <c r="L1785" s="1188"/>
      <c r="M1785" s="109" t="s">
        <v>1869</v>
      </c>
      <c r="N1785" s="1211"/>
      <c r="O1785" s="1211"/>
      <c r="P1785" s="1211"/>
      <c r="Q1785" s="109" t="s">
        <v>1864</v>
      </c>
      <c r="R1785" s="1248"/>
      <c r="S1785" s="1249"/>
      <c r="T1785" s="1249"/>
      <c r="U1785" s="1" t="s">
        <v>1887</v>
      </c>
      <c r="AD1785" s="317" t="s">
        <v>3794</v>
      </c>
    </row>
    <row r="1786" spans="2:30" ht="15" customHeight="1" x14ac:dyDescent="0.15">
      <c r="C1786" s="109" t="s">
        <v>2418</v>
      </c>
      <c r="D1786" s="109" t="s">
        <v>1864</v>
      </c>
      <c r="E1786" s="109" t="s">
        <v>2421</v>
      </c>
      <c r="F1786" s="109" t="s">
        <v>1864</v>
      </c>
      <c r="G1786" s="1188" t="s">
        <v>2422</v>
      </c>
      <c r="H1786" s="1188"/>
      <c r="I1786" s="109" t="s">
        <v>1864</v>
      </c>
      <c r="J1786" s="1187"/>
      <c r="K1786" s="1188"/>
      <c r="L1786" s="1188"/>
      <c r="M1786" s="109" t="s">
        <v>1869</v>
      </c>
      <c r="N1786" s="1211"/>
      <c r="O1786" s="1211"/>
      <c r="P1786" s="1211"/>
      <c r="Q1786" s="109" t="s">
        <v>1864</v>
      </c>
      <c r="R1786" s="1248"/>
      <c r="S1786" s="1248"/>
      <c r="T1786" s="1248"/>
      <c r="U1786" s="1" t="s">
        <v>1887</v>
      </c>
      <c r="AD1786" s="317" t="s">
        <v>1901</v>
      </c>
    </row>
    <row r="1787" spans="2:30" ht="15" customHeight="1" x14ac:dyDescent="0.15">
      <c r="C1787" s="109" t="s">
        <v>2418</v>
      </c>
      <c r="D1787" s="109" t="s">
        <v>1864</v>
      </c>
      <c r="E1787" s="109" t="s">
        <v>2419</v>
      </c>
      <c r="F1787" s="109" t="s">
        <v>1864</v>
      </c>
      <c r="G1787" s="1248"/>
      <c r="H1787" s="1249"/>
      <c r="I1787" s="1249"/>
      <c r="J1787" s="1" t="s">
        <v>1887</v>
      </c>
      <c r="AD1787" s="382" t="s">
        <v>3797</v>
      </c>
    </row>
    <row r="1789" spans="2:30" ht="15" customHeight="1" x14ac:dyDescent="0.15">
      <c r="C1789" s="109" t="s">
        <v>2423</v>
      </c>
      <c r="D1789" s="109" t="s">
        <v>1864</v>
      </c>
      <c r="E1789" s="1196" t="s">
        <v>2424</v>
      </c>
      <c r="F1789" s="1188"/>
      <c r="G1789" s="109" t="s">
        <v>1864</v>
      </c>
      <c r="H1789" s="1207"/>
      <c r="I1789" s="1207"/>
      <c r="J1789" s="74" t="s">
        <v>1869</v>
      </c>
      <c r="K1789" s="1186"/>
      <c r="L1789" s="1186"/>
      <c r="M1789" s="1186"/>
      <c r="T1789" s="147"/>
      <c r="U1789" s="147"/>
      <c r="V1789" s="147"/>
      <c r="Z1789" s="211"/>
      <c r="AA1789" s="211"/>
      <c r="AB1789" s="211"/>
      <c r="AD1789" s="69" t="s">
        <v>1902</v>
      </c>
    </row>
    <row r="1790" spans="2:30" ht="15" customHeight="1" x14ac:dyDescent="0.15">
      <c r="C1790" s="109"/>
      <c r="D1790" s="74" t="s">
        <v>1864</v>
      </c>
      <c r="E1790" s="1186"/>
      <c r="F1790" s="1186"/>
      <c r="G1790" s="1186"/>
      <c r="H1790" s="1" t="s">
        <v>1887</v>
      </c>
      <c r="I1790" s="208"/>
      <c r="J1790" s="109" t="str">
        <f>IF(E1790&gt;=ABS(M1790),"≥","&lt;")</f>
        <v>≥</v>
      </c>
      <c r="K1790" s="109" t="s">
        <v>2425</v>
      </c>
      <c r="L1790" s="109" t="s">
        <v>1864</v>
      </c>
      <c r="M1790" s="1186"/>
      <c r="N1790" s="1186"/>
      <c r="O1790" s="1186"/>
      <c r="P1790" s="1" t="s">
        <v>1887</v>
      </c>
      <c r="Q1790" s="210"/>
      <c r="R1790" s="212"/>
      <c r="S1790" s="212"/>
      <c r="U1790" s="147"/>
      <c r="V1790" s="147"/>
      <c r="W1790" s="147"/>
      <c r="Z1790" s="1149" t="str">
        <f>IF(E1790&gt;=ABS(M1790),"...... OK","...... NG")</f>
        <v>...... OK</v>
      </c>
      <c r="AA1790" s="1149"/>
      <c r="AB1790" s="1149"/>
      <c r="AD1790" s="69"/>
    </row>
    <row r="1791" spans="2:30" ht="15" customHeight="1" x14ac:dyDescent="0.15">
      <c r="C1791" s="109" t="s">
        <v>2423</v>
      </c>
      <c r="D1791" s="109" t="s">
        <v>1864</v>
      </c>
      <c r="E1791" s="1196" t="s">
        <v>2424</v>
      </c>
      <c r="F1791" s="1188"/>
      <c r="G1791" s="109" t="s">
        <v>1864</v>
      </c>
      <c r="H1791" s="1207"/>
      <c r="I1791" s="1207"/>
      <c r="J1791" s="74" t="s">
        <v>1869</v>
      </c>
      <c r="K1791" s="1186"/>
      <c r="L1791" s="1186"/>
      <c r="M1791" s="1186"/>
      <c r="AD1791" s="69" t="s">
        <v>1903</v>
      </c>
    </row>
    <row r="1792" spans="2:30" ht="15" customHeight="1" x14ac:dyDescent="0.15">
      <c r="D1792" s="74" t="s">
        <v>1864</v>
      </c>
      <c r="E1792" s="1186"/>
      <c r="F1792" s="1186"/>
      <c r="G1792" s="1186"/>
      <c r="H1792" s="1" t="s">
        <v>1887</v>
      </c>
      <c r="I1792" s="208"/>
      <c r="J1792" s="109" t="str">
        <f>IF(E1792&gt;=ABS(M1792),"≥","&lt;")</f>
        <v>≥</v>
      </c>
      <c r="K1792" s="109" t="s">
        <v>2427</v>
      </c>
      <c r="L1792" s="109" t="s">
        <v>1864</v>
      </c>
      <c r="M1792" s="1186"/>
      <c r="N1792" s="1186"/>
      <c r="O1792" s="1186"/>
      <c r="P1792" s="1" t="s">
        <v>1887</v>
      </c>
      <c r="Q1792" s="210"/>
      <c r="R1792" s="212"/>
      <c r="S1792" s="212"/>
      <c r="U1792" s="147"/>
      <c r="V1792" s="147"/>
      <c r="W1792" s="147"/>
      <c r="Z1792" s="1149" t="str">
        <f>IF(E1792&gt;=ABS(M1792),"...... OK","...... NG")</f>
        <v>...... OK</v>
      </c>
      <c r="AA1792" s="1149"/>
      <c r="AB1792" s="1149"/>
      <c r="AD1792" s="69"/>
    </row>
    <row r="1794" spans="2:30" ht="15" customHeight="1" x14ac:dyDescent="0.15">
      <c r="C1794" s="68" t="s">
        <v>1889</v>
      </c>
      <c r="E1794" s="74" t="s">
        <v>1863</v>
      </c>
      <c r="F1794" s="74" t="s">
        <v>1890</v>
      </c>
      <c r="G1794" s="68" t="s">
        <v>1891</v>
      </c>
      <c r="AD1794" s="83" t="s">
        <v>1904</v>
      </c>
    </row>
    <row r="1795" spans="2:30" ht="15" customHeight="1" x14ac:dyDescent="0.15">
      <c r="E1795" s="74" t="s">
        <v>1866</v>
      </c>
      <c r="F1795" s="74" t="s">
        <v>1890</v>
      </c>
      <c r="G1795" s="68" t="s">
        <v>1892</v>
      </c>
      <c r="AD1795" s="69"/>
    </row>
    <row r="1796" spans="2:30" ht="15" customHeight="1" x14ac:dyDescent="0.15">
      <c r="E1796" s="74" t="s">
        <v>2418</v>
      </c>
      <c r="F1796" s="74" t="s">
        <v>1890</v>
      </c>
      <c r="G1796" s="68" t="s">
        <v>1893</v>
      </c>
      <c r="AD1796" s="69"/>
    </row>
    <row r="1798" spans="2:30" ht="15" customHeight="1" x14ac:dyDescent="0.15">
      <c r="E1798" s="74" t="s">
        <v>2419</v>
      </c>
      <c r="F1798" s="74" t="s">
        <v>1890</v>
      </c>
      <c r="G1798" s="68" t="s">
        <v>1898</v>
      </c>
      <c r="AD1798" s="83" t="s">
        <v>1905</v>
      </c>
    </row>
    <row r="1800" spans="2:30" ht="15" customHeight="1" x14ac:dyDescent="0.15">
      <c r="E1800" s="74" t="s">
        <v>2421</v>
      </c>
      <c r="F1800" s="74" t="s">
        <v>1890</v>
      </c>
      <c r="G1800" s="68" t="s">
        <v>1894</v>
      </c>
      <c r="AD1800" s="83" t="s">
        <v>1906</v>
      </c>
    </row>
    <row r="1802" spans="2:30" ht="15" customHeight="1" x14ac:dyDescent="0.15">
      <c r="E1802" s="74" t="s">
        <v>1895</v>
      </c>
      <c r="F1802" s="74" t="s">
        <v>1890</v>
      </c>
      <c r="G1802" s="68" t="s">
        <v>1896</v>
      </c>
      <c r="AD1802" s="83" t="s">
        <v>1907</v>
      </c>
    </row>
    <row r="1804" spans="2:30" ht="15" customHeight="1" x14ac:dyDescent="0.15">
      <c r="E1804" s="74" t="s">
        <v>1895</v>
      </c>
      <c r="F1804" s="74" t="s">
        <v>1890</v>
      </c>
      <c r="G1804" s="68" t="s">
        <v>1897</v>
      </c>
      <c r="AD1804" s="83" t="s">
        <v>1908</v>
      </c>
    </row>
    <row r="1806" spans="2:30" ht="15" customHeight="1" x14ac:dyDescent="0.15">
      <c r="B1806" s="186" t="s">
        <v>2383</v>
      </c>
      <c r="C1806" s="109"/>
      <c r="D1806" s="109"/>
      <c r="E1806" s="210"/>
      <c r="F1806" s="210"/>
      <c r="G1806" s="210"/>
      <c r="H1806" s="109"/>
      <c r="I1806" s="147"/>
      <c r="J1806" s="147"/>
      <c r="K1806" s="147"/>
      <c r="L1806" s="109"/>
      <c r="M1806" s="67"/>
      <c r="N1806" s="67"/>
      <c r="O1806" s="74"/>
      <c r="P1806" s="74"/>
      <c r="Q1806" s="147"/>
      <c r="R1806" s="147"/>
      <c r="S1806" s="147"/>
    </row>
    <row r="1807" spans="2:30" ht="15" customHeight="1" x14ac:dyDescent="0.15">
      <c r="C1807" s="109" t="s">
        <v>2428</v>
      </c>
      <c r="D1807" s="109" t="s">
        <v>1864</v>
      </c>
      <c r="E1807" s="109" t="s">
        <v>2429</v>
      </c>
      <c r="F1807" s="109" t="s">
        <v>1864</v>
      </c>
      <c r="G1807" s="1188" t="s">
        <v>2430</v>
      </c>
      <c r="H1807" s="1188"/>
      <c r="I1807" s="109" t="s">
        <v>1864</v>
      </c>
      <c r="J1807" s="1187"/>
      <c r="K1807" s="1188"/>
      <c r="L1807" s="1188"/>
      <c r="M1807" s="109" t="s">
        <v>1869</v>
      </c>
      <c r="N1807" s="1211"/>
      <c r="O1807" s="1211"/>
      <c r="P1807" s="1211"/>
      <c r="Q1807" s="109" t="s">
        <v>1864</v>
      </c>
      <c r="R1807" s="1248"/>
      <c r="S1807" s="1249"/>
      <c r="T1807" s="1249"/>
      <c r="U1807" s="1" t="s">
        <v>1887</v>
      </c>
      <c r="AD1807" s="69" t="s">
        <v>2436</v>
      </c>
    </row>
    <row r="1808" spans="2:30" ht="15" customHeight="1" x14ac:dyDescent="0.15">
      <c r="C1808" s="109" t="s">
        <v>2428</v>
      </c>
      <c r="D1808" s="109" t="s">
        <v>1864</v>
      </c>
      <c r="E1808" s="109" t="s">
        <v>2431</v>
      </c>
      <c r="F1808" s="109" t="s">
        <v>1864</v>
      </c>
      <c r="G1808" s="1188" t="s">
        <v>2432</v>
      </c>
      <c r="H1808" s="1188"/>
      <c r="I1808" s="109" t="s">
        <v>1864</v>
      </c>
      <c r="J1808" s="1187"/>
      <c r="K1808" s="1188"/>
      <c r="L1808" s="1188"/>
      <c r="M1808" s="109" t="s">
        <v>1869</v>
      </c>
      <c r="N1808" s="1211"/>
      <c r="O1808" s="1211"/>
      <c r="P1808" s="1211"/>
      <c r="Q1808" s="109" t="s">
        <v>1864</v>
      </c>
      <c r="R1808" s="1248"/>
      <c r="S1808" s="1248"/>
      <c r="T1808" s="1248"/>
      <c r="U1808" s="1" t="s">
        <v>1887</v>
      </c>
      <c r="AD1808" s="69" t="s">
        <v>2437</v>
      </c>
    </row>
    <row r="1809" spans="3:30" ht="15" customHeight="1" x14ac:dyDescent="0.15">
      <c r="C1809" s="109" t="s">
        <v>2428</v>
      </c>
      <c r="D1809" s="109" t="s">
        <v>1864</v>
      </c>
      <c r="E1809" s="109" t="s">
        <v>2429</v>
      </c>
      <c r="F1809" s="109" t="s">
        <v>1864</v>
      </c>
      <c r="G1809" s="1248"/>
      <c r="H1809" s="1249"/>
      <c r="I1809" s="1249"/>
      <c r="J1809" s="1" t="s">
        <v>1887</v>
      </c>
      <c r="AD1809" s="317" t="s">
        <v>3795</v>
      </c>
    </row>
    <row r="1811" spans="3:30" ht="15" customHeight="1" x14ac:dyDescent="0.15">
      <c r="C1811" s="109" t="s">
        <v>2426</v>
      </c>
      <c r="D1811" s="109" t="s">
        <v>1864</v>
      </c>
      <c r="E1811" s="1196" t="s">
        <v>2433</v>
      </c>
      <c r="F1811" s="1188"/>
      <c r="G1811" s="109" t="s">
        <v>1864</v>
      </c>
      <c r="H1811" s="1207"/>
      <c r="I1811" s="1207"/>
      <c r="J1811" s="74" t="s">
        <v>1869</v>
      </c>
      <c r="K1811" s="1186"/>
      <c r="L1811" s="1186"/>
      <c r="M1811" s="1186"/>
      <c r="T1811" s="147"/>
      <c r="U1811" s="147"/>
      <c r="V1811" s="147"/>
      <c r="Z1811" s="211"/>
      <c r="AA1811" s="211"/>
      <c r="AB1811" s="211"/>
      <c r="AD1811" s="69" t="s">
        <v>2438</v>
      </c>
    </row>
    <row r="1812" spans="3:30" ht="15" customHeight="1" x14ac:dyDescent="0.15">
      <c r="C1812" s="109"/>
      <c r="D1812" s="74" t="s">
        <v>1864</v>
      </c>
      <c r="E1812" s="1186"/>
      <c r="F1812" s="1186"/>
      <c r="G1812" s="1186"/>
      <c r="H1812" s="1" t="s">
        <v>1887</v>
      </c>
      <c r="I1812" s="208"/>
      <c r="J1812" s="109" t="str">
        <f>IF(E1812&gt;=ABS(M1812),"≥","&lt;")</f>
        <v>≥</v>
      </c>
      <c r="K1812" s="109" t="s">
        <v>2434</v>
      </c>
      <c r="L1812" s="109" t="s">
        <v>1864</v>
      </c>
      <c r="M1812" s="1186"/>
      <c r="N1812" s="1186"/>
      <c r="O1812" s="1186"/>
      <c r="P1812" s="1" t="s">
        <v>1887</v>
      </c>
      <c r="Q1812" s="210"/>
      <c r="R1812" s="212"/>
      <c r="S1812" s="212"/>
      <c r="U1812" s="147"/>
      <c r="V1812" s="147"/>
      <c r="W1812" s="147"/>
      <c r="Z1812" s="1149" t="str">
        <f>IF(E1812&gt;=ABS(M1812),"...... OK","...... NG")</f>
        <v>...... OK</v>
      </c>
      <c r="AA1812" s="1149"/>
      <c r="AB1812" s="1149"/>
      <c r="AD1812" s="69"/>
    </row>
    <row r="1813" spans="3:30" ht="15" customHeight="1" x14ac:dyDescent="0.15">
      <c r="C1813" s="109" t="s">
        <v>2426</v>
      </c>
      <c r="D1813" s="109" t="s">
        <v>1864</v>
      </c>
      <c r="E1813" s="1196" t="s">
        <v>2433</v>
      </c>
      <c r="F1813" s="1188"/>
      <c r="G1813" s="109" t="s">
        <v>1864</v>
      </c>
      <c r="H1813" s="1207"/>
      <c r="I1813" s="1207"/>
      <c r="J1813" s="74" t="s">
        <v>1869</v>
      </c>
      <c r="K1813" s="1186"/>
      <c r="L1813" s="1186"/>
      <c r="M1813" s="1186"/>
      <c r="AD1813" s="69" t="s">
        <v>2439</v>
      </c>
    </row>
    <row r="1814" spans="3:30" ht="15" customHeight="1" x14ac:dyDescent="0.15">
      <c r="D1814" s="74" t="s">
        <v>1864</v>
      </c>
      <c r="E1814" s="1186"/>
      <c r="F1814" s="1186"/>
      <c r="G1814" s="1186"/>
      <c r="H1814" s="1" t="s">
        <v>1887</v>
      </c>
      <c r="I1814" s="208"/>
      <c r="J1814" s="109" t="str">
        <f>IF(E1814&gt;=ABS(M1814),"≥","&lt;")</f>
        <v>≥</v>
      </c>
      <c r="K1814" s="109" t="s">
        <v>2435</v>
      </c>
      <c r="L1814" s="109" t="s">
        <v>1864</v>
      </c>
      <c r="M1814" s="1186"/>
      <c r="N1814" s="1186"/>
      <c r="O1814" s="1186"/>
      <c r="P1814" s="1" t="s">
        <v>1887</v>
      </c>
      <c r="Q1814" s="210"/>
      <c r="R1814" s="212"/>
      <c r="S1814" s="212"/>
      <c r="U1814" s="147"/>
      <c r="V1814" s="147"/>
      <c r="W1814" s="147"/>
      <c r="Z1814" s="1149" t="str">
        <f>IF(E1814&gt;=ABS(M1814),"...... OK","...... NG")</f>
        <v>...... OK</v>
      </c>
      <c r="AA1814" s="1149"/>
      <c r="AB1814" s="1149"/>
      <c r="AD1814" s="69"/>
    </row>
    <row r="1816" spans="3:30" ht="15" customHeight="1" x14ac:dyDescent="0.15">
      <c r="C1816" s="68" t="s">
        <v>1889</v>
      </c>
      <c r="E1816" s="74" t="s">
        <v>1863</v>
      </c>
      <c r="F1816" s="74" t="s">
        <v>1890</v>
      </c>
      <c r="G1816" s="68" t="s">
        <v>1891</v>
      </c>
      <c r="AD1816" s="83" t="s">
        <v>2440</v>
      </c>
    </row>
    <row r="1817" spans="3:30" ht="15" customHeight="1" x14ac:dyDescent="0.15">
      <c r="E1817" s="74" t="s">
        <v>1866</v>
      </c>
      <c r="F1817" s="74" t="s">
        <v>1890</v>
      </c>
      <c r="G1817" s="68" t="s">
        <v>1892</v>
      </c>
      <c r="AD1817" s="69"/>
    </row>
    <row r="1818" spans="3:30" ht="15" customHeight="1" x14ac:dyDescent="0.15">
      <c r="E1818" s="74" t="s">
        <v>2428</v>
      </c>
      <c r="F1818" s="74" t="s">
        <v>1890</v>
      </c>
      <c r="G1818" s="68" t="s">
        <v>1893</v>
      </c>
      <c r="AD1818" s="69"/>
    </row>
    <row r="1820" spans="3:30" ht="15" customHeight="1" x14ac:dyDescent="0.15">
      <c r="E1820" s="74" t="s">
        <v>2429</v>
      </c>
      <c r="F1820" s="74" t="s">
        <v>1890</v>
      </c>
      <c r="G1820" s="68" t="s">
        <v>1898</v>
      </c>
      <c r="AD1820" s="83" t="s">
        <v>2446</v>
      </c>
    </row>
    <row r="1822" spans="3:30" ht="15" customHeight="1" x14ac:dyDescent="0.15">
      <c r="E1822" s="74" t="s">
        <v>2431</v>
      </c>
      <c r="F1822" s="74" t="s">
        <v>1890</v>
      </c>
      <c r="G1822" s="68" t="s">
        <v>1894</v>
      </c>
      <c r="AD1822" s="83" t="s">
        <v>2441</v>
      </c>
    </row>
    <row r="1824" spans="3:30" ht="15" customHeight="1" x14ac:dyDescent="0.15">
      <c r="E1824" s="74" t="s">
        <v>1895</v>
      </c>
      <c r="F1824" s="74" t="s">
        <v>1890</v>
      </c>
      <c r="G1824" s="68" t="s">
        <v>1896</v>
      </c>
      <c r="AD1824" s="83" t="s">
        <v>2442</v>
      </c>
    </row>
    <row r="1826" spans="1:30" ht="15" customHeight="1" x14ac:dyDescent="0.15">
      <c r="E1826" s="74" t="s">
        <v>1895</v>
      </c>
      <c r="F1826" s="74" t="s">
        <v>1890</v>
      </c>
      <c r="G1826" s="68" t="s">
        <v>1897</v>
      </c>
      <c r="AD1826" s="83" t="s">
        <v>2443</v>
      </c>
    </row>
    <row r="1828" spans="1:30" ht="15" customHeight="1" x14ac:dyDescent="0.15">
      <c r="A1828" s="65" t="s">
        <v>2160</v>
      </c>
      <c r="B1828" s="64"/>
      <c r="C1828" s="64"/>
      <c r="D1828" s="64"/>
      <c r="E1828" s="64"/>
      <c r="F1828" s="64"/>
      <c r="G1828" s="64"/>
      <c r="H1828" s="64"/>
      <c r="I1828" s="64"/>
      <c r="J1828" s="64"/>
      <c r="K1828" s="64"/>
      <c r="L1828" s="64"/>
      <c r="M1828" s="64"/>
      <c r="N1828" s="64"/>
      <c r="O1828" s="64"/>
      <c r="P1828" s="64"/>
      <c r="Q1828" s="64"/>
      <c r="R1828" s="64"/>
      <c r="S1828" s="64"/>
      <c r="T1828" s="64"/>
      <c r="U1828" s="64"/>
      <c r="V1828" s="64"/>
      <c r="W1828" s="64"/>
      <c r="X1828" s="64"/>
      <c r="Y1828" s="64"/>
      <c r="Z1828" s="64"/>
      <c r="AA1828" s="64"/>
      <c r="AB1828" s="64"/>
      <c r="AC1828" s="64"/>
    </row>
    <row r="1829" spans="1:30" ht="15" customHeight="1" x14ac:dyDescent="0.15">
      <c r="A1829" s="68"/>
    </row>
    <row r="1830" spans="1:30" ht="15" customHeight="1" x14ac:dyDescent="0.15">
      <c r="A1830" s="68"/>
      <c r="C1830" s="68" t="s">
        <v>2605</v>
      </c>
      <c r="AD1830" s="83" t="s">
        <v>2606</v>
      </c>
    </row>
    <row r="1831" spans="1:30" ht="15" customHeight="1" x14ac:dyDescent="0.15">
      <c r="A1831" s="68"/>
    </row>
    <row r="1832" spans="1:30" s="77" customFormat="1" ht="15" customHeight="1" x14ac:dyDescent="0.15">
      <c r="C1832" s="76" t="s">
        <v>2166</v>
      </c>
      <c r="D1832" s="76" t="s">
        <v>2107</v>
      </c>
      <c r="E1832" s="1074"/>
      <c r="F1832" s="1074"/>
      <c r="G1832" s="1074"/>
      <c r="H1832" s="1074"/>
      <c r="I1832" s="73" t="s">
        <v>2162</v>
      </c>
      <c r="J1832" s="78"/>
      <c r="K1832" s="78"/>
      <c r="L1832" s="78"/>
      <c r="M1832" s="137"/>
      <c r="N1832" s="137"/>
      <c r="O1832" s="137"/>
      <c r="Q1832" s="78"/>
      <c r="R1832" s="78"/>
      <c r="S1832" s="78"/>
      <c r="T1832" s="78"/>
      <c r="U1832" s="78"/>
      <c r="V1832" s="78"/>
      <c r="W1832" s="66"/>
      <c r="X1832" s="66"/>
      <c r="Y1832" s="66"/>
      <c r="Z1832" s="88"/>
      <c r="AA1832" s="88"/>
      <c r="AB1832" s="88"/>
      <c r="AD1832" s="341" t="s">
        <v>3681</v>
      </c>
    </row>
    <row r="1833" spans="1:30" s="77" customFormat="1" ht="15" customHeight="1" x14ac:dyDescent="0.15">
      <c r="C1833" s="76" t="s">
        <v>2167</v>
      </c>
      <c r="D1833" s="76" t="s">
        <v>2107</v>
      </c>
      <c r="E1833" s="113" t="s">
        <v>2164</v>
      </c>
      <c r="F1833" s="137"/>
      <c r="G1833" s="76" t="s">
        <v>2107</v>
      </c>
      <c r="H1833" s="1074"/>
      <c r="I1833" s="1074"/>
      <c r="J1833" s="1074"/>
      <c r="K1833" s="76" t="s">
        <v>2110</v>
      </c>
      <c r="L1833" s="1074"/>
      <c r="M1833" s="1074"/>
      <c r="N1833" s="1074"/>
      <c r="O1833" s="1074"/>
      <c r="P1833" s="78"/>
      <c r="Q1833" s="78"/>
      <c r="R1833" s="78"/>
      <c r="S1833" s="78"/>
      <c r="T1833" s="78"/>
      <c r="U1833" s="78"/>
      <c r="V1833" s="78"/>
      <c r="W1833" s="66"/>
      <c r="X1833" s="66"/>
      <c r="Y1833" s="66"/>
      <c r="Z1833" s="88"/>
      <c r="AA1833" s="88"/>
      <c r="AB1833" s="88"/>
      <c r="AD1833" s="83"/>
    </row>
    <row r="1834" spans="1:30" s="77" customFormat="1" ht="15" customHeight="1" x14ac:dyDescent="0.15">
      <c r="C1834" s="78"/>
      <c r="D1834" s="76" t="s">
        <v>2107</v>
      </c>
      <c r="E1834" s="1074"/>
      <c r="F1834" s="1074"/>
      <c r="G1834" s="1074"/>
      <c r="H1834" s="73" t="s">
        <v>3107</v>
      </c>
      <c r="I1834" s="78"/>
      <c r="J1834" s="78" t="str">
        <f>IF(E1834&gt;=ABS(M1834),"≥","&lt;")</f>
        <v>≥</v>
      </c>
      <c r="K1834" s="76" t="s">
        <v>2165</v>
      </c>
      <c r="L1834" s="78" t="s">
        <v>2107</v>
      </c>
      <c r="M1834" s="1074"/>
      <c r="N1834" s="1074"/>
      <c r="O1834" s="1074"/>
      <c r="P1834" s="1" t="s">
        <v>1887</v>
      </c>
      <c r="Q1834" s="78"/>
      <c r="R1834" s="78"/>
      <c r="S1834" s="78"/>
      <c r="T1834" s="78"/>
      <c r="U1834" s="78"/>
      <c r="V1834" s="78"/>
      <c r="W1834" s="66"/>
      <c r="X1834" s="66"/>
      <c r="Y1834" s="66"/>
      <c r="Z1834" s="1149" t="str">
        <f>IF(E1834&gt;=ABS(M1834),"...... OK","...... NG")</f>
        <v>...... OK</v>
      </c>
      <c r="AA1834" s="1149"/>
      <c r="AB1834" s="1149"/>
      <c r="AD1834" s="83"/>
    </row>
    <row r="1835" spans="1:30" s="77" customFormat="1" ht="15" customHeight="1" x14ac:dyDescent="0.15"/>
    <row r="1836" spans="1:30" s="77" customFormat="1" ht="15" customHeight="1" x14ac:dyDescent="0.15">
      <c r="C1836" s="76" t="s">
        <v>2169</v>
      </c>
      <c r="D1836" s="76" t="s">
        <v>2107</v>
      </c>
      <c r="E1836" s="1074"/>
      <c r="F1836" s="1074"/>
      <c r="G1836" s="1074"/>
      <c r="H1836" s="1074"/>
      <c r="I1836" s="73" t="s">
        <v>2162</v>
      </c>
      <c r="J1836" s="78"/>
      <c r="K1836" s="78"/>
      <c r="L1836" s="78"/>
      <c r="M1836" s="137"/>
      <c r="N1836" s="137"/>
      <c r="O1836" s="137"/>
      <c r="Q1836" s="78"/>
      <c r="R1836" s="78"/>
      <c r="S1836" s="78"/>
      <c r="T1836" s="78"/>
      <c r="U1836" s="78"/>
      <c r="V1836" s="78"/>
      <c r="W1836" s="66"/>
      <c r="X1836" s="66"/>
      <c r="Y1836" s="66"/>
      <c r="Z1836" s="88"/>
      <c r="AA1836" s="88"/>
      <c r="AB1836" s="88"/>
      <c r="AD1836" s="83" t="s">
        <v>2175</v>
      </c>
    </row>
    <row r="1837" spans="1:30" s="77" customFormat="1" ht="15" customHeight="1" x14ac:dyDescent="0.15">
      <c r="C1837" s="76" t="s">
        <v>2170</v>
      </c>
      <c r="D1837" s="76" t="s">
        <v>2107</v>
      </c>
      <c r="E1837" s="113" t="s">
        <v>2204</v>
      </c>
      <c r="F1837" s="137"/>
      <c r="G1837" s="76" t="s">
        <v>2107</v>
      </c>
      <c r="H1837" s="1074"/>
      <c r="I1837" s="1074"/>
      <c r="J1837" s="1074"/>
      <c r="K1837" s="76" t="s">
        <v>2110</v>
      </c>
      <c r="L1837" s="1074"/>
      <c r="M1837" s="1074"/>
      <c r="N1837" s="1074"/>
      <c r="O1837" s="1074"/>
      <c r="P1837" s="78"/>
      <c r="Q1837" s="78"/>
      <c r="R1837" s="78"/>
      <c r="S1837" s="78"/>
      <c r="T1837" s="78"/>
      <c r="U1837" s="78"/>
      <c r="V1837" s="78"/>
      <c r="W1837" s="66"/>
      <c r="X1837" s="66"/>
      <c r="Y1837" s="66"/>
      <c r="Z1837" s="88"/>
      <c r="AA1837" s="88"/>
      <c r="AB1837" s="88"/>
      <c r="AD1837" s="83"/>
    </row>
    <row r="1838" spans="1:30" s="77" customFormat="1" ht="15" customHeight="1" x14ac:dyDescent="0.15">
      <c r="C1838" s="78"/>
      <c r="D1838" s="76" t="s">
        <v>2107</v>
      </c>
      <c r="E1838" s="1074"/>
      <c r="F1838" s="1074"/>
      <c r="G1838" s="1074"/>
      <c r="H1838" s="73" t="s">
        <v>3107</v>
      </c>
      <c r="I1838" s="78"/>
      <c r="J1838" s="78" t="str">
        <f>IF(E1838&gt;=ABS(M1838),"≥","&lt;")</f>
        <v>≥</v>
      </c>
      <c r="K1838" s="76" t="s">
        <v>2171</v>
      </c>
      <c r="L1838" s="78" t="s">
        <v>2107</v>
      </c>
      <c r="M1838" s="1074"/>
      <c r="N1838" s="1074"/>
      <c r="O1838" s="1074"/>
      <c r="P1838" s="1" t="s">
        <v>1887</v>
      </c>
      <c r="Q1838" s="78"/>
      <c r="R1838" s="78"/>
      <c r="S1838" s="78"/>
      <c r="T1838" s="78"/>
      <c r="U1838" s="78"/>
      <c r="V1838" s="78"/>
      <c r="W1838" s="66"/>
      <c r="X1838" s="66"/>
      <c r="Y1838" s="66"/>
      <c r="Z1838" s="1149" t="str">
        <f>IF(E1838&gt;=ABS(M1838),"...... OK","...... NG")</f>
        <v>...... OK</v>
      </c>
      <c r="AA1838" s="1149"/>
      <c r="AB1838" s="1149"/>
      <c r="AD1838" s="83"/>
    </row>
    <row r="1839" spans="1:30" s="77" customFormat="1" ht="15" customHeight="1" x14ac:dyDescent="0.15"/>
    <row r="1840" spans="1:30" s="77" customFormat="1" ht="15" customHeight="1" x14ac:dyDescent="0.15">
      <c r="C1840" s="76" t="s">
        <v>2161</v>
      </c>
      <c r="D1840" s="76" t="s">
        <v>2107</v>
      </c>
      <c r="E1840" s="1074"/>
      <c r="F1840" s="1074"/>
      <c r="G1840" s="1074"/>
      <c r="H1840" s="1074"/>
      <c r="I1840" s="73" t="s">
        <v>2162</v>
      </c>
      <c r="J1840" s="78"/>
      <c r="K1840" s="78"/>
      <c r="L1840" s="78"/>
      <c r="M1840" s="137"/>
      <c r="N1840" s="137"/>
      <c r="O1840" s="137"/>
      <c r="Q1840" s="78"/>
      <c r="R1840" s="78"/>
      <c r="S1840" s="78"/>
      <c r="T1840" s="78"/>
      <c r="U1840" s="78"/>
      <c r="V1840" s="78"/>
      <c r="W1840" s="66"/>
      <c r="X1840" s="66"/>
      <c r="Y1840" s="66"/>
      <c r="Z1840" s="88"/>
      <c r="AA1840" s="88"/>
      <c r="AB1840" s="88"/>
      <c r="AD1840" s="83" t="s">
        <v>2177</v>
      </c>
    </row>
    <row r="1841" spans="1:30" s="77" customFormat="1" ht="15" customHeight="1" x14ac:dyDescent="0.15">
      <c r="C1841" s="76" t="s">
        <v>2163</v>
      </c>
      <c r="D1841" s="76" t="s">
        <v>2107</v>
      </c>
      <c r="E1841" s="113" t="s">
        <v>2168</v>
      </c>
      <c r="F1841" s="137"/>
      <c r="G1841" s="76" t="s">
        <v>2107</v>
      </c>
      <c r="H1841" s="1074"/>
      <c r="I1841" s="1074"/>
      <c r="J1841" s="1074"/>
      <c r="K1841" s="76" t="s">
        <v>2110</v>
      </c>
      <c r="L1841" s="1074"/>
      <c r="M1841" s="1074"/>
      <c r="N1841" s="1074"/>
      <c r="O1841" s="1074"/>
      <c r="P1841" s="78"/>
      <c r="Q1841" s="78"/>
      <c r="R1841" s="78"/>
      <c r="S1841" s="78"/>
      <c r="T1841" s="78"/>
      <c r="U1841" s="78"/>
      <c r="V1841" s="78"/>
      <c r="W1841" s="66"/>
      <c r="X1841" s="66"/>
      <c r="Y1841" s="66"/>
      <c r="Z1841" s="88"/>
      <c r="AA1841" s="88"/>
      <c r="AB1841" s="88"/>
      <c r="AD1841" s="83"/>
    </row>
    <row r="1842" spans="1:30" s="77" customFormat="1" ht="15" customHeight="1" x14ac:dyDescent="0.15">
      <c r="C1842" s="78"/>
      <c r="D1842" s="76" t="s">
        <v>2107</v>
      </c>
      <c r="E1842" s="1074"/>
      <c r="F1842" s="1074"/>
      <c r="G1842" s="1074"/>
      <c r="H1842" s="73" t="s">
        <v>3107</v>
      </c>
      <c r="I1842" s="78"/>
      <c r="J1842" s="78" t="str">
        <f>IF(E1842&gt;=ABS(M1842),"≥","&lt;")</f>
        <v>≥</v>
      </c>
      <c r="K1842" s="76" t="s">
        <v>2165</v>
      </c>
      <c r="L1842" s="78" t="s">
        <v>2107</v>
      </c>
      <c r="M1842" s="1074"/>
      <c r="N1842" s="1074"/>
      <c r="O1842" s="1074"/>
      <c r="P1842" s="1" t="s">
        <v>1887</v>
      </c>
      <c r="Q1842" s="78"/>
      <c r="R1842" s="78"/>
      <c r="S1842" s="78"/>
      <c r="T1842" s="78"/>
      <c r="U1842" s="78"/>
      <c r="V1842" s="78"/>
      <c r="W1842" s="66"/>
      <c r="X1842" s="66"/>
      <c r="Y1842" s="66"/>
      <c r="Z1842" s="1149" t="str">
        <f>IF(E1842&gt;=M1842,"...... OK","...... NG")</f>
        <v>...... OK</v>
      </c>
      <c r="AA1842" s="1149"/>
      <c r="AB1842" s="1149"/>
      <c r="AD1842" s="83"/>
    </row>
    <row r="1844" spans="1:30" ht="15" customHeight="1" x14ac:dyDescent="0.15">
      <c r="C1844" s="76" t="s">
        <v>2172</v>
      </c>
      <c r="D1844" s="76" t="s">
        <v>2107</v>
      </c>
      <c r="E1844" s="1074"/>
      <c r="F1844" s="1074"/>
      <c r="G1844" s="1074"/>
      <c r="H1844" s="1074"/>
      <c r="I1844" s="73" t="s">
        <v>2162</v>
      </c>
      <c r="J1844" s="78"/>
      <c r="K1844" s="78"/>
      <c r="L1844" s="78"/>
      <c r="M1844" s="137"/>
      <c r="N1844" s="137"/>
      <c r="O1844" s="137"/>
      <c r="P1844" s="77"/>
      <c r="Q1844" s="78"/>
      <c r="R1844" s="78"/>
      <c r="S1844" s="78"/>
      <c r="T1844" s="78"/>
      <c r="U1844" s="78"/>
      <c r="V1844" s="78"/>
      <c r="W1844" s="66"/>
      <c r="X1844" s="66"/>
      <c r="Y1844" s="66"/>
      <c r="Z1844" s="88"/>
      <c r="AA1844" s="88"/>
      <c r="AB1844" s="88"/>
      <c r="AC1844" s="77"/>
      <c r="AD1844" s="83" t="s">
        <v>2176</v>
      </c>
    </row>
    <row r="1845" spans="1:30" ht="15" customHeight="1" x14ac:dyDescent="0.15">
      <c r="C1845" s="76" t="s">
        <v>2173</v>
      </c>
      <c r="D1845" s="76" t="s">
        <v>2107</v>
      </c>
      <c r="E1845" s="113" t="s">
        <v>2205</v>
      </c>
      <c r="F1845" s="137"/>
      <c r="G1845" s="76" t="s">
        <v>2107</v>
      </c>
      <c r="H1845" s="1074"/>
      <c r="I1845" s="1074"/>
      <c r="J1845" s="1074"/>
      <c r="K1845" s="76" t="s">
        <v>2110</v>
      </c>
      <c r="L1845" s="1074"/>
      <c r="M1845" s="1074"/>
      <c r="N1845" s="1074"/>
      <c r="O1845" s="1074"/>
      <c r="P1845" s="78"/>
      <c r="Q1845" s="78"/>
      <c r="R1845" s="78"/>
      <c r="S1845" s="78"/>
      <c r="T1845" s="78"/>
      <c r="U1845" s="78"/>
      <c r="V1845" s="78"/>
      <c r="W1845" s="66"/>
      <c r="X1845" s="66"/>
      <c r="Y1845" s="66"/>
      <c r="Z1845" s="88"/>
      <c r="AA1845" s="88"/>
      <c r="AB1845" s="88"/>
      <c r="AC1845" s="77"/>
      <c r="AD1845" s="83"/>
    </row>
    <row r="1846" spans="1:30" ht="15" customHeight="1" x14ac:dyDescent="0.15">
      <c r="C1846" s="78"/>
      <c r="D1846" s="76" t="s">
        <v>2107</v>
      </c>
      <c r="E1846" s="1074"/>
      <c r="F1846" s="1074"/>
      <c r="G1846" s="1074"/>
      <c r="H1846" s="73" t="s">
        <v>3107</v>
      </c>
      <c r="I1846" s="78"/>
      <c r="J1846" s="78" t="str">
        <f>IF(E1846&gt;=ABS(M1846),"≥","&lt;")</f>
        <v>≥</v>
      </c>
      <c r="K1846" s="76" t="s">
        <v>2174</v>
      </c>
      <c r="L1846" s="78" t="s">
        <v>2107</v>
      </c>
      <c r="M1846" s="1074"/>
      <c r="N1846" s="1074"/>
      <c r="O1846" s="1074"/>
      <c r="P1846" s="1" t="s">
        <v>1887</v>
      </c>
      <c r="Q1846" s="78"/>
      <c r="R1846" s="78"/>
      <c r="S1846" s="78"/>
      <c r="T1846" s="78"/>
      <c r="U1846" s="78"/>
      <c r="V1846" s="78"/>
      <c r="W1846" s="66"/>
      <c r="X1846" s="66"/>
      <c r="Y1846" s="66"/>
      <c r="Z1846" s="1149" t="str">
        <f>IF(E1846&gt;=M1846,"...... OK","...... NG")</f>
        <v>...... OK</v>
      </c>
      <c r="AA1846" s="1149"/>
      <c r="AB1846" s="1149"/>
      <c r="AC1846" s="77"/>
      <c r="AD1846" s="83"/>
    </row>
    <row r="1848" spans="1:30" ht="15" customHeight="1" x14ac:dyDescent="0.15">
      <c r="A1848" s="65" t="s">
        <v>2028</v>
      </c>
      <c r="B1848" s="64"/>
      <c r="C1848" s="64"/>
      <c r="D1848" s="64"/>
      <c r="E1848" s="64"/>
      <c r="F1848" s="64"/>
      <c r="G1848" s="64"/>
      <c r="H1848" s="64"/>
      <c r="I1848" s="64"/>
      <c r="J1848" s="64"/>
      <c r="K1848" s="64"/>
      <c r="L1848" s="64"/>
      <c r="M1848" s="64"/>
      <c r="N1848" s="64"/>
      <c r="O1848" s="64"/>
      <c r="P1848" s="64"/>
      <c r="Q1848" s="64"/>
      <c r="R1848" s="64"/>
      <c r="S1848" s="64"/>
      <c r="T1848" s="64"/>
      <c r="U1848" s="64"/>
      <c r="V1848" s="64"/>
      <c r="W1848" s="64"/>
      <c r="X1848" s="64"/>
      <c r="Y1848" s="64"/>
      <c r="Z1848" s="64"/>
      <c r="AA1848" s="64"/>
      <c r="AB1848" s="64"/>
      <c r="AC1848" s="64"/>
    </row>
    <row r="1849" spans="1:30" ht="15" customHeight="1" x14ac:dyDescent="0.15">
      <c r="A1849" s="111" t="s">
        <v>2029</v>
      </c>
      <c r="B1849" s="104"/>
      <c r="C1849" s="104"/>
      <c r="D1849" s="104"/>
      <c r="E1849" s="104"/>
      <c r="F1849" s="104"/>
      <c r="G1849" s="104"/>
      <c r="H1849" s="104"/>
      <c r="I1849" s="104"/>
      <c r="J1849" s="104"/>
      <c r="K1849" s="104"/>
      <c r="L1849" s="104"/>
      <c r="M1849" s="104"/>
      <c r="N1849" s="104"/>
      <c r="O1849" s="104"/>
      <c r="P1849" s="104"/>
      <c r="Q1849" s="104"/>
      <c r="R1849" s="104"/>
      <c r="S1849" s="104"/>
      <c r="T1849" s="104"/>
      <c r="U1849" s="104"/>
      <c r="V1849" s="104"/>
      <c r="W1849" s="104"/>
      <c r="X1849" s="104"/>
      <c r="Y1849" s="104"/>
      <c r="Z1849" s="104"/>
      <c r="AA1849" s="104"/>
      <c r="AB1849" s="104"/>
      <c r="AC1849" s="104"/>
    </row>
    <row r="1851" spans="1:30" s="77" customFormat="1" ht="15" customHeight="1" x14ac:dyDescent="0.15">
      <c r="C1851" s="34" t="s">
        <v>2035</v>
      </c>
      <c r="D1851" s="34" t="s">
        <v>2033</v>
      </c>
      <c r="E1851" s="1147"/>
      <c r="F1851" s="1147"/>
      <c r="G1851" s="1147"/>
      <c r="H1851" s="118" t="s">
        <v>2034</v>
      </c>
      <c r="I1851" s="38"/>
      <c r="J1851" s="38"/>
      <c r="K1851" s="38"/>
      <c r="AD1851" s="83" t="s">
        <v>2062</v>
      </c>
    </row>
    <row r="1852" spans="1:30" s="77" customFormat="1" ht="15" customHeight="1" x14ac:dyDescent="0.15">
      <c r="C1852" s="34" t="s">
        <v>2036</v>
      </c>
      <c r="D1852" s="34" t="s">
        <v>2033</v>
      </c>
      <c r="E1852" s="1147"/>
      <c r="F1852" s="1147"/>
      <c r="G1852" s="1147"/>
      <c r="H1852" s="118" t="s">
        <v>2034</v>
      </c>
      <c r="I1852" s="38"/>
      <c r="J1852" s="38"/>
      <c r="K1852" s="38"/>
      <c r="AD1852" s="83"/>
    </row>
    <row r="1853" spans="1:30" s="77" customFormat="1" ht="15" customHeight="1" x14ac:dyDescent="0.15">
      <c r="C1853" s="119" t="s">
        <v>2035</v>
      </c>
      <c r="D1853" s="1145" t="s">
        <v>2033</v>
      </c>
      <c r="E1853" s="1147"/>
      <c r="F1853" s="1147"/>
      <c r="G1853" s="1147"/>
      <c r="H1853" s="1145" t="s">
        <v>2033</v>
      </c>
      <c r="I1853" s="1147"/>
      <c r="J1853" s="1147"/>
      <c r="K1853" s="1147"/>
      <c r="L1853" s="1091"/>
      <c r="M1853" s="1251">
        <v>0.2</v>
      </c>
      <c r="N1853" s="1252"/>
      <c r="AD1853" s="83"/>
    </row>
    <row r="1854" spans="1:30" s="77" customFormat="1" ht="15" customHeight="1" x14ac:dyDescent="0.15">
      <c r="C1854" s="34" t="s">
        <v>2036</v>
      </c>
      <c r="D1854" s="1145"/>
      <c r="E1854" s="1146"/>
      <c r="F1854" s="1146"/>
      <c r="G1854" s="1146"/>
      <c r="H1854" s="1145"/>
      <c r="I1854" s="1147"/>
      <c r="J1854" s="1147"/>
      <c r="K1854" s="1147"/>
      <c r="L1854" s="1091"/>
      <c r="M1854" s="1252"/>
      <c r="N1854" s="1252"/>
      <c r="AD1854" s="83"/>
    </row>
    <row r="1856" spans="1:30" s="77" customFormat="1" ht="15" customHeight="1" x14ac:dyDescent="0.15">
      <c r="C1856" s="34" t="s">
        <v>2041</v>
      </c>
      <c r="D1856" s="34" t="s">
        <v>2031</v>
      </c>
      <c r="E1856" s="1147"/>
      <c r="F1856" s="1147"/>
      <c r="G1856" s="1147"/>
      <c r="H1856" s="118" t="s">
        <v>3107</v>
      </c>
      <c r="AD1856" s="83" t="s">
        <v>2063</v>
      </c>
    </row>
    <row r="1857" spans="3:30" s="77" customFormat="1" ht="15" customHeight="1" x14ac:dyDescent="0.15">
      <c r="C1857" s="34" t="s">
        <v>2043</v>
      </c>
      <c r="D1857" s="34" t="s">
        <v>2031</v>
      </c>
      <c r="E1857" s="1147"/>
      <c r="F1857" s="1147"/>
      <c r="G1857" s="1147"/>
      <c r="H1857" s="118" t="s">
        <v>3107</v>
      </c>
      <c r="AD1857" s="83"/>
    </row>
    <row r="1858" spans="3:30" s="77" customFormat="1" ht="15" customHeight="1" x14ac:dyDescent="0.15"/>
    <row r="1859" spans="3:30" s="77" customFormat="1" ht="15" customHeight="1" x14ac:dyDescent="0.15">
      <c r="C1859" s="34" t="s">
        <v>2041</v>
      </c>
      <c r="D1859" s="34" t="s">
        <v>2031</v>
      </c>
      <c r="E1859" s="1147"/>
      <c r="F1859" s="1147"/>
      <c r="G1859" s="1147"/>
      <c r="H1859" s="118" t="s">
        <v>3107</v>
      </c>
      <c r="AD1859" s="83" t="s">
        <v>2064</v>
      </c>
    </row>
    <row r="1860" spans="3:30" s="77" customFormat="1" ht="15" customHeight="1" x14ac:dyDescent="0.15">
      <c r="C1860" s="34" t="s">
        <v>2042</v>
      </c>
      <c r="D1860" s="34" t="s">
        <v>2031</v>
      </c>
      <c r="E1860" s="1147"/>
      <c r="F1860" s="1147"/>
      <c r="G1860" s="1147"/>
      <c r="H1860" s="118" t="s">
        <v>3107</v>
      </c>
      <c r="AD1860" s="83"/>
    </row>
    <row r="1861" spans="3:30" s="77" customFormat="1" ht="15" customHeight="1" x14ac:dyDescent="0.15">
      <c r="C1861" s="34" t="s">
        <v>2043</v>
      </c>
      <c r="D1861" s="34" t="s">
        <v>2031</v>
      </c>
      <c r="E1861" s="1147"/>
      <c r="F1861" s="1147"/>
      <c r="G1861" s="1147"/>
      <c r="H1861" s="118" t="s">
        <v>3107</v>
      </c>
      <c r="AD1861" s="83"/>
    </row>
    <row r="1862" spans="3:30" s="77" customFormat="1" ht="15" customHeight="1" x14ac:dyDescent="0.15">
      <c r="C1862" s="34" t="s">
        <v>2044</v>
      </c>
      <c r="D1862" s="34" t="s">
        <v>2031</v>
      </c>
      <c r="E1862" s="1147"/>
      <c r="F1862" s="1147"/>
      <c r="G1862" s="1147"/>
      <c r="H1862" s="118" t="s">
        <v>3107</v>
      </c>
      <c r="AD1862" s="83"/>
    </row>
    <row r="1864" spans="3:30" s="77" customFormat="1" ht="15" customHeight="1" x14ac:dyDescent="0.15">
      <c r="C1864" s="1180" t="s">
        <v>2045</v>
      </c>
      <c r="D1864" s="1180"/>
      <c r="E1864" s="1181" t="s">
        <v>2046</v>
      </c>
      <c r="F1864" s="119" t="s">
        <v>2041</v>
      </c>
      <c r="G1864" s="1178" t="s">
        <v>2047</v>
      </c>
      <c r="H1864" s="127"/>
      <c r="I1864" s="1206"/>
      <c r="J1864" s="1206"/>
      <c r="K1864" s="1206"/>
      <c r="L1864" s="1206"/>
      <c r="M1864" s="127"/>
      <c r="N1864" s="1181" t="s">
        <v>2046</v>
      </c>
      <c r="O1864" s="1206"/>
      <c r="P1864" s="1208"/>
      <c r="Q1864" s="1208"/>
      <c r="R1864" s="1178" t="s">
        <v>2048</v>
      </c>
      <c r="S1864" s="1145" t="s">
        <v>2031</v>
      </c>
      <c r="T1864" s="1147"/>
      <c r="U1864" s="1147"/>
      <c r="V1864" s="1147"/>
      <c r="W1864" s="1168"/>
      <c r="X1864" s="1205">
        <v>1</v>
      </c>
      <c r="Y1864" s="1205"/>
      <c r="Z1864" s="1204" t="str">
        <f>IF(T1859&gt;=X1859,"...... OK","...... NG")</f>
        <v>...... OK</v>
      </c>
      <c r="AA1864" s="1204"/>
      <c r="AB1864" s="1204"/>
      <c r="AD1864" s="83" t="s">
        <v>2065</v>
      </c>
    </row>
    <row r="1865" spans="3:30" s="77" customFormat="1" ht="15" customHeight="1" x14ac:dyDescent="0.15">
      <c r="C1865" s="1168" t="s">
        <v>2049</v>
      </c>
      <c r="D1865" s="1168"/>
      <c r="E1865" s="1147"/>
      <c r="F1865" s="34" t="s">
        <v>2043</v>
      </c>
      <c r="G1865" s="1179"/>
      <c r="H1865" s="1250">
        <v>2</v>
      </c>
      <c r="I1865" s="1250"/>
      <c r="J1865" s="118" t="s">
        <v>2050</v>
      </c>
      <c r="K1865" s="1199"/>
      <c r="L1865" s="1199"/>
      <c r="M1865" s="1199"/>
      <c r="N1865" s="1147"/>
      <c r="O1865" s="1199"/>
      <c r="P1865" s="1179"/>
      <c r="Q1865" s="1179"/>
      <c r="R1865" s="1178"/>
      <c r="S1865" s="1145"/>
      <c r="T1865" s="1147"/>
      <c r="U1865" s="1147"/>
      <c r="V1865" s="1147"/>
      <c r="W1865" s="1168"/>
      <c r="X1865" s="1205"/>
      <c r="Y1865" s="1205"/>
      <c r="Z1865" s="1204"/>
      <c r="AA1865" s="1204"/>
      <c r="AB1865" s="1204"/>
      <c r="AD1865" s="83"/>
    </row>
    <row r="1866" spans="3:30" s="77" customFormat="1" ht="15" customHeight="1" x14ac:dyDescent="0.15">
      <c r="C1866" s="1180" t="s">
        <v>2045</v>
      </c>
      <c r="D1866" s="1180"/>
      <c r="E1866" s="1181" t="s">
        <v>2046</v>
      </c>
      <c r="F1866" s="119" t="s">
        <v>2041</v>
      </c>
      <c r="G1866" s="1174" t="s">
        <v>2051</v>
      </c>
      <c r="H1866" s="119" t="s">
        <v>2042</v>
      </c>
      <c r="I1866" s="1178" t="s">
        <v>2047</v>
      </c>
      <c r="J1866" s="127"/>
      <c r="K1866" s="1206"/>
      <c r="L1866" s="1206"/>
      <c r="M1866" s="1206"/>
      <c r="N1866" s="1206"/>
      <c r="O1866" s="127"/>
      <c r="P1866" s="1181" t="s">
        <v>2046</v>
      </c>
      <c r="Q1866" s="1206"/>
      <c r="R1866" s="1208"/>
      <c r="S1866" s="1208"/>
      <c r="T1866" s="1174" t="s">
        <v>2051</v>
      </c>
      <c r="U1866" s="1206"/>
      <c r="V1866" s="1208"/>
      <c r="W1866" s="1208"/>
      <c r="X1866" s="1178" t="s">
        <v>2048</v>
      </c>
      <c r="Y1866" s="38"/>
      <c r="Z1866" s="38"/>
      <c r="AA1866" s="38"/>
      <c r="AB1866" s="38"/>
      <c r="AD1866" s="83" t="s">
        <v>2066</v>
      </c>
    </row>
    <row r="1867" spans="3:30" s="77" customFormat="1" ht="15" customHeight="1" x14ac:dyDescent="0.15">
      <c r="C1867" s="1168" t="s">
        <v>2049</v>
      </c>
      <c r="D1867" s="1168"/>
      <c r="E1867" s="1147"/>
      <c r="F1867" s="34" t="s">
        <v>2043</v>
      </c>
      <c r="G1867" s="949"/>
      <c r="H1867" s="34" t="s">
        <v>2044</v>
      </c>
      <c r="I1867" s="1179"/>
      <c r="J1867" s="1250">
        <v>2</v>
      </c>
      <c r="K1867" s="1250"/>
      <c r="L1867" s="118" t="s">
        <v>2050</v>
      </c>
      <c r="M1867" s="1199"/>
      <c r="N1867" s="1199"/>
      <c r="O1867" s="1199"/>
      <c r="P1867" s="1147"/>
      <c r="Q1867" s="1199"/>
      <c r="R1867" s="1179"/>
      <c r="S1867" s="1179"/>
      <c r="T1867" s="949"/>
      <c r="U1867" s="1199"/>
      <c r="V1867" s="1179"/>
      <c r="W1867" s="1179"/>
      <c r="X1867" s="1178"/>
      <c r="Y1867" s="38"/>
      <c r="Z1867" s="38"/>
      <c r="AA1867" s="38"/>
      <c r="AB1867" s="38"/>
      <c r="AD1867" s="83"/>
    </row>
    <row r="1868" spans="3:30" s="77" customFormat="1" ht="15" customHeight="1" x14ac:dyDescent="0.15">
      <c r="C1868" s="38"/>
      <c r="D1868" s="38"/>
      <c r="E1868" s="38"/>
      <c r="F1868" s="38"/>
      <c r="G1868" s="38"/>
      <c r="H1868" s="38"/>
      <c r="I1868" s="34" t="s">
        <v>2031</v>
      </c>
      <c r="J1868" s="1147"/>
      <c r="K1868" s="1147"/>
      <c r="L1868" s="1147"/>
      <c r="M1868" s="48"/>
      <c r="N1868" s="1205">
        <v>1</v>
      </c>
      <c r="O1868" s="1205"/>
      <c r="P1868" s="38"/>
      <c r="Q1868" s="38"/>
      <c r="R1868" s="38"/>
      <c r="S1868" s="38"/>
      <c r="T1868" s="38"/>
      <c r="U1868" s="38"/>
      <c r="V1868" s="38"/>
      <c r="W1868" s="38"/>
      <c r="X1868" s="38"/>
      <c r="Y1868" s="38"/>
      <c r="Z1868" s="1204" t="str">
        <f>IF(J1868&lt;=N1868,"...... OK","...... NG")</f>
        <v>...... OK</v>
      </c>
      <c r="AA1868" s="1204"/>
      <c r="AB1868" s="1204"/>
      <c r="AD1868" s="83"/>
    </row>
    <row r="1869" spans="3:30" s="77" customFormat="1" ht="15" customHeight="1" x14ac:dyDescent="0.15"/>
    <row r="1870" spans="3:30" s="77" customFormat="1" ht="15" customHeight="1" x14ac:dyDescent="0.15">
      <c r="C1870" s="119" t="s">
        <v>2045</v>
      </c>
      <c r="D1870" s="1253" t="s">
        <v>2051</v>
      </c>
      <c r="E1870" s="1182">
        <v>8</v>
      </c>
      <c r="F1870" s="1182"/>
      <c r="G1870" s="1181" t="s">
        <v>2052</v>
      </c>
      <c r="H1870" s="119" t="s">
        <v>2041</v>
      </c>
      <c r="I1870" s="1178" t="s">
        <v>2047</v>
      </c>
      <c r="J1870" s="1206"/>
      <c r="K1870" s="1206"/>
      <c r="L1870" s="1206"/>
      <c r="M1870" s="1180" t="s">
        <v>2051</v>
      </c>
      <c r="N1870" s="1182">
        <v>8</v>
      </c>
      <c r="O1870" s="1182"/>
      <c r="P1870" s="1181" t="s">
        <v>2052</v>
      </c>
      <c r="Q1870" s="1206"/>
      <c r="R1870" s="1208"/>
      <c r="S1870" s="1208"/>
      <c r="T1870" s="1178" t="s">
        <v>2048</v>
      </c>
      <c r="U1870" s="38"/>
      <c r="V1870" s="38"/>
      <c r="W1870" s="38"/>
      <c r="X1870" s="38"/>
      <c r="Y1870" s="38"/>
      <c r="Z1870" s="38"/>
      <c r="AA1870" s="38"/>
      <c r="AB1870" s="38"/>
      <c r="AD1870" s="83" t="s">
        <v>2068</v>
      </c>
    </row>
    <row r="1871" spans="3:30" s="77" customFormat="1" ht="15" customHeight="1" x14ac:dyDescent="0.15">
      <c r="C1871" s="48" t="s">
        <v>2053</v>
      </c>
      <c r="D1871" s="1145"/>
      <c r="E1871" s="1183">
        <v>9</v>
      </c>
      <c r="F1871" s="1183"/>
      <c r="G1871" s="1147"/>
      <c r="H1871" s="34" t="s">
        <v>2043</v>
      </c>
      <c r="I1871" s="1179"/>
      <c r="J1871" s="1231"/>
      <c r="K1871" s="1231"/>
      <c r="L1871" s="1231"/>
      <c r="M1871" s="1145"/>
      <c r="N1871" s="1183">
        <v>9</v>
      </c>
      <c r="O1871" s="1183"/>
      <c r="P1871" s="1147"/>
      <c r="Q1871" s="1199"/>
      <c r="R1871" s="1179"/>
      <c r="S1871" s="1179"/>
      <c r="T1871" s="1178"/>
      <c r="U1871" s="38"/>
      <c r="V1871" s="38"/>
      <c r="W1871" s="38"/>
      <c r="X1871" s="38"/>
      <c r="Y1871" s="38"/>
      <c r="Z1871" s="38"/>
      <c r="AA1871" s="38"/>
      <c r="AB1871" s="38"/>
      <c r="AD1871" s="83"/>
    </row>
    <row r="1872" spans="3:30" s="77" customFormat="1" ht="15" customHeight="1" x14ac:dyDescent="0.15">
      <c r="C1872" s="38"/>
      <c r="D1872" s="38"/>
      <c r="E1872" s="38"/>
      <c r="F1872" s="38"/>
      <c r="G1872" s="38"/>
      <c r="H1872" s="38"/>
      <c r="I1872" s="34" t="s">
        <v>2031</v>
      </c>
      <c r="J1872" s="1147"/>
      <c r="K1872" s="1147"/>
      <c r="L1872" s="1147"/>
      <c r="M1872" s="48"/>
      <c r="N1872" s="1205">
        <v>1</v>
      </c>
      <c r="O1872" s="1205"/>
      <c r="P1872" s="38"/>
      <c r="Q1872" s="38"/>
      <c r="R1872" s="38"/>
      <c r="S1872" s="38"/>
      <c r="T1872" s="38"/>
      <c r="U1872" s="38"/>
      <c r="V1872" s="38"/>
      <c r="W1872" s="38"/>
      <c r="X1872" s="38"/>
      <c r="Y1872" s="38"/>
      <c r="Z1872" s="1204" t="str">
        <f>IF(J1872&lt;=N1872,"...... OK","...... NG")</f>
        <v>...... OK</v>
      </c>
      <c r="AA1872" s="1204"/>
      <c r="AB1872" s="1204"/>
      <c r="AD1872" s="83"/>
    </row>
    <row r="1873" spans="3:30" s="77" customFormat="1" ht="15" customHeight="1" x14ac:dyDescent="0.15">
      <c r="C1873" s="119" t="s">
        <v>2045</v>
      </c>
      <c r="D1873" s="1253" t="s">
        <v>2051</v>
      </c>
      <c r="E1873" s="1182">
        <v>8</v>
      </c>
      <c r="F1873" s="1182"/>
      <c r="G1873" s="1181" t="s">
        <v>2052</v>
      </c>
      <c r="H1873" s="119" t="s">
        <v>2041</v>
      </c>
      <c r="I1873" s="1174" t="s">
        <v>2051</v>
      </c>
      <c r="J1873" s="119" t="s">
        <v>2042</v>
      </c>
      <c r="K1873" s="1178" t="s">
        <v>2047</v>
      </c>
      <c r="L1873" s="1206"/>
      <c r="M1873" s="1206"/>
      <c r="N1873" s="1206"/>
      <c r="O1873" s="1180" t="s">
        <v>2051</v>
      </c>
      <c r="P1873" s="1182">
        <v>8</v>
      </c>
      <c r="Q1873" s="1182"/>
      <c r="R1873" s="1181" t="s">
        <v>2052</v>
      </c>
      <c r="S1873" s="1206"/>
      <c r="T1873" s="1208"/>
      <c r="U1873" s="1208"/>
      <c r="V1873" s="1174" t="s">
        <v>2051</v>
      </c>
      <c r="W1873" s="1206"/>
      <c r="X1873" s="1208"/>
      <c r="Y1873" s="1208"/>
      <c r="Z1873" s="1178" t="s">
        <v>2048</v>
      </c>
      <c r="AA1873" s="38"/>
      <c r="AB1873" s="38"/>
      <c r="AD1873" s="83" t="s">
        <v>2067</v>
      </c>
    </row>
    <row r="1874" spans="3:30" s="77" customFormat="1" ht="15" customHeight="1" x14ac:dyDescent="0.15">
      <c r="C1874" s="48" t="s">
        <v>2053</v>
      </c>
      <c r="D1874" s="1145"/>
      <c r="E1874" s="1183">
        <v>9</v>
      </c>
      <c r="F1874" s="1183"/>
      <c r="G1874" s="1147"/>
      <c r="H1874" s="34" t="s">
        <v>2043</v>
      </c>
      <c r="I1874" s="949"/>
      <c r="J1874" s="34" t="s">
        <v>2044</v>
      </c>
      <c r="K1874" s="1179"/>
      <c r="L1874" s="1231"/>
      <c r="M1874" s="1231"/>
      <c r="N1874" s="1231"/>
      <c r="O1874" s="1145"/>
      <c r="P1874" s="1183">
        <v>9</v>
      </c>
      <c r="Q1874" s="1183"/>
      <c r="R1874" s="1147"/>
      <c r="S1874" s="1199"/>
      <c r="T1874" s="1179"/>
      <c r="U1874" s="1179"/>
      <c r="V1874" s="949"/>
      <c r="W1874" s="1199"/>
      <c r="X1874" s="1179"/>
      <c r="Y1874" s="1179"/>
      <c r="Z1874" s="1178"/>
      <c r="AA1874" s="38"/>
      <c r="AB1874" s="38"/>
      <c r="AD1874" s="83"/>
    </row>
    <row r="1875" spans="3:30" s="77" customFormat="1" ht="15" customHeight="1" x14ac:dyDescent="0.15">
      <c r="K1875" s="34" t="s">
        <v>2031</v>
      </c>
      <c r="L1875" s="1147"/>
      <c r="M1875" s="1147"/>
      <c r="N1875" s="1147"/>
      <c r="O1875" s="48"/>
      <c r="P1875" s="1205">
        <v>1</v>
      </c>
      <c r="Q1875" s="1205"/>
      <c r="R1875" s="38"/>
      <c r="S1875" s="38"/>
      <c r="T1875" s="38"/>
      <c r="U1875" s="38"/>
      <c r="V1875" s="38"/>
      <c r="W1875" s="38"/>
      <c r="X1875" s="38"/>
      <c r="Y1875" s="38"/>
      <c r="Z1875" s="1204" t="str">
        <f>IF(L1875&lt;=P1875,"...... OK","...... NG")</f>
        <v>...... OK</v>
      </c>
      <c r="AA1875" s="1204"/>
      <c r="AB1875" s="1204"/>
      <c r="AD1875" s="83"/>
    </row>
    <row r="1876" spans="3:30" s="77" customFormat="1" ht="15" customHeight="1" x14ac:dyDescent="0.15"/>
    <row r="1877" spans="3:30" ht="15" customHeight="1" x14ac:dyDescent="0.15">
      <c r="C1877" s="56" t="s">
        <v>2054</v>
      </c>
      <c r="D1877" s="24"/>
      <c r="E1877" s="57" t="s">
        <v>2055</v>
      </c>
      <c r="F1877" s="57" t="s">
        <v>2056</v>
      </c>
      <c r="G1877" s="446" t="s">
        <v>4600</v>
      </c>
      <c r="AD1877" s="83" t="s">
        <v>2069</v>
      </c>
    </row>
    <row r="1878" spans="3:30" ht="15" customHeight="1" x14ac:dyDescent="0.15">
      <c r="C1878" s="24"/>
      <c r="D1878" s="24"/>
      <c r="E1878" s="57" t="s">
        <v>2057</v>
      </c>
      <c r="F1878" s="57" t="s">
        <v>2056</v>
      </c>
      <c r="G1878" s="446" t="s">
        <v>4601</v>
      </c>
      <c r="AD1878" s="69"/>
    </row>
    <row r="1879" spans="3:30" ht="15" customHeight="1" x14ac:dyDescent="0.15">
      <c r="C1879" s="24"/>
      <c r="D1879" s="24"/>
      <c r="E1879" s="57" t="s">
        <v>2058</v>
      </c>
      <c r="F1879" s="57" t="s">
        <v>2056</v>
      </c>
      <c r="G1879" s="446" t="s">
        <v>3780</v>
      </c>
      <c r="AD1879" s="69"/>
    </row>
    <row r="1880" spans="3:30" ht="15" customHeight="1" x14ac:dyDescent="0.15">
      <c r="C1880" s="24"/>
      <c r="D1880" s="24"/>
      <c r="E1880" s="57" t="s">
        <v>2059</v>
      </c>
      <c r="F1880" s="57" t="s">
        <v>2056</v>
      </c>
      <c r="G1880" s="446" t="s">
        <v>3738</v>
      </c>
      <c r="AD1880" s="69"/>
    </row>
    <row r="1881" spans="3:30" ht="15" customHeight="1" x14ac:dyDescent="0.15">
      <c r="E1881" s="109"/>
    </row>
    <row r="1882" spans="3:30" ht="15" customHeight="1" x14ac:dyDescent="0.15">
      <c r="C1882" s="56" t="s">
        <v>2054</v>
      </c>
      <c r="D1882" s="24"/>
      <c r="E1882" s="57" t="s">
        <v>2032</v>
      </c>
      <c r="F1882" s="57" t="s">
        <v>2056</v>
      </c>
      <c r="G1882" s="446" t="s">
        <v>4600</v>
      </c>
      <c r="AD1882" s="83" t="s">
        <v>2077</v>
      </c>
    </row>
    <row r="1883" spans="3:30" ht="15" customHeight="1" x14ac:dyDescent="0.15">
      <c r="C1883" s="24"/>
      <c r="D1883" s="24"/>
      <c r="E1883" s="57" t="s">
        <v>2039</v>
      </c>
      <c r="F1883" s="57" t="s">
        <v>2056</v>
      </c>
      <c r="G1883" s="446" t="s">
        <v>4601</v>
      </c>
      <c r="AD1883" s="69"/>
    </row>
    <row r="1884" spans="3:30" ht="15" customHeight="1" x14ac:dyDescent="0.15">
      <c r="C1884" s="24"/>
      <c r="D1884" s="24"/>
      <c r="E1884" s="57" t="s">
        <v>2040</v>
      </c>
      <c r="F1884" s="57" t="s">
        <v>2056</v>
      </c>
      <c r="G1884" s="446" t="s">
        <v>4602</v>
      </c>
      <c r="AD1884" s="69"/>
    </row>
    <row r="1885" spans="3:30" ht="15" customHeight="1" x14ac:dyDescent="0.15">
      <c r="C1885" s="24"/>
      <c r="D1885" s="24"/>
      <c r="E1885" s="57" t="s">
        <v>2037</v>
      </c>
      <c r="F1885" s="57" t="s">
        <v>2056</v>
      </c>
      <c r="G1885" s="446" t="s">
        <v>3780</v>
      </c>
      <c r="AD1885" s="69"/>
    </row>
    <row r="1886" spans="3:30" ht="15" customHeight="1" x14ac:dyDescent="0.15">
      <c r="C1886" s="24"/>
      <c r="D1886" s="24"/>
      <c r="E1886" s="57" t="s">
        <v>2038</v>
      </c>
      <c r="F1886" s="57" t="s">
        <v>2056</v>
      </c>
      <c r="G1886" s="446" t="s">
        <v>3781</v>
      </c>
      <c r="AD1886" s="69"/>
    </row>
    <row r="1887" spans="3:30" ht="15" customHeight="1" x14ac:dyDescent="0.15">
      <c r="C1887" s="24"/>
      <c r="D1887" s="24"/>
      <c r="E1887" s="57" t="s">
        <v>2030</v>
      </c>
      <c r="F1887" s="57" t="s">
        <v>2056</v>
      </c>
      <c r="G1887" s="446" t="s">
        <v>3738</v>
      </c>
      <c r="AD1887" s="69"/>
    </row>
    <row r="1888" spans="3:30" ht="15" customHeight="1" x14ac:dyDescent="0.15">
      <c r="C1888" s="24"/>
      <c r="D1888" s="24"/>
      <c r="E1888" s="57"/>
      <c r="F1888" s="57"/>
      <c r="G1888" s="56"/>
    </row>
    <row r="1889" spans="1:30" ht="15" customHeight="1" x14ac:dyDescent="0.15">
      <c r="C1889" s="56" t="s">
        <v>2060</v>
      </c>
      <c r="D1889" s="24"/>
      <c r="E1889" s="57" t="s">
        <v>2032</v>
      </c>
      <c r="F1889" s="57" t="s">
        <v>2061</v>
      </c>
      <c r="G1889" s="446" t="s">
        <v>4603</v>
      </c>
      <c r="AD1889" s="83" t="s">
        <v>2070</v>
      </c>
    </row>
    <row r="1890" spans="1:30" ht="15" customHeight="1" x14ac:dyDescent="0.15">
      <c r="C1890" s="24"/>
      <c r="D1890" s="24"/>
      <c r="E1890" s="57" t="s">
        <v>2039</v>
      </c>
      <c r="F1890" s="57" t="s">
        <v>2061</v>
      </c>
      <c r="G1890" s="446" t="s">
        <v>4604</v>
      </c>
      <c r="AD1890" s="69"/>
    </row>
    <row r="1891" spans="1:30" ht="15" customHeight="1" x14ac:dyDescent="0.15">
      <c r="C1891" s="24"/>
      <c r="D1891" s="24"/>
      <c r="E1891" s="57" t="s">
        <v>2037</v>
      </c>
      <c r="F1891" s="57" t="s">
        <v>2061</v>
      </c>
      <c r="G1891" s="446" t="s">
        <v>3782</v>
      </c>
      <c r="AD1891" s="69"/>
    </row>
    <row r="1892" spans="1:30" ht="15" customHeight="1" x14ac:dyDescent="0.15">
      <c r="C1892" s="24"/>
      <c r="D1892" s="24"/>
      <c r="E1892" s="57" t="s">
        <v>2030</v>
      </c>
      <c r="F1892" s="57" t="s">
        <v>2061</v>
      </c>
      <c r="G1892" s="446" t="s">
        <v>3738</v>
      </c>
      <c r="AD1892" s="69"/>
    </row>
    <row r="1894" spans="1:30" ht="15" customHeight="1" x14ac:dyDescent="0.15">
      <c r="C1894" s="56" t="s">
        <v>2054</v>
      </c>
      <c r="D1894" s="24"/>
      <c r="E1894" s="57" t="s">
        <v>2032</v>
      </c>
      <c r="F1894" s="57" t="s">
        <v>2056</v>
      </c>
      <c r="G1894" s="446" t="s">
        <v>4603</v>
      </c>
      <c r="AD1894" s="83" t="s">
        <v>2076</v>
      </c>
    </row>
    <row r="1895" spans="1:30" ht="15" customHeight="1" x14ac:dyDescent="0.15">
      <c r="C1895" s="24"/>
      <c r="D1895" s="24"/>
      <c r="E1895" s="57" t="s">
        <v>2039</v>
      </c>
      <c r="F1895" s="57" t="s">
        <v>2056</v>
      </c>
      <c r="G1895" s="446" t="s">
        <v>4604</v>
      </c>
      <c r="AD1895" s="69"/>
    </row>
    <row r="1896" spans="1:30" ht="15" customHeight="1" x14ac:dyDescent="0.15">
      <c r="C1896" s="24"/>
      <c r="D1896" s="24"/>
      <c r="E1896" s="57" t="s">
        <v>2040</v>
      </c>
      <c r="F1896" s="57" t="s">
        <v>2056</v>
      </c>
      <c r="G1896" s="446" t="s">
        <v>4605</v>
      </c>
      <c r="AD1896" s="69"/>
    </row>
    <row r="1897" spans="1:30" ht="15" customHeight="1" x14ac:dyDescent="0.15">
      <c r="C1897" s="24"/>
      <c r="D1897" s="24"/>
      <c r="E1897" s="57" t="s">
        <v>2037</v>
      </c>
      <c r="F1897" s="57" t="s">
        <v>2056</v>
      </c>
      <c r="G1897" s="446" t="s">
        <v>3782</v>
      </c>
      <c r="AD1897" s="69"/>
    </row>
    <row r="1898" spans="1:30" ht="15" customHeight="1" x14ac:dyDescent="0.15">
      <c r="C1898" s="24"/>
      <c r="D1898" s="24"/>
      <c r="E1898" s="57" t="s">
        <v>2038</v>
      </c>
      <c r="F1898" s="57" t="s">
        <v>2056</v>
      </c>
      <c r="G1898" s="446" t="s">
        <v>3783</v>
      </c>
      <c r="AD1898" s="69"/>
    </row>
    <row r="1899" spans="1:30" ht="15" customHeight="1" x14ac:dyDescent="0.15">
      <c r="C1899" s="24"/>
      <c r="D1899" s="24"/>
      <c r="E1899" s="57" t="s">
        <v>2030</v>
      </c>
      <c r="F1899" s="57" t="s">
        <v>2056</v>
      </c>
      <c r="G1899" s="446" t="s">
        <v>3738</v>
      </c>
      <c r="AD1899" s="69"/>
    </row>
    <row r="1901" spans="1:30" ht="15" customHeight="1" x14ac:dyDescent="0.15">
      <c r="A1901" s="111" t="s">
        <v>2921</v>
      </c>
      <c r="B1901" s="104"/>
      <c r="C1901" s="104"/>
      <c r="D1901" s="104"/>
      <c r="E1901" s="104"/>
      <c r="F1901" s="104"/>
      <c r="G1901" s="104"/>
      <c r="H1901" s="104"/>
      <c r="I1901" s="104"/>
      <c r="J1901" s="104"/>
      <c r="K1901" s="104"/>
      <c r="L1901" s="104"/>
      <c r="M1901" s="104"/>
      <c r="N1901" s="104"/>
      <c r="O1901" s="104"/>
      <c r="P1901" s="104"/>
      <c r="Q1901" s="104"/>
      <c r="R1901" s="104"/>
      <c r="S1901" s="104"/>
      <c r="T1901" s="104"/>
      <c r="U1901" s="104"/>
      <c r="V1901" s="104"/>
      <c r="W1901" s="104"/>
      <c r="X1901" s="104"/>
      <c r="Y1901" s="104"/>
      <c r="Z1901" s="104"/>
      <c r="AA1901" s="104"/>
      <c r="AB1901" s="104"/>
      <c r="AC1901" s="104"/>
    </row>
    <row r="1903" spans="1:30" ht="15" customHeight="1" x14ac:dyDescent="0.15">
      <c r="D1903" s="256" t="s">
        <v>2887</v>
      </c>
      <c r="AD1903" s="69" t="s">
        <v>2908</v>
      </c>
    </row>
    <row r="1905" spans="2:30" ht="15" customHeight="1" x14ac:dyDescent="0.15">
      <c r="C1905" s="368" t="s">
        <v>3307</v>
      </c>
      <c r="D1905" s="367"/>
      <c r="E1905" s="367"/>
      <c r="F1905" s="367" t="s">
        <v>2888</v>
      </c>
      <c r="G1905" s="1112"/>
      <c r="H1905" s="1112"/>
      <c r="I1905" s="1112"/>
      <c r="J1905" s="340"/>
      <c r="K1905" s="340"/>
      <c r="L1905" s="340"/>
      <c r="M1905" s="340"/>
      <c r="N1905" s="340"/>
      <c r="O1905" s="340"/>
      <c r="P1905" s="340"/>
      <c r="Q1905" s="340"/>
      <c r="R1905" s="340"/>
      <c r="S1905" s="340"/>
      <c r="T1905" s="340"/>
      <c r="U1905" s="340"/>
      <c r="V1905" s="340"/>
      <c r="W1905" s="340"/>
      <c r="AD1905" s="317" t="s">
        <v>2909</v>
      </c>
    </row>
    <row r="1906" spans="2:30" ht="15" customHeight="1" x14ac:dyDescent="0.15">
      <c r="C1906" s="340"/>
      <c r="D1906" s="340"/>
      <c r="E1906" s="340"/>
      <c r="F1906" s="340"/>
      <c r="G1906" s="340"/>
      <c r="H1906" s="340"/>
      <c r="I1906" s="340"/>
      <c r="J1906" s="340"/>
      <c r="K1906" s="340"/>
      <c r="L1906" s="340"/>
      <c r="M1906" s="340"/>
      <c r="N1906" s="340"/>
      <c r="O1906" s="340"/>
      <c r="P1906" s="340"/>
      <c r="Q1906" s="340"/>
      <c r="R1906" s="340"/>
      <c r="S1906" s="340"/>
      <c r="T1906" s="340"/>
      <c r="U1906" s="340"/>
      <c r="V1906" s="340"/>
      <c r="W1906" s="340"/>
    </row>
    <row r="1907" spans="2:30" ht="15" customHeight="1" x14ac:dyDescent="0.15">
      <c r="B1907" s="257"/>
      <c r="C1907" s="367">
        <v>0</v>
      </c>
      <c r="D1907" s="282" t="s">
        <v>3308</v>
      </c>
      <c r="E1907" s="282" t="s">
        <v>3309</v>
      </c>
      <c r="F1907" s="282" t="s">
        <v>3310</v>
      </c>
      <c r="G1907" s="1107"/>
      <c r="H1907" s="1107"/>
      <c r="I1907" s="282" t="s">
        <v>3308</v>
      </c>
      <c r="J1907" s="367">
        <v>75</v>
      </c>
      <c r="K1907" s="368" t="s">
        <v>3311</v>
      </c>
      <c r="L1907" s="369"/>
      <c r="M1907" s="340"/>
      <c r="N1907" s="340"/>
      <c r="O1907" s="340"/>
      <c r="P1907" s="340"/>
      <c r="Q1907" s="340"/>
      <c r="R1907" s="340"/>
      <c r="S1907" s="340"/>
      <c r="T1907" s="340"/>
      <c r="U1907" s="340"/>
      <c r="V1907" s="340"/>
      <c r="W1907" s="340"/>
      <c r="AD1907" s="69" t="s">
        <v>2910</v>
      </c>
    </row>
    <row r="1908" spans="2:30" ht="15" customHeight="1" x14ac:dyDescent="0.15">
      <c r="C1908" s="282" t="s">
        <v>3309</v>
      </c>
      <c r="D1908" s="282" t="s">
        <v>3310</v>
      </c>
      <c r="E1908" s="1107"/>
      <c r="F1908" s="1107"/>
      <c r="G1908" s="282" t="s">
        <v>3312</v>
      </c>
      <c r="H1908" s="367">
        <v>75</v>
      </c>
      <c r="I1908" s="368" t="s">
        <v>3311</v>
      </c>
      <c r="J1908" s="367"/>
      <c r="K1908" s="282"/>
      <c r="L1908" s="340"/>
      <c r="M1908" s="340"/>
      <c r="N1908" s="340"/>
      <c r="O1908" s="340"/>
      <c r="P1908" s="340"/>
      <c r="Q1908" s="340"/>
      <c r="R1908" s="340"/>
      <c r="S1908" s="340"/>
      <c r="T1908" s="340"/>
      <c r="U1908" s="340"/>
      <c r="V1908" s="340"/>
      <c r="W1908" s="340"/>
      <c r="AD1908" s="317" t="s">
        <v>2911</v>
      </c>
    </row>
    <row r="1909" spans="2:30" ht="15" customHeight="1" x14ac:dyDescent="0.15">
      <c r="C1909" s="340"/>
      <c r="D1909" s="340"/>
      <c r="E1909" s="340"/>
      <c r="F1909" s="340"/>
      <c r="G1909" s="340"/>
      <c r="H1909" s="340"/>
      <c r="I1909" s="340"/>
      <c r="J1909" s="340"/>
      <c r="K1909" s="340"/>
      <c r="L1909" s="340"/>
      <c r="M1909" s="340"/>
      <c r="N1909" s="340"/>
      <c r="O1909" s="340"/>
      <c r="P1909" s="340"/>
      <c r="Q1909" s="340"/>
      <c r="R1909" s="340"/>
      <c r="S1909" s="340"/>
      <c r="T1909" s="340"/>
      <c r="U1909" s="340"/>
      <c r="V1909" s="340"/>
      <c r="W1909" s="340"/>
    </row>
    <row r="1910" spans="2:30" ht="15" customHeight="1" x14ac:dyDescent="0.15">
      <c r="C1910" s="446" t="s">
        <v>3526</v>
      </c>
      <c r="D1910" s="340"/>
      <c r="E1910" s="340"/>
      <c r="F1910" s="340"/>
      <c r="G1910" s="340"/>
      <c r="H1910" s="340"/>
      <c r="I1910" s="340"/>
      <c r="J1910" s="340"/>
      <c r="K1910" s="340"/>
      <c r="L1910" s="340"/>
      <c r="M1910" s="340"/>
      <c r="N1910" s="340"/>
      <c r="O1910" s="340"/>
      <c r="P1910" s="340"/>
      <c r="Q1910" s="340"/>
      <c r="R1910" s="340"/>
      <c r="S1910" s="340"/>
      <c r="T1910" s="340"/>
      <c r="U1910" s="340"/>
      <c r="V1910" s="340"/>
      <c r="W1910" s="340"/>
      <c r="AD1910" s="382" t="s">
        <v>3528</v>
      </c>
    </row>
    <row r="1911" spans="2:30" ht="15" customHeight="1" x14ac:dyDescent="0.15">
      <c r="C1911" s="446" t="s">
        <v>3527</v>
      </c>
      <c r="D1911" s="340"/>
      <c r="E1911" s="340"/>
      <c r="F1911" s="340"/>
      <c r="G1911" s="340"/>
      <c r="H1911" s="340"/>
      <c r="I1911" s="340"/>
      <c r="J1911" s="340"/>
      <c r="K1911" s="340"/>
      <c r="L1911" s="340"/>
      <c r="M1911" s="340"/>
      <c r="N1911" s="340"/>
      <c r="O1911" s="340"/>
      <c r="P1911" s="340"/>
      <c r="Q1911" s="340"/>
      <c r="R1911" s="340"/>
      <c r="S1911" s="340"/>
      <c r="T1911" s="340"/>
      <c r="U1911" s="340"/>
      <c r="V1911" s="340"/>
      <c r="W1911" s="340"/>
      <c r="AD1911" s="382" t="s">
        <v>3529</v>
      </c>
    </row>
    <row r="1912" spans="2:30" ht="15" customHeight="1" x14ac:dyDescent="0.15">
      <c r="C1912" s="340"/>
      <c r="D1912" s="340"/>
      <c r="E1912" s="340"/>
      <c r="F1912" s="340"/>
      <c r="G1912" s="340"/>
      <c r="H1912" s="340"/>
      <c r="I1912" s="340"/>
      <c r="J1912" s="340"/>
      <c r="K1912" s="340"/>
      <c r="L1912" s="340"/>
      <c r="M1912" s="340"/>
      <c r="N1912" s="340"/>
      <c r="O1912" s="340"/>
      <c r="P1912" s="340"/>
      <c r="Q1912" s="340"/>
      <c r="R1912" s="340"/>
      <c r="S1912" s="340"/>
      <c r="T1912" s="340"/>
      <c r="U1912" s="340"/>
      <c r="V1912" s="340"/>
      <c r="W1912" s="340"/>
    </row>
    <row r="1913" spans="2:30" ht="15" customHeight="1" x14ac:dyDescent="0.15">
      <c r="C1913" s="1106" t="s">
        <v>3313</v>
      </c>
      <c r="D1913" s="1107"/>
      <c r="E1913" s="282" t="s">
        <v>3314</v>
      </c>
      <c r="F1913" s="368" t="s">
        <v>3315</v>
      </c>
      <c r="G1913" s="367"/>
      <c r="H1913" s="367"/>
      <c r="I1913" s="282" t="s">
        <v>3314</v>
      </c>
      <c r="J1913" s="1112"/>
      <c r="K1913" s="1112"/>
      <c r="L1913" s="1112"/>
      <c r="M1913" s="367"/>
      <c r="N1913" s="340"/>
      <c r="O1913" s="340"/>
      <c r="P1913" s="340"/>
      <c r="Q1913" s="340"/>
      <c r="R1913" s="340"/>
      <c r="S1913" s="340"/>
      <c r="T1913" s="340"/>
      <c r="U1913" s="340"/>
      <c r="V1913" s="340"/>
      <c r="W1913" s="340"/>
      <c r="AD1913" s="317" t="s">
        <v>3717</v>
      </c>
    </row>
    <row r="1914" spans="2:30" ht="15" customHeight="1" x14ac:dyDescent="0.15">
      <c r="C1914" s="1106" t="s">
        <v>3316</v>
      </c>
      <c r="D1914" s="1107"/>
      <c r="E1914" s="282" t="s">
        <v>3314</v>
      </c>
      <c r="F1914" s="368" t="s">
        <v>3315</v>
      </c>
      <c r="G1914" s="367"/>
      <c r="H1914" s="367"/>
      <c r="I1914" s="282" t="s">
        <v>3317</v>
      </c>
      <c r="J1914" s="1139" t="s">
        <v>3318</v>
      </c>
      <c r="K1914" s="1112"/>
      <c r="L1914" s="1112"/>
      <c r="M1914" s="282" t="s">
        <v>3314</v>
      </c>
      <c r="N1914" s="1112"/>
      <c r="O1914" s="1112"/>
      <c r="P1914" s="1112"/>
      <c r="Q1914" s="282" t="s">
        <v>3319</v>
      </c>
      <c r="R1914" s="368" t="s">
        <v>3320</v>
      </c>
      <c r="S1914" s="370"/>
      <c r="T1914" s="282" t="s">
        <v>3314</v>
      </c>
      <c r="U1914" s="1112"/>
      <c r="V1914" s="1112"/>
      <c r="W1914" s="1112"/>
      <c r="X1914" s="263"/>
      <c r="Y1914" s="260"/>
      <c r="Z1914" s="1235" t="str">
        <f>IF(U1914&gt;=N1914,"...... OK","...... NG")</f>
        <v>...... OK</v>
      </c>
      <c r="AA1914" s="1235"/>
      <c r="AB1914" s="1235"/>
      <c r="AD1914" s="69" t="s">
        <v>2912</v>
      </c>
    </row>
    <row r="1915" spans="2:30" ht="15" customHeight="1" x14ac:dyDescent="0.15">
      <c r="C1915" s="340"/>
      <c r="D1915" s="340"/>
      <c r="E1915" s="340"/>
      <c r="F1915" s="340"/>
      <c r="G1915" s="340"/>
      <c r="H1915" s="340"/>
      <c r="I1915" s="340"/>
      <c r="J1915" s="340"/>
      <c r="K1915" s="340"/>
      <c r="L1915" s="340"/>
      <c r="M1915" s="340"/>
      <c r="N1915" s="340"/>
      <c r="O1915" s="340"/>
      <c r="P1915" s="340"/>
      <c r="Q1915" s="340"/>
      <c r="R1915" s="340"/>
      <c r="S1915" s="340"/>
      <c r="T1915" s="340"/>
      <c r="U1915" s="340"/>
      <c r="V1915" s="340"/>
      <c r="W1915" s="340"/>
    </row>
    <row r="1916" spans="2:30" ht="15" customHeight="1" x14ac:dyDescent="0.15">
      <c r="C1916" s="1106" t="s">
        <v>3321</v>
      </c>
      <c r="D1916" s="1107"/>
      <c r="E1916" s="282" t="s">
        <v>3314</v>
      </c>
      <c r="F1916" s="368" t="s">
        <v>3322</v>
      </c>
      <c r="G1916" s="367"/>
      <c r="H1916" s="367"/>
      <c r="I1916" s="282" t="s">
        <v>3314</v>
      </c>
      <c r="J1916" s="1112"/>
      <c r="K1916" s="1112"/>
      <c r="L1916" s="1112"/>
      <c r="M1916" s="282" t="s">
        <v>3323</v>
      </c>
      <c r="N1916" s="1107">
        <v>200</v>
      </c>
      <c r="O1916" s="1107"/>
      <c r="P1916" s="371"/>
      <c r="Q1916" s="367"/>
      <c r="R1916" s="367"/>
      <c r="S1916" s="367"/>
      <c r="T1916" s="340"/>
      <c r="U1916" s="340"/>
      <c r="V1916" s="340"/>
      <c r="W1916" s="340"/>
      <c r="X1916" s="1204" t="str">
        <f>IF(J1916&lt;N1916,"...... OK","...... NG")</f>
        <v>...... OK</v>
      </c>
      <c r="Y1916" s="1204"/>
      <c r="Z1916" s="1204"/>
      <c r="AD1916" s="69" t="s">
        <v>2913</v>
      </c>
    </row>
    <row r="1917" spans="2:30" ht="15" customHeight="1" x14ac:dyDescent="0.15">
      <c r="C1917" s="1106" t="s">
        <v>3316</v>
      </c>
      <c r="D1917" s="1107"/>
      <c r="E1917" s="282" t="s">
        <v>3314</v>
      </c>
      <c r="F1917" s="368" t="s">
        <v>3322</v>
      </c>
      <c r="G1917" s="367"/>
      <c r="H1917" s="367"/>
      <c r="I1917" s="282" t="s">
        <v>3317</v>
      </c>
      <c r="J1917" s="1139" t="s">
        <v>3318</v>
      </c>
      <c r="K1917" s="1112"/>
      <c r="L1917" s="1112"/>
      <c r="M1917" s="282" t="s">
        <v>3314</v>
      </c>
      <c r="N1917" s="1107"/>
      <c r="O1917" s="1107"/>
      <c r="P1917" s="1107"/>
      <c r="Q1917" s="282" t="s">
        <v>3319</v>
      </c>
      <c r="R1917" s="368" t="s">
        <v>3320</v>
      </c>
      <c r="S1917" s="370"/>
      <c r="T1917" s="282" t="s">
        <v>3314</v>
      </c>
      <c r="U1917" s="1112"/>
      <c r="V1917" s="1112"/>
      <c r="W1917" s="1112"/>
      <c r="X1917" s="263"/>
      <c r="Z1917" s="1235" t="str">
        <f>IF(U1917&gt;=N1917,"...... OK","...... NG")</f>
        <v>...... OK</v>
      </c>
      <c r="AA1917" s="1235"/>
      <c r="AB1917" s="1235"/>
      <c r="AD1917" s="317" t="s">
        <v>2914</v>
      </c>
    </row>
    <row r="1918" spans="2:30" ht="15" customHeight="1" x14ac:dyDescent="0.15">
      <c r="C1918" s="340"/>
      <c r="D1918" s="340"/>
      <c r="E1918" s="340"/>
      <c r="F1918" s="340"/>
      <c r="G1918" s="340"/>
      <c r="H1918" s="340"/>
      <c r="I1918" s="340"/>
      <c r="J1918" s="340"/>
      <c r="K1918" s="340"/>
      <c r="L1918" s="340"/>
      <c r="M1918" s="340"/>
      <c r="N1918" s="340"/>
      <c r="O1918" s="340"/>
      <c r="P1918" s="340"/>
      <c r="Q1918" s="340"/>
      <c r="R1918" s="340"/>
      <c r="S1918" s="340"/>
      <c r="T1918" s="340"/>
      <c r="U1918" s="340"/>
      <c r="V1918" s="340"/>
      <c r="W1918" s="340"/>
    </row>
    <row r="1919" spans="2:30" ht="15" customHeight="1" x14ac:dyDescent="0.15">
      <c r="C1919" s="340"/>
      <c r="D1919" s="368" t="s">
        <v>3324</v>
      </c>
      <c r="E1919" s="367"/>
      <c r="F1919" s="282" t="s">
        <v>3325</v>
      </c>
      <c r="G1919" s="282" t="s">
        <v>3314</v>
      </c>
      <c r="H1919" s="1141"/>
      <c r="I1919" s="1141"/>
      <c r="J1919" s="1141"/>
      <c r="K1919" s="372" t="s">
        <v>1508</v>
      </c>
      <c r="L1919" s="370"/>
      <c r="M1919" s="368" t="s">
        <v>3326</v>
      </c>
      <c r="N1919" s="367"/>
      <c r="O1919" s="367"/>
      <c r="P1919" s="367"/>
      <c r="Q1919" s="367"/>
      <c r="R1919" s="370"/>
      <c r="S1919" s="370"/>
      <c r="T1919" s="370"/>
      <c r="U1919" s="370"/>
      <c r="V1919" s="370"/>
      <c r="W1919" s="370"/>
      <c r="X1919" s="263"/>
      <c r="Y1919" s="263"/>
      <c r="Z1919" s="263"/>
      <c r="AA1919" s="263"/>
      <c r="AB1919" s="263"/>
      <c r="AD1919" s="317" t="s">
        <v>2915</v>
      </c>
    </row>
    <row r="1920" spans="2:30" ht="15" customHeight="1" x14ac:dyDescent="0.15">
      <c r="C1920" s="340"/>
      <c r="D1920" s="373"/>
      <c r="E1920" s="367"/>
      <c r="F1920" s="282" t="s">
        <v>3327</v>
      </c>
      <c r="G1920" s="282" t="s">
        <v>3314</v>
      </c>
      <c r="H1920" s="1141"/>
      <c r="I1920" s="1141"/>
      <c r="J1920" s="1141"/>
      <c r="K1920" s="372" t="s">
        <v>1508</v>
      </c>
      <c r="L1920" s="370"/>
      <c r="M1920" s="368" t="s">
        <v>3328</v>
      </c>
      <c r="N1920" s="367"/>
      <c r="O1920" s="367"/>
      <c r="P1920" s="367"/>
      <c r="Q1920" s="367"/>
      <c r="R1920" s="370"/>
      <c r="S1920" s="370"/>
      <c r="T1920" s="370"/>
      <c r="U1920" s="370"/>
      <c r="V1920" s="370"/>
      <c r="W1920" s="370"/>
      <c r="X1920" s="263"/>
      <c r="Y1920" s="263"/>
      <c r="Z1920" s="263"/>
      <c r="AA1920" s="263"/>
      <c r="AB1920" s="263"/>
      <c r="AD1920" s="69"/>
    </row>
    <row r="1921" spans="1:30" ht="15" customHeight="1" x14ac:dyDescent="0.15">
      <c r="C1921" s="340"/>
      <c r="D1921" s="373"/>
      <c r="E1921" s="367"/>
      <c r="F1921" s="282" t="s">
        <v>3329</v>
      </c>
      <c r="G1921" s="282" t="s">
        <v>3314</v>
      </c>
      <c r="H1921" s="1141"/>
      <c r="I1921" s="1141"/>
      <c r="J1921" s="1141"/>
      <c r="K1921" s="372" t="s">
        <v>1508</v>
      </c>
      <c r="L1921" s="370"/>
      <c r="M1921" s="372" t="s">
        <v>3330</v>
      </c>
      <c r="N1921" s="370"/>
      <c r="O1921" s="370"/>
      <c r="P1921" s="370"/>
      <c r="Q1921" s="370"/>
      <c r="R1921" s="370"/>
      <c r="S1921" s="370"/>
      <c r="T1921" s="370"/>
      <c r="U1921" s="370"/>
      <c r="V1921" s="370"/>
      <c r="W1921" s="370"/>
      <c r="X1921" s="263"/>
      <c r="Y1921" s="263"/>
      <c r="Z1921" s="263"/>
      <c r="AA1921" s="263"/>
      <c r="AB1921" s="263"/>
      <c r="AD1921" s="69"/>
    </row>
    <row r="1922" spans="1:30" ht="15" customHeight="1" x14ac:dyDescent="0.15">
      <c r="C1922" s="340"/>
      <c r="D1922" s="367"/>
      <c r="E1922" s="367"/>
      <c r="F1922" s="282" t="s">
        <v>3331</v>
      </c>
      <c r="G1922" s="282" t="s">
        <v>3314</v>
      </c>
      <c r="H1922" s="1141"/>
      <c r="I1922" s="1141"/>
      <c r="J1922" s="1141"/>
      <c r="K1922" s="282" t="s">
        <v>1508</v>
      </c>
      <c r="L1922" s="370"/>
      <c r="M1922" s="368" t="s">
        <v>2895</v>
      </c>
      <c r="N1922" s="367"/>
      <c r="O1922" s="367"/>
      <c r="P1922" s="367"/>
      <c r="Q1922" s="367"/>
      <c r="R1922" s="370"/>
      <c r="S1922" s="370"/>
      <c r="T1922" s="370"/>
      <c r="U1922" s="370"/>
      <c r="V1922" s="370"/>
      <c r="W1922" s="370"/>
      <c r="X1922" s="263"/>
      <c r="Y1922" s="263"/>
      <c r="Z1922" s="263"/>
      <c r="AA1922" s="263"/>
      <c r="AB1922" s="263"/>
      <c r="AD1922" s="69"/>
    </row>
    <row r="1924" spans="1:30" ht="15" customHeight="1" x14ac:dyDescent="0.15">
      <c r="A1924" s="111" t="s">
        <v>2922</v>
      </c>
      <c r="B1924" s="104"/>
      <c r="C1924" s="104"/>
      <c r="D1924" s="104"/>
      <c r="E1924" s="104"/>
      <c r="F1924" s="104"/>
      <c r="G1924" s="104"/>
      <c r="H1924" s="104"/>
      <c r="I1924" s="104"/>
      <c r="J1924" s="104"/>
      <c r="K1924" s="104"/>
      <c r="L1924" s="104"/>
      <c r="M1924" s="104"/>
      <c r="N1924" s="104"/>
      <c r="O1924" s="104"/>
      <c r="P1924" s="104"/>
      <c r="Q1924" s="104"/>
      <c r="R1924" s="104"/>
      <c r="S1924" s="104"/>
      <c r="T1924" s="104"/>
      <c r="U1924" s="104"/>
      <c r="V1924" s="104"/>
      <c r="W1924" s="104"/>
      <c r="X1924" s="104"/>
      <c r="Y1924" s="104"/>
      <c r="Z1924" s="104"/>
      <c r="AA1924" s="104"/>
      <c r="AB1924" s="104"/>
      <c r="AC1924" s="104"/>
    </row>
    <row r="1925" spans="1:30" ht="15" customHeight="1" x14ac:dyDescent="0.15">
      <c r="A1925" s="340"/>
      <c r="B1925" s="340"/>
      <c r="C1925" s="340"/>
      <c r="D1925" s="340"/>
      <c r="E1925" s="340"/>
      <c r="F1925" s="340"/>
      <c r="G1925" s="340"/>
      <c r="H1925" s="340"/>
      <c r="I1925" s="340"/>
      <c r="J1925" s="340"/>
      <c r="K1925" s="340"/>
      <c r="L1925" s="340"/>
      <c r="M1925" s="340"/>
      <c r="N1925" s="340"/>
      <c r="O1925" s="340"/>
      <c r="P1925" s="340"/>
      <c r="Q1925" s="340"/>
      <c r="R1925" s="340"/>
      <c r="S1925" s="340"/>
      <c r="T1925" s="340"/>
      <c r="U1925" s="340"/>
      <c r="V1925" s="340"/>
      <c r="W1925" s="340"/>
      <c r="X1925" s="340"/>
      <c r="Y1925" s="340"/>
      <c r="Z1925" s="340"/>
      <c r="AA1925" s="340"/>
      <c r="AB1925" s="340"/>
      <c r="AC1925" s="340"/>
    </row>
    <row r="1926" spans="1:30" ht="15" customHeight="1" x14ac:dyDescent="0.15">
      <c r="A1926" s="340"/>
      <c r="B1926" s="340"/>
      <c r="C1926" s="385" t="s">
        <v>3571</v>
      </c>
      <c r="D1926" s="340"/>
      <c r="E1926" s="340"/>
      <c r="F1926" s="340"/>
      <c r="G1926" s="340"/>
      <c r="H1926" s="340"/>
      <c r="I1926" s="340"/>
      <c r="J1926" s="340"/>
      <c r="K1926" s="340"/>
      <c r="L1926" s="340"/>
      <c r="M1926" s="340"/>
      <c r="N1926" s="340"/>
      <c r="O1926" s="340"/>
      <c r="P1926" s="340"/>
      <c r="Q1926" s="340"/>
      <c r="R1926" s="340"/>
      <c r="S1926" s="340"/>
      <c r="T1926" s="340"/>
      <c r="U1926" s="340"/>
      <c r="V1926" s="340"/>
      <c r="W1926" s="340"/>
      <c r="X1926" s="340"/>
      <c r="Y1926" s="340"/>
      <c r="Z1926" s="340"/>
      <c r="AA1926" s="340"/>
      <c r="AB1926" s="340"/>
      <c r="AC1926" s="340"/>
      <c r="AD1926" s="382" t="s">
        <v>3563</v>
      </c>
    </row>
    <row r="1927" spans="1:30" ht="15" customHeight="1" x14ac:dyDescent="0.15">
      <c r="A1927" s="340"/>
      <c r="B1927" s="340"/>
      <c r="C1927" s="340"/>
      <c r="D1927" s="340"/>
      <c r="E1927" s="340"/>
      <c r="F1927" s="340"/>
      <c r="G1927" s="340"/>
      <c r="H1927" s="340"/>
      <c r="I1927" s="340"/>
      <c r="J1927" s="340"/>
      <c r="K1927" s="340"/>
      <c r="L1927" s="340"/>
      <c r="M1927" s="340"/>
      <c r="N1927" s="340"/>
      <c r="O1927" s="340"/>
      <c r="P1927" s="340"/>
      <c r="Q1927" s="340"/>
      <c r="R1927" s="340"/>
      <c r="S1927" s="340"/>
      <c r="T1927" s="340"/>
      <c r="U1927" s="340"/>
      <c r="V1927" s="340"/>
      <c r="W1927" s="340"/>
      <c r="X1927" s="340"/>
      <c r="Y1927" s="340"/>
      <c r="Z1927" s="340"/>
      <c r="AA1927" s="340"/>
      <c r="AB1927" s="340"/>
      <c r="AC1927" s="340"/>
    </row>
    <row r="1928" spans="1:30" ht="15" customHeight="1" x14ac:dyDescent="0.15">
      <c r="A1928" s="340"/>
      <c r="B1928" s="340"/>
      <c r="C1928" s="282" t="s">
        <v>3530</v>
      </c>
      <c r="D1928" s="282" t="s">
        <v>3531</v>
      </c>
      <c r="E1928" s="1184"/>
      <c r="F1928" s="1184"/>
      <c r="G1928" s="1184"/>
      <c r="H1928" s="372" t="s">
        <v>3532</v>
      </c>
      <c r="I1928" s="370"/>
      <c r="J1928" s="340"/>
      <c r="K1928" s="340"/>
      <c r="L1928" s="340"/>
      <c r="M1928" s="340"/>
      <c r="N1928" s="340"/>
      <c r="O1928" s="340"/>
      <c r="P1928" s="340"/>
      <c r="Q1928" s="340"/>
      <c r="R1928" s="340"/>
      <c r="S1928" s="340"/>
      <c r="T1928" s="340"/>
      <c r="U1928" s="340"/>
      <c r="V1928" s="340"/>
      <c r="W1928" s="340"/>
      <c r="X1928" s="340"/>
      <c r="Y1928" s="340"/>
      <c r="Z1928" s="340"/>
      <c r="AA1928" s="340"/>
      <c r="AB1928" s="340"/>
      <c r="AC1928" s="340"/>
      <c r="AD1928" s="317" t="s">
        <v>2916</v>
      </c>
    </row>
    <row r="1929" spans="1:30" ht="15" customHeight="1" x14ac:dyDescent="0.15">
      <c r="A1929" s="340"/>
      <c r="B1929" s="340"/>
      <c r="C1929" s="282" t="s">
        <v>3533</v>
      </c>
      <c r="D1929" s="282" t="s">
        <v>3534</v>
      </c>
      <c r="E1929" s="1184"/>
      <c r="F1929" s="1184"/>
      <c r="G1929" s="1184"/>
      <c r="H1929" s="372" t="s">
        <v>3535</v>
      </c>
      <c r="I1929" s="370"/>
      <c r="J1929" s="340"/>
      <c r="K1929" s="340"/>
      <c r="L1929" s="340"/>
      <c r="M1929" s="340"/>
      <c r="N1929" s="340"/>
      <c r="O1929" s="340"/>
      <c r="P1929" s="340"/>
      <c r="Q1929" s="340"/>
      <c r="R1929" s="340"/>
      <c r="S1929" s="340"/>
      <c r="T1929" s="340"/>
      <c r="U1929" s="340"/>
      <c r="V1929" s="340"/>
      <c r="W1929" s="340"/>
      <c r="X1929" s="340"/>
      <c r="Y1929" s="340"/>
      <c r="Z1929" s="340"/>
      <c r="AA1929" s="340"/>
      <c r="AB1929" s="340"/>
      <c r="AC1929" s="340"/>
      <c r="AD1929" s="317" t="s">
        <v>2917</v>
      </c>
    </row>
    <row r="1930" spans="1:30" ht="15" customHeight="1" x14ac:dyDescent="0.15">
      <c r="A1930" s="340"/>
      <c r="B1930" s="340"/>
      <c r="C1930" s="340"/>
      <c r="D1930" s="340"/>
      <c r="E1930" s="340"/>
      <c r="F1930" s="340"/>
      <c r="G1930" s="340"/>
      <c r="H1930" s="340"/>
      <c r="I1930" s="340"/>
      <c r="J1930" s="340"/>
      <c r="K1930" s="340"/>
      <c r="L1930" s="340"/>
      <c r="M1930" s="340"/>
      <c r="N1930" s="340"/>
      <c r="O1930" s="340"/>
      <c r="P1930" s="340"/>
      <c r="Q1930" s="340"/>
      <c r="R1930" s="340"/>
      <c r="S1930" s="340"/>
      <c r="T1930" s="340"/>
      <c r="U1930" s="340"/>
      <c r="V1930" s="340"/>
      <c r="W1930" s="340"/>
      <c r="X1930" s="340"/>
      <c r="Y1930" s="340"/>
      <c r="Z1930" s="340"/>
      <c r="AA1930" s="340"/>
      <c r="AB1930" s="340"/>
      <c r="AC1930" s="340"/>
    </row>
    <row r="1931" spans="1:30" ht="15" customHeight="1" x14ac:dyDescent="0.15">
      <c r="A1931" s="340"/>
      <c r="B1931" s="340"/>
      <c r="C1931" s="1119" t="s">
        <v>2896</v>
      </c>
      <c r="D1931" s="1120"/>
      <c r="E1931" s="393" t="s">
        <v>1512</v>
      </c>
      <c r="F1931" s="1106" t="s">
        <v>1504</v>
      </c>
      <c r="G1931" s="1121">
        <v>0.45</v>
      </c>
      <c r="H1931" s="1121"/>
      <c r="I1931" s="1106" t="s">
        <v>1523</v>
      </c>
      <c r="J1931" s="1254"/>
      <c r="K1931" s="1254"/>
      <c r="L1931" s="1254"/>
      <c r="M1931" s="1142" t="s">
        <v>1524</v>
      </c>
      <c r="N1931" s="1203"/>
      <c r="O1931" s="1203"/>
      <c r="P1931" s="1203"/>
      <c r="Q1931" s="370"/>
      <c r="R1931" s="340"/>
      <c r="S1931" s="340"/>
      <c r="T1931" s="340"/>
      <c r="U1931" s="340"/>
      <c r="V1931" s="340"/>
      <c r="W1931" s="340"/>
      <c r="X1931" s="340"/>
      <c r="Y1931" s="340"/>
      <c r="Z1931" s="340"/>
      <c r="AA1931" s="340"/>
      <c r="AB1931" s="340"/>
      <c r="AC1931" s="340"/>
      <c r="AD1931" s="317" t="s">
        <v>3335</v>
      </c>
    </row>
    <row r="1932" spans="1:30" ht="15" customHeight="1" x14ac:dyDescent="0.15">
      <c r="A1932" s="340"/>
      <c r="B1932" s="340"/>
      <c r="C1932" s="1120"/>
      <c r="D1932" s="1120"/>
      <c r="E1932" s="282" t="s">
        <v>3536</v>
      </c>
      <c r="F1932" s="1107"/>
      <c r="G1932" s="1121"/>
      <c r="H1932" s="1121"/>
      <c r="I1932" s="1107"/>
      <c r="J1932" s="1210"/>
      <c r="K1932" s="1210"/>
      <c r="L1932" s="1210"/>
      <c r="M1932" s="1142"/>
      <c r="N1932" s="1203"/>
      <c r="O1932" s="1203"/>
      <c r="P1932" s="1203"/>
      <c r="Q1932" s="390"/>
      <c r="R1932" s="340"/>
      <c r="S1932" s="340"/>
      <c r="T1932" s="340"/>
      <c r="U1932" s="340"/>
      <c r="V1932" s="340"/>
      <c r="W1932" s="340"/>
      <c r="X1932" s="340"/>
      <c r="Y1932" s="340"/>
      <c r="Z1932" s="340"/>
      <c r="AA1932" s="340"/>
      <c r="AB1932" s="340"/>
      <c r="AC1932" s="340"/>
      <c r="AD1932" s="69"/>
    </row>
    <row r="1933" spans="1:30" ht="15" customHeight="1" x14ac:dyDescent="0.15">
      <c r="A1933" s="340"/>
      <c r="B1933" s="340"/>
      <c r="C1933" s="1119" t="s">
        <v>2899</v>
      </c>
      <c r="D1933" s="1120"/>
      <c r="E1933" s="393" t="s">
        <v>1512</v>
      </c>
      <c r="F1933" s="1106" t="s">
        <v>1504</v>
      </c>
      <c r="G1933" s="1121">
        <v>0.91</v>
      </c>
      <c r="H1933" s="1121"/>
      <c r="I1933" s="1106" t="s">
        <v>1523</v>
      </c>
      <c r="J1933" s="1218"/>
      <c r="K1933" s="1218"/>
      <c r="L1933" s="1218"/>
      <c r="M1933" s="1142" t="s">
        <v>1524</v>
      </c>
      <c r="N1933" s="1140"/>
      <c r="O1933" s="1140"/>
      <c r="P1933" s="1140"/>
      <c r="Q1933" s="370"/>
      <c r="R1933" s="340"/>
      <c r="S1933" s="340"/>
      <c r="T1933" s="340"/>
      <c r="U1933" s="340"/>
      <c r="V1933" s="340"/>
      <c r="W1933" s="340"/>
      <c r="X1933" s="340"/>
      <c r="Y1933" s="340"/>
      <c r="Z1933" s="340"/>
      <c r="AA1933" s="340"/>
      <c r="AB1933" s="340"/>
      <c r="AC1933" s="340"/>
      <c r="AD1933" s="317" t="s">
        <v>2918</v>
      </c>
    </row>
    <row r="1934" spans="1:30" ht="15" customHeight="1" x14ac:dyDescent="0.15">
      <c r="A1934" s="340"/>
      <c r="B1934" s="340"/>
      <c r="C1934" s="1120"/>
      <c r="D1934" s="1120"/>
      <c r="E1934" s="282" t="s">
        <v>3536</v>
      </c>
      <c r="F1934" s="1107"/>
      <c r="G1934" s="1121"/>
      <c r="H1934" s="1121"/>
      <c r="I1934" s="1107"/>
      <c r="J1934" s="1210"/>
      <c r="K1934" s="1210"/>
      <c r="L1934" s="1210"/>
      <c r="M1934" s="1142"/>
      <c r="N1934" s="1140"/>
      <c r="O1934" s="1140"/>
      <c r="P1934" s="1140"/>
      <c r="Q1934" s="390"/>
      <c r="R1934" s="340"/>
      <c r="S1934" s="340"/>
      <c r="T1934" s="340"/>
      <c r="U1934" s="340"/>
      <c r="V1934" s="340"/>
      <c r="W1934" s="340"/>
      <c r="X1934" s="340"/>
      <c r="Y1934" s="340"/>
      <c r="Z1934" s="340"/>
      <c r="AA1934" s="340"/>
      <c r="AB1934" s="340"/>
      <c r="AC1934" s="340"/>
      <c r="AD1934" s="69"/>
    </row>
    <row r="1935" spans="1:30" ht="15" customHeight="1" x14ac:dyDescent="0.15">
      <c r="A1935" s="340"/>
      <c r="B1935" s="340"/>
      <c r="C1935" s="340"/>
      <c r="D1935" s="340"/>
      <c r="E1935" s="340"/>
      <c r="F1935" s="340"/>
      <c r="G1935" s="340"/>
      <c r="H1935" s="340"/>
      <c r="I1935" s="340"/>
      <c r="J1935" s="340"/>
      <c r="K1935" s="340"/>
      <c r="L1935" s="340"/>
      <c r="M1935" s="340"/>
      <c r="N1935" s="340"/>
      <c r="O1935" s="340"/>
      <c r="P1935" s="340"/>
      <c r="Q1935" s="340"/>
      <c r="R1935" s="340"/>
      <c r="S1935" s="340"/>
      <c r="T1935" s="340"/>
      <c r="U1935" s="340"/>
      <c r="V1935" s="340"/>
      <c r="W1935" s="340"/>
      <c r="X1935" s="340"/>
      <c r="Y1935" s="340"/>
      <c r="Z1935" s="340"/>
      <c r="AA1935" s="340"/>
      <c r="AB1935" s="340"/>
      <c r="AC1935" s="340"/>
    </row>
    <row r="1936" spans="1:30" ht="15" customHeight="1" x14ac:dyDescent="0.15">
      <c r="B1936" s="257" t="s">
        <v>2900</v>
      </c>
      <c r="C1936" s="269"/>
      <c r="D1936" s="261"/>
      <c r="E1936" s="260"/>
      <c r="F1936" s="270"/>
      <c r="G1936" s="270"/>
      <c r="H1936" s="260"/>
      <c r="I1936" s="263"/>
    </row>
    <row r="1937" spans="1:30" ht="15" customHeight="1" x14ac:dyDescent="0.15">
      <c r="A1937" s="340"/>
      <c r="B1937" s="340"/>
      <c r="C1937" s="393" t="s">
        <v>3537</v>
      </c>
      <c r="D1937" s="1106" t="s">
        <v>3538</v>
      </c>
      <c r="E1937" s="1126"/>
      <c r="F1937" s="1127"/>
      <c r="G1937" s="1127"/>
      <c r="H1937" s="1106" t="s">
        <v>3538</v>
      </c>
      <c r="I1937" s="1140"/>
      <c r="J1937" s="1140"/>
      <c r="K1937" s="1140"/>
      <c r="L1937" s="1106" t="s">
        <v>2892</v>
      </c>
      <c r="M1937" s="1119" t="s">
        <v>2896</v>
      </c>
      <c r="N1937" s="1120"/>
      <c r="O1937" s="393" t="s">
        <v>3539</v>
      </c>
      <c r="P1937" s="1106" t="s">
        <v>2888</v>
      </c>
      <c r="Q1937" s="1140"/>
      <c r="R1937" s="1140"/>
      <c r="S1937" s="1140"/>
      <c r="T1937" s="1212" t="s">
        <v>2901</v>
      </c>
      <c r="U1937" s="1213"/>
      <c r="V1937" s="340"/>
      <c r="W1937" s="340"/>
      <c r="X1937" s="340"/>
      <c r="Y1937" s="340"/>
      <c r="Z1937" s="340"/>
      <c r="AA1937" s="340"/>
      <c r="AB1937" s="340"/>
      <c r="AC1937" s="340"/>
      <c r="AD1937" s="317" t="s">
        <v>3332</v>
      </c>
    </row>
    <row r="1938" spans="1:30" ht="15" customHeight="1" x14ac:dyDescent="0.15">
      <c r="A1938" s="340"/>
      <c r="B1938" s="340"/>
      <c r="C1938" s="282" t="s">
        <v>1497</v>
      </c>
      <c r="D1938" s="1106"/>
      <c r="E1938" s="1109"/>
      <c r="F1938" s="1110"/>
      <c r="G1938" s="1110"/>
      <c r="H1938" s="1106"/>
      <c r="I1938" s="1140"/>
      <c r="J1938" s="1140"/>
      <c r="K1938" s="1140"/>
      <c r="L1938" s="1107"/>
      <c r="M1938" s="1120"/>
      <c r="N1938" s="1120"/>
      <c r="O1938" s="282" t="s">
        <v>3474</v>
      </c>
      <c r="P1938" s="1107"/>
      <c r="Q1938" s="1140"/>
      <c r="R1938" s="1140"/>
      <c r="S1938" s="1140"/>
      <c r="T1938" s="1213"/>
      <c r="U1938" s="1213"/>
      <c r="V1938" s="340"/>
      <c r="W1938" s="340"/>
      <c r="X1938" s="340"/>
      <c r="Y1938" s="340"/>
      <c r="Z1938" s="340"/>
      <c r="AA1938" s="340"/>
      <c r="AB1938" s="340"/>
      <c r="AC1938" s="340"/>
      <c r="AD1938" s="69"/>
    </row>
    <row r="1939" spans="1:30" ht="15" customHeight="1" x14ac:dyDescent="0.15">
      <c r="A1939" s="340"/>
      <c r="B1939" s="340"/>
      <c r="C1939" s="282" t="s">
        <v>3540</v>
      </c>
      <c r="D1939" s="282" t="s">
        <v>1504</v>
      </c>
      <c r="E1939" s="1138">
        <v>1</v>
      </c>
      <c r="F1939" s="1138"/>
      <c r="G1939" s="370"/>
      <c r="H1939" s="370"/>
      <c r="I1939" s="370"/>
      <c r="J1939" s="370"/>
      <c r="K1939" s="370"/>
      <c r="L1939" s="370"/>
      <c r="M1939" s="370"/>
      <c r="N1939" s="370"/>
      <c r="O1939" s="370"/>
      <c r="P1939" s="370"/>
      <c r="Q1939" s="370"/>
      <c r="R1939" s="370"/>
      <c r="S1939" s="370"/>
      <c r="T1939" s="370"/>
      <c r="U1939" s="370"/>
      <c r="V1939" s="340"/>
      <c r="W1939" s="340"/>
      <c r="X1939" s="340"/>
      <c r="Y1939" s="340"/>
      <c r="Z1939" s="340"/>
      <c r="AA1939" s="340"/>
      <c r="AB1939" s="340"/>
      <c r="AC1939" s="340"/>
      <c r="AD1939" s="69"/>
    </row>
    <row r="1940" spans="1:30" ht="15" customHeight="1" x14ac:dyDescent="0.15">
      <c r="A1940" s="340"/>
      <c r="B1940" s="340"/>
      <c r="C1940" s="340"/>
      <c r="D1940" s="340"/>
      <c r="E1940" s="340"/>
      <c r="F1940" s="340"/>
      <c r="G1940" s="340"/>
      <c r="H1940" s="340"/>
      <c r="I1940" s="340"/>
      <c r="J1940" s="340"/>
      <c r="K1940" s="340"/>
      <c r="L1940" s="340"/>
      <c r="M1940" s="340"/>
      <c r="N1940" s="340"/>
      <c r="O1940" s="340"/>
      <c r="P1940" s="340"/>
      <c r="Q1940" s="340"/>
      <c r="R1940" s="340"/>
      <c r="S1940" s="340"/>
      <c r="T1940" s="340"/>
      <c r="U1940" s="340"/>
      <c r="V1940" s="340"/>
      <c r="W1940" s="340"/>
      <c r="X1940" s="340"/>
      <c r="Y1940" s="340"/>
      <c r="Z1940" s="340"/>
      <c r="AA1940" s="340"/>
      <c r="AB1940" s="340"/>
      <c r="AC1940" s="340"/>
    </row>
    <row r="1941" spans="1:30" ht="15" customHeight="1" x14ac:dyDescent="0.15">
      <c r="B1941" s="257" t="s">
        <v>2902</v>
      </c>
      <c r="C1941" s="263"/>
      <c r="D1941" s="263"/>
      <c r="E1941" s="263"/>
      <c r="F1941" s="263"/>
      <c r="G1941" s="263"/>
      <c r="H1941" s="263"/>
      <c r="I1941" s="263"/>
      <c r="J1941" s="263"/>
      <c r="K1941" s="263"/>
      <c r="L1941" s="263"/>
      <c r="M1941" s="263"/>
    </row>
    <row r="1942" spans="1:30" ht="15" customHeight="1" x14ac:dyDescent="0.15">
      <c r="A1942" s="340"/>
      <c r="B1942" s="340"/>
      <c r="C1942" s="393" t="s">
        <v>3530</v>
      </c>
      <c r="D1942" s="1106" t="s">
        <v>3541</v>
      </c>
      <c r="E1942" s="1126"/>
      <c r="F1942" s="1127"/>
      <c r="G1942" s="1127"/>
      <c r="H1942" s="1106" t="s">
        <v>3542</v>
      </c>
      <c r="I1942" s="1140"/>
      <c r="J1942" s="1140"/>
      <c r="K1942" s="1140"/>
      <c r="L1942" s="1106" t="s">
        <v>3543</v>
      </c>
      <c r="M1942" s="1119" t="s">
        <v>3544</v>
      </c>
      <c r="N1942" s="1120"/>
      <c r="O1942" s="393" t="s">
        <v>3545</v>
      </c>
      <c r="P1942" s="1106" t="s">
        <v>3546</v>
      </c>
      <c r="Q1942" s="1140"/>
      <c r="R1942" s="1140"/>
      <c r="S1942" s="1140"/>
      <c r="T1942" s="1212" t="s">
        <v>3547</v>
      </c>
      <c r="U1942" s="1213"/>
      <c r="V1942" s="370"/>
      <c r="W1942" s="370"/>
      <c r="X1942" s="370"/>
      <c r="Y1942" s="370"/>
      <c r="Z1942" s="370"/>
      <c r="AA1942" s="370"/>
      <c r="AB1942" s="370"/>
      <c r="AC1942" s="340"/>
      <c r="AD1942" s="317" t="s">
        <v>2919</v>
      </c>
    </row>
    <row r="1943" spans="1:30" ht="15" customHeight="1" x14ac:dyDescent="0.15">
      <c r="A1943" s="340"/>
      <c r="B1943" s="340"/>
      <c r="C1943" s="282" t="s">
        <v>3548</v>
      </c>
      <c r="D1943" s="1106"/>
      <c r="E1943" s="1109"/>
      <c r="F1943" s="1110"/>
      <c r="G1943" s="1110"/>
      <c r="H1943" s="1106"/>
      <c r="I1943" s="1140"/>
      <c r="J1943" s="1140"/>
      <c r="K1943" s="1140"/>
      <c r="L1943" s="1107"/>
      <c r="M1943" s="1120"/>
      <c r="N1943" s="1120"/>
      <c r="O1943" s="282" t="s">
        <v>3549</v>
      </c>
      <c r="P1943" s="1107"/>
      <c r="Q1943" s="1140"/>
      <c r="R1943" s="1140"/>
      <c r="S1943" s="1140"/>
      <c r="T1943" s="1213"/>
      <c r="U1943" s="1213"/>
      <c r="V1943" s="370"/>
      <c r="W1943" s="370"/>
      <c r="X1943" s="370"/>
      <c r="Y1943" s="370"/>
      <c r="Z1943" s="370"/>
      <c r="AA1943" s="370"/>
      <c r="AB1943" s="370"/>
      <c r="AC1943" s="340"/>
      <c r="AD1943" s="69"/>
    </row>
    <row r="1944" spans="1:30" ht="15" customHeight="1" x14ac:dyDescent="0.15">
      <c r="A1944" s="340"/>
      <c r="B1944" s="340"/>
      <c r="C1944" s="393" t="s">
        <v>3550</v>
      </c>
      <c r="D1944" s="1106" t="s">
        <v>3546</v>
      </c>
      <c r="E1944" s="1126"/>
      <c r="F1944" s="1127"/>
      <c r="G1944" s="1127"/>
      <c r="H1944" s="1106" t="s">
        <v>3546</v>
      </c>
      <c r="I1944" s="1140"/>
      <c r="J1944" s="1140"/>
      <c r="K1944" s="1140"/>
      <c r="L1944" s="1106" t="s">
        <v>3551</v>
      </c>
      <c r="M1944" s="1119" t="s">
        <v>3552</v>
      </c>
      <c r="N1944" s="1120"/>
      <c r="O1944" s="393" t="s">
        <v>3545</v>
      </c>
      <c r="P1944" s="1106" t="s">
        <v>3546</v>
      </c>
      <c r="Q1944" s="1140"/>
      <c r="R1944" s="1140"/>
      <c r="S1944" s="1140"/>
      <c r="T1944" s="1212" t="s">
        <v>3553</v>
      </c>
      <c r="U1944" s="1213"/>
      <c r="V1944" s="370"/>
      <c r="W1944" s="370"/>
      <c r="X1944" s="370"/>
      <c r="Y1944" s="370"/>
      <c r="Z1944" s="370"/>
      <c r="AA1944" s="370"/>
      <c r="AB1944" s="370"/>
      <c r="AC1944" s="340"/>
      <c r="AD1944" s="69"/>
    </row>
    <row r="1945" spans="1:30" ht="15" customHeight="1" x14ac:dyDescent="0.15">
      <c r="A1945" s="340"/>
      <c r="B1945" s="340"/>
      <c r="C1945" s="282" t="s">
        <v>3548</v>
      </c>
      <c r="D1945" s="1106"/>
      <c r="E1945" s="1109"/>
      <c r="F1945" s="1110"/>
      <c r="G1945" s="1110"/>
      <c r="H1945" s="1106"/>
      <c r="I1945" s="1140"/>
      <c r="J1945" s="1140"/>
      <c r="K1945" s="1140"/>
      <c r="L1945" s="1107"/>
      <c r="M1945" s="1120"/>
      <c r="N1945" s="1120"/>
      <c r="O1945" s="282" t="s">
        <v>3549</v>
      </c>
      <c r="P1945" s="1107"/>
      <c r="Q1945" s="1140"/>
      <c r="R1945" s="1140"/>
      <c r="S1945" s="1140"/>
      <c r="T1945" s="1213"/>
      <c r="U1945" s="1213"/>
      <c r="V1945" s="370"/>
      <c r="W1945" s="370"/>
      <c r="X1945" s="370"/>
      <c r="Y1945" s="370"/>
      <c r="Z1945" s="370"/>
      <c r="AA1945" s="370"/>
      <c r="AB1945" s="370"/>
      <c r="AC1945" s="340"/>
      <c r="AD1945" s="69"/>
    </row>
    <row r="1946" spans="1:30" ht="15" customHeight="1" x14ac:dyDescent="0.15">
      <c r="A1946" s="340"/>
      <c r="B1946" s="340"/>
      <c r="C1946" s="1106" t="s">
        <v>3554</v>
      </c>
      <c r="D1946" s="1106" t="s">
        <v>3546</v>
      </c>
      <c r="E1946" s="1125" t="s">
        <v>3555</v>
      </c>
      <c r="F1946" s="1125"/>
      <c r="G1946" s="1125"/>
      <c r="H1946" s="447" t="s">
        <v>3550</v>
      </c>
      <c r="I1946" s="1106" t="s">
        <v>3556</v>
      </c>
      <c r="J1946" s="393" t="s">
        <v>3549</v>
      </c>
      <c r="K1946" s="1106" t="s">
        <v>3546</v>
      </c>
      <c r="L1946" s="1213">
        <v>1.34</v>
      </c>
      <c r="M1946" s="1213"/>
      <c r="N1946" s="1106" t="s">
        <v>2903</v>
      </c>
      <c r="O1946" s="1213">
        <v>0.76</v>
      </c>
      <c r="P1946" s="1213"/>
      <c r="Q1946" s="1106" t="s">
        <v>2904</v>
      </c>
      <c r="R1946" s="1140"/>
      <c r="S1946" s="1213"/>
      <c r="T1946" s="1213"/>
      <c r="U1946" s="1106" t="s">
        <v>2905</v>
      </c>
      <c r="V1946" s="1233"/>
      <c r="W1946" s="1234"/>
      <c r="X1946" s="1234"/>
      <c r="Y1946" s="1106" t="s">
        <v>2888</v>
      </c>
      <c r="Z1946" s="1140"/>
      <c r="AA1946" s="1140"/>
      <c r="AB1946" s="1140"/>
      <c r="AC1946" s="340"/>
      <c r="AD1946" s="69"/>
    </row>
    <row r="1947" spans="1:30" ht="15" customHeight="1" x14ac:dyDescent="0.15">
      <c r="A1947" s="340"/>
      <c r="B1947" s="340"/>
      <c r="C1947" s="1107"/>
      <c r="D1947" s="1106"/>
      <c r="E1947" s="1125"/>
      <c r="F1947" s="1125"/>
      <c r="G1947" s="1125"/>
      <c r="H1947" s="448" t="s">
        <v>3557</v>
      </c>
      <c r="I1947" s="1107"/>
      <c r="J1947" s="282" t="s">
        <v>3558</v>
      </c>
      <c r="K1947" s="1106"/>
      <c r="L1947" s="1213"/>
      <c r="M1947" s="1213"/>
      <c r="N1947" s="1107"/>
      <c r="O1947" s="1213"/>
      <c r="P1947" s="1213"/>
      <c r="Q1947" s="1107"/>
      <c r="R1947" s="1213"/>
      <c r="S1947" s="1213"/>
      <c r="T1947" s="1213"/>
      <c r="U1947" s="1107"/>
      <c r="V1947" s="1112"/>
      <c r="W1947" s="1107"/>
      <c r="X1947" s="1107"/>
      <c r="Y1947" s="1106"/>
      <c r="Z1947" s="1140"/>
      <c r="AA1947" s="1140"/>
      <c r="AB1947" s="1140"/>
      <c r="AC1947" s="340"/>
      <c r="AD1947" s="69"/>
    </row>
    <row r="1948" spans="1:30" ht="15" customHeight="1" x14ac:dyDescent="0.15">
      <c r="A1948" s="340"/>
      <c r="B1948" s="340"/>
      <c r="C1948" s="340"/>
      <c r="D1948" s="340"/>
      <c r="E1948" s="340"/>
      <c r="F1948" s="340"/>
      <c r="G1948" s="340"/>
      <c r="H1948" s="340"/>
      <c r="I1948" s="340"/>
      <c r="J1948" s="340"/>
      <c r="K1948" s="340"/>
      <c r="L1948" s="340"/>
      <c r="M1948" s="340"/>
      <c r="N1948" s="340"/>
      <c r="O1948" s="340"/>
      <c r="P1948" s="340"/>
      <c r="Q1948" s="340"/>
      <c r="R1948" s="340"/>
      <c r="S1948" s="340"/>
      <c r="T1948" s="340"/>
      <c r="U1948" s="340"/>
      <c r="V1948" s="340"/>
      <c r="W1948" s="340"/>
      <c r="X1948" s="340"/>
      <c r="Y1948" s="340"/>
      <c r="Z1948" s="340"/>
      <c r="AA1948" s="340"/>
      <c r="AB1948" s="340"/>
      <c r="AC1948" s="340"/>
    </row>
    <row r="1949" spans="1:30" ht="15" customHeight="1" x14ac:dyDescent="0.15">
      <c r="B1949" s="374" t="s">
        <v>3333</v>
      </c>
      <c r="C1949" s="263"/>
      <c r="D1949" s="263"/>
      <c r="E1949" s="263"/>
      <c r="F1949" s="263"/>
      <c r="G1949" s="263"/>
      <c r="H1949" s="263"/>
      <c r="I1949" s="263"/>
      <c r="J1949" s="263"/>
    </row>
    <row r="1950" spans="1:30" ht="15" customHeight="1" x14ac:dyDescent="0.15">
      <c r="A1950" s="340"/>
      <c r="B1950" s="340"/>
      <c r="C1950" s="393" t="s">
        <v>3530</v>
      </c>
      <c r="D1950" s="1106" t="s">
        <v>3542</v>
      </c>
      <c r="E1950" s="1126"/>
      <c r="F1950" s="1127"/>
      <c r="G1950" s="1127"/>
      <c r="H1950" s="1106" t="s">
        <v>3538</v>
      </c>
      <c r="I1950" s="1140"/>
      <c r="J1950" s="1140"/>
      <c r="K1950" s="1140"/>
      <c r="L1950" s="1106" t="s">
        <v>3543</v>
      </c>
      <c r="M1950" s="1119" t="s">
        <v>2898</v>
      </c>
      <c r="N1950" s="1120"/>
      <c r="O1950" s="393" t="s">
        <v>2897</v>
      </c>
      <c r="P1950" s="1106" t="s">
        <v>2888</v>
      </c>
      <c r="Q1950" s="1140"/>
      <c r="R1950" s="1140"/>
      <c r="S1950" s="1140"/>
      <c r="T1950" s="1212" t="s">
        <v>3559</v>
      </c>
      <c r="U1950" s="1213"/>
      <c r="V1950" s="370"/>
      <c r="W1950" s="340"/>
      <c r="X1950" s="340"/>
      <c r="Y1950" s="340"/>
      <c r="Z1950" s="340"/>
      <c r="AA1950" s="340"/>
      <c r="AB1950" s="340"/>
      <c r="AC1950" s="340"/>
      <c r="AD1950" s="317" t="s">
        <v>2920</v>
      </c>
    </row>
    <row r="1951" spans="1:30" ht="15" customHeight="1" x14ac:dyDescent="0.15">
      <c r="A1951" s="340"/>
      <c r="B1951" s="340"/>
      <c r="C1951" s="282" t="s">
        <v>3560</v>
      </c>
      <c r="D1951" s="1106"/>
      <c r="E1951" s="1109"/>
      <c r="F1951" s="1110"/>
      <c r="G1951" s="1110"/>
      <c r="H1951" s="1106"/>
      <c r="I1951" s="1140"/>
      <c r="J1951" s="1140"/>
      <c r="K1951" s="1140"/>
      <c r="L1951" s="1107"/>
      <c r="M1951" s="1120"/>
      <c r="N1951" s="1120"/>
      <c r="O1951" s="282" t="s">
        <v>3474</v>
      </c>
      <c r="P1951" s="1107"/>
      <c r="Q1951" s="1140"/>
      <c r="R1951" s="1140"/>
      <c r="S1951" s="1140"/>
      <c r="T1951" s="1213"/>
      <c r="U1951" s="1213"/>
      <c r="V1951" s="370"/>
      <c r="W1951" s="340"/>
      <c r="X1951" s="340"/>
      <c r="Y1951" s="340"/>
      <c r="Z1951" s="340"/>
      <c r="AA1951" s="340"/>
      <c r="AB1951" s="340"/>
      <c r="AC1951" s="340"/>
      <c r="AD1951" s="69"/>
    </row>
    <row r="1952" spans="1:30" ht="15" customHeight="1" x14ac:dyDescent="0.15">
      <c r="A1952" s="340"/>
      <c r="B1952" s="340"/>
      <c r="C1952" s="1106" t="s">
        <v>3540</v>
      </c>
      <c r="D1952" s="1106" t="s">
        <v>1504</v>
      </c>
      <c r="E1952" s="1135" t="s">
        <v>2907</v>
      </c>
      <c r="F1952" s="1135"/>
      <c r="G1952" s="1135"/>
      <c r="H1952" s="1106" t="s">
        <v>1504</v>
      </c>
      <c r="I1952" s="1240">
        <v>0.53</v>
      </c>
      <c r="J1952" s="1240"/>
      <c r="K1952" s="1240"/>
      <c r="L1952" s="393" t="s">
        <v>3561</v>
      </c>
      <c r="M1952" s="1218"/>
      <c r="N1952" s="1218"/>
      <c r="O1952" s="1218"/>
      <c r="P1952" s="1218"/>
      <c r="Q1952" s="1106" t="s">
        <v>2888</v>
      </c>
      <c r="R1952" s="1385"/>
      <c r="S1952" s="1385"/>
      <c r="T1952" s="1385"/>
      <c r="U1952" s="370"/>
      <c r="V1952" s="370"/>
      <c r="W1952" s="340"/>
      <c r="X1952" s="340"/>
      <c r="Y1952" s="340"/>
      <c r="Z1952" s="340"/>
      <c r="AA1952" s="340"/>
      <c r="AB1952" s="340"/>
      <c r="AC1952" s="340"/>
      <c r="AD1952" s="69"/>
    </row>
    <row r="1953" spans="1:30" ht="15" customHeight="1" x14ac:dyDescent="0.15">
      <c r="A1953" s="340"/>
      <c r="B1953" s="340"/>
      <c r="C1953" s="1107"/>
      <c r="D1953" s="1106"/>
      <c r="E1953" s="1106" t="s">
        <v>3562</v>
      </c>
      <c r="F1953" s="1106"/>
      <c r="G1953" s="1106"/>
      <c r="H1953" s="1106"/>
      <c r="I1953" s="1210"/>
      <c r="J1953" s="1239"/>
      <c r="K1953" s="1239"/>
      <c r="L1953" s="282" t="s">
        <v>3561</v>
      </c>
      <c r="M1953" s="1241"/>
      <c r="N1953" s="1239"/>
      <c r="O1953" s="1239"/>
      <c r="P1953" s="449" t="s">
        <v>2906</v>
      </c>
      <c r="Q1953" s="1106"/>
      <c r="R1953" s="1385"/>
      <c r="S1953" s="1385"/>
      <c r="T1953" s="1385"/>
      <c r="U1953" s="370"/>
      <c r="V1953" s="370"/>
      <c r="W1953" s="340"/>
      <c r="X1953" s="340"/>
      <c r="Y1953" s="340"/>
      <c r="Z1953" s="340"/>
      <c r="AA1953" s="340"/>
      <c r="AB1953" s="340"/>
      <c r="AC1953" s="340"/>
      <c r="AD1953" s="69"/>
    </row>
    <row r="1955" spans="1:30" ht="15" customHeight="1" x14ac:dyDescent="0.15">
      <c r="A1955" s="318" t="s">
        <v>3104</v>
      </c>
      <c r="B1955" s="104"/>
      <c r="C1955" s="104"/>
      <c r="D1955" s="104"/>
      <c r="E1955" s="104"/>
      <c r="F1955" s="104"/>
      <c r="G1955" s="104"/>
      <c r="H1955" s="104"/>
      <c r="I1955" s="104"/>
      <c r="J1955" s="104"/>
      <c r="K1955" s="104"/>
      <c r="L1955" s="104"/>
      <c r="M1955" s="104"/>
      <c r="N1955" s="104"/>
      <c r="O1955" s="104"/>
      <c r="P1955" s="104"/>
      <c r="Q1955" s="104"/>
      <c r="R1955" s="104"/>
      <c r="S1955" s="104"/>
      <c r="T1955" s="104"/>
      <c r="U1955" s="104"/>
      <c r="V1955" s="104"/>
      <c r="W1955" s="104"/>
      <c r="X1955" s="104"/>
      <c r="Y1955" s="104"/>
      <c r="Z1955" s="104"/>
      <c r="AA1955" s="104"/>
      <c r="AB1955" s="104"/>
      <c r="AC1955" s="104"/>
    </row>
    <row r="1957" spans="1:30" ht="15" customHeight="1" x14ac:dyDescent="0.15">
      <c r="B1957" s="273"/>
      <c r="C1957" s="450" t="s">
        <v>3564</v>
      </c>
      <c r="D1957" s="450"/>
      <c r="Q1957" s="273"/>
      <c r="R1957" s="268"/>
      <c r="AD1957" s="317" t="s">
        <v>3033</v>
      </c>
    </row>
    <row r="1958" spans="1:30" ht="15" customHeight="1" x14ac:dyDescent="0.15">
      <c r="B1958" s="273"/>
      <c r="C1958" s="450" t="s">
        <v>3565</v>
      </c>
      <c r="D1958" s="446"/>
      <c r="Q1958" s="273"/>
      <c r="R1958" s="68"/>
      <c r="AD1958" s="317" t="s">
        <v>3034</v>
      </c>
    </row>
    <row r="1959" spans="1:30" ht="15" customHeight="1" x14ac:dyDescent="0.15">
      <c r="B1959" s="67"/>
      <c r="C1959" s="446" t="s">
        <v>3566</v>
      </c>
      <c r="D1959" s="451"/>
      <c r="Q1959" s="67"/>
      <c r="R1959" s="267"/>
      <c r="S1959" s="263"/>
      <c r="AD1959" s="317" t="s">
        <v>3031</v>
      </c>
    </row>
    <row r="1960" spans="1:30" ht="15" customHeight="1" x14ac:dyDescent="0.15">
      <c r="B1960" s="273"/>
      <c r="C1960" s="450" t="s">
        <v>3567</v>
      </c>
      <c r="D1960" s="452"/>
      <c r="O1960" s="271"/>
      <c r="Q1960" s="273"/>
      <c r="R1960" s="70"/>
      <c r="AD1960" s="317" t="s">
        <v>3032</v>
      </c>
    </row>
    <row r="1961" spans="1:30" ht="15" customHeight="1" x14ac:dyDescent="0.15">
      <c r="B1961" s="263"/>
      <c r="C1961" s="261" t="s">
        <v>2925</v>
      </c>
      <c r="D1961" s="268" t="s">
        <v>2929</v>
      </c>
      <c r="AD1961" s="317" t="s">
        <v>2933</v>
      </c>
    </row>
    <row r="1962" spans="1:30" ht="15" customHeight="1" x14ac:dyDescent="0.15">
      <c r="B1962" s="263"/>
      <c r="C1962" s="261" t="s">
        <v>2925</v>
      </c>
      <c r="D1962" s="268" t="s">
        <v>2930</v>
      </c>
      <c r="AD1962" s="317" t="s">
        <v>2934</v>
      </c>
    </row>
    <row r="1963" spans="1:30" ht="15" customHeight="1" x14ac:dyDescent="0.15">
      <c r="B1963" s="263"/>
      <c r="C1963" s="266" t="s">
        <v>2926</v>
      </c>
      <c r="D1963" s="268" t="s">
        <v>2923</v>
      </c>
      <c r="AD1963" s="317" t="s">
        <v>2935</v>
      </c>
    </row>
    <row r="1964" spans="1:30" ht="15" customHeight="1" x14ac:dyDescent="0.15">
      <c r="B1964" s="263"/>
      <c r="C1964" s="266" t="s">
        <v>2927</v>
      </c>
      <c r="D1964" s="268" t="s">
        <v>2931</v>
      </c>
      <c r="AD1964" s="317" t="s">
        <v>2936</v>
      </c>
    </row>
    <row r="1965" spans="1:30" ht="15" customHeight="1" x14ac:dyDescent="0.15">
      <c r="C1965" s="266" t="s">
        <v>2928</v>
      </c>
      <c r="D1965" s="268" t="s">
        <v>2932</v>
      </c>
      <c r="AD1965" s="317" t="s">
        <v>2937</v>
      </c>
    </row>
    <row r="1966" spans="1:30" ht="15" customHeight="1" x14ac:dyDescent="0.15">
      <c r="C1966" s="261" t="s">
        <v>2925</v>
      </c>
      <c r="D1966" s="268" t="s">
        <v>2930</v>
      </c>
      <c r="AD1966" s="69" t="s">
        <v>2938</v>
      </c>
    </row>
    <row r="1967" spans="1:30" ht="15" customHeight="1" x14ac:dyDescent="0.15">
      <c r="C1967" s="266" t="s">
        <v>2926</v>
      </c>
      <c r="D1967" s="268" t="s">
        <v>2931</v>
      </c>
      <c r="AD1967" s="69" t="s">
        <v>2939</v>
      </c>
    </row>
    <row r="1968" spans="1:30" ht="15" customHeight="1" x14ac:dyDescent="0.15">
      <c r="C1968" s="266" t="s">
        <v>2927</v>
      </c>
      <c r="D1968" s="268" t="s">
        <v>2932</v>
      </c>
      <c r="AD1968" s="317" t="s">
        <v>2940</v>
      </c>
    </row>
    <row r="1969" spans="1:30" ht="15" customHeight="1" x14ac:dyDescent="0.15">
      <c r="C1969" s="268"/>
    </row>
    <row r="1970" spans="1:30" ht="15" customHeight="1" x14ac:dyDescent="0.15">
      <c r="A1970" s="318" t="s">
        <v>3256</v>
      </c>
      <c r="B1970" s="104"/>
      <c r="C1970" s="104"/>
      <c r="D1970" s="104"/>
      <c r="E1970" s="104"/>
      <c r="F1970" s="104"/>
      <c r="G1970" s="104"/>
      <c r="H1970" s="104"/>
      <c r="I1970" s="104"/>
      <c r="J1970" s="104"/>
      <c r="K1970" s="104"/>
      <c r="L1970" s="104"/>
      <c r="M1970" s="104"/>
      <c r="N1970" s="104"/>
      <c r="O1970" s="104"/>
      <c r="P1970" s="104"/>
      <c r="Q1970" s="104"/>
      <c r="R1970" s="104"/>
      <c r="S1970" s="104"/>
      <c r="T1970" s="104"/>
      <c r="U1970" s="104"/>
      <c r="V1970" s="104"/>
      <c r="W1970" s="104"/>
      <c r="X1970" s="104"/>
      <c r="Y1970" s="104"/>
      <c r="Z1970" s="104"/>
      <c r="AA1970" s="104"/>
      <c r="AB1970" s="104"/>
      <c r="AC1970" s="104"/>
    </row>
    <row r="1972" spans="1:30" ht="15" customHeight="1" x14ac:dyDescent="0.15">
      <c r="C1972" s="450" t="s">
        <v>4498</v>
      </c>
      <c r="H1972" s="345" t="str">
        <f>IF(DgnCode="KSCE-LSD15","(강구조설계기준(2009) 표 6.2.1.1.1-2)","(KDS 14 31 10 : 2017 4.2.1.1.3)")</f>
        <v>(강구조설계기준(2009) 표 6.2.1.1.1-2)</v>
      </c>
      <c r="AD1972" s="317" t="s">
        <v>2945</v>
      </c>
    </row>
    <row r="1974" spans="1:30" ht="15" customHeight="1" x14ac:dyDescent="0.15">
      <c r="A1974" s="340"/>
      <c r="B1974" s="340"/>
      <c r="C1974" s="282" t="s">
        <v>1495</v>
      </c>
      <c r="D1974" s="282" t="s">
        <v>1504</v>
      </c>
      <c r="E1974" s="1109"/>
      <c r="F1974" s="1109"/>
      <c r="G1974" s="1109"/>
      <c r="H1974" s="372" t="s">
        <v>1508</v>
      </c>
      <c r="I1974" s="340"/>
      <c r="J1974" s="340"/>
      <c r="K1974" s="340"/>
      <c r="L1974" s="340"/>
      <c r="M1974" s="340"/>
      <c r="N1974" s="340"/>
      <c r="O1974" s="340"/>
      <c r="P1974" s="340"/>
      <c r="Q1974" s="340"/>
      <c r="R1974" s="340"/>
      <c r="S1974" s="340"/>
      <c r="T1974" s="340"/>
      <c r="U1974" s="340"/>
      <c r="V1974" s="340"/>
      <c r="W1974" s="340"/>
      <c r="X1974" s="340"/>
      <c r="Y1974" s="340"/>
      <c r="Z1974" s="340"/>
      <c r="AA1974" s="340"/>
      <c r="AB1974" s="340"/>
      <c r="AD1974" s="317" t="s">
        <v>2946</v>
      </c>
    </row>
    <row r="1975" spans="1:30" ht="15" customHeight="1" x14ac:dyDescent="0.15">
      <c r="A1975" s="340"/>
      <c r="B1975" s="340"/>
      <c r="C1975" s="282" t="s">
        <v>3533</v>
      </c>
      <c r="D1975" s="282" t="s">
        <v>1504</v>
      </c>
      <c r="E1975" s="1109"/>
      <c r="F1975" s="1109"/>
      <c r="G1975" s="1109"/>
      <c r="H1975" s="372" t="s">
        <v>1508</v>
      </c>
      <c r="I1975" s="340"/>
      <c r="J1975" s="340"/>
      <c r="K1975" s="340"/>
      <c r="L1975" s="340"/>
      <c r="M1975" s="340"/>
      <c r="N1975" s="340"/>
      <c r="O1975" s="340"/>
      <c r="P1975" s="340"/>
      <c r="Q1975" s="340"/>
      <c r="R1975" s="340"/>
      <c r="S1975" s="340"/>
      <c r="T1975" s="340"/>
      <c r="U1975" s="340"/>
      <c r="V1975" s="340"/>
      <c r="W1975" s="340"/>
      <c r="X1975" s="340"/>
      <c r="Y1975" s="340"/>
      <c r="Z1975" s="340"/>
      <c r="AA1975" s="340"/>
      <c r="AB1975" s="340"/>
      <c r="AD1975" s="317" t="s">
        <v>2947</v>
      </c>
    </row>
    <row r="1976" spans="1:30" ht="15" customHeight="1" x14ac:dyDescent="0.15">
      <c r="A1976" s="431"/>
      <c r="B1976" s="431"/>
      <c r="C1976" s="432" t="s">
        <v>3374</v>
      </c>
      <c r="D1976" s="376" t="s">
        <v>3375</v>
      </c>
      <c r="E1976" s="1274"/>
      <c r="F1976" s="1275"/>
      <c r="G1976" s="1275"/>
      <c r="H1976" s="453" t="s">
        <v>3376</v>
      </c>
      <c r="I1976" s="340"/>
      <c r="J1976" s="340"/>
      <c r="K1976" s="340"/>
      <c r="L1976" s="340"/>
      <c r="M1976" s="340"/>
      <c r="N1976" s="340"/>
      <c r="O1976" s="340"/>
      <c r="P1976" s="340"/>
      <c r="Q1976" s="340"/>
      <c r="R1976" s="340"/>
      <c r="S1976" s="340"/>
      <c r="T1976" s="340"/>
      <c r="U1976" s="340"/>
      <c r="V1976" s="340"/>
      <c r="W1976" s="340"/>
      <c r="X1976" s="340"/>
      <c r="Y1976" s="340"/>
      <c r="Z1976" s="340"/>
      <c r="AA1976" s="340"/>
      <c r="AB1976" s="340"/>
      <c r="AD1976" s="317" t="s">
        <v>3377</v>
      </c>
    </row>
    <row r="1977" spans="1:30" ht="15" customHeight="1" x14ac:dyDescent="0.15">
      <c r="A1977" s="431"/>
      <c r="B1977" s="431"/>
      <c r="C1977" s="376" t="s">
        <v>3623</v>
      </c>
      <c r="D1977" s="376" t="s">
        <v>3375</v>
      </c>
      <c r="E1977" s="1274"/>
      <c r="F1977" s="1275"/>
      <c r="G1977" s="1275"/>
      <c r="H1977" s="453" t="s">
        <v>3376</v>
      </c>
      <c r="I1977" s="340"/>
      <c r="J1977" s="340"/>
      <c r="K1977" s="340"/>
      <c r="L1977" s="340"/>
      <c r="M1977" s="340"/>
      <c r="N1977" s="340"/>
      <c r="O1977" s="340"/>
      <c r="P1977" s="340"/>
      <c r="Q1977" s="340"/>
      <c r="R1977" s="340"/>
      <c r="S1977" s="340"/>
      <c r="T1977" s="340"/>
      <c r="U1977" s="340"/>
      <c r="V1977" s="340"/>
      <c r="W1977" s="340"/>
      <c r="X1977" s="340"/>
      <c r="Y1977" s="340"/>
      <c r="Z1977" s="340"/>
      <c r="AA1977" s="340"/>
      <c r="AB1977" s="340"/>
      <c r="AD1977" s="317" t="s">
        <v>3378</v>
      </c>
    </row>
    <row r="1978" spans="1:30" ht="15" customHeight="1" x14ac:dyDescent="0.15">
      <c r="A1978" s="340"/>
      <c r="B1978" s="340"/>
      <c r="C1978" s="340"/>
      <c r="D1978" s="340"/>
      <c r="E1978" s="340"/>
      <c r="F1978" s="340"/>
      <c r="G1978" s="340"/>
      <c r="H1978" s="340"/>
      <c r="I1978" s="340"/>
      <c r="J1978" s="340"/>
      <c r="K1978" s="340"/>
      <c r="L1978" s="340"/>
      <c r="M1978" s="340"/>
      <c r="N1978" s="340"/>
      <c r="O1978" s="340"/>
      <c r="P1978" s="340"/>
      <c r="Q1978" s="340"/>
      <c r="R1978" s="340"/>
      <c r="S1978" s="340"/>
      <c r="T1978" s="340"/>
      <c r="U1978" s="340"/>
      <c r="V1978" s="340"/>
      <c r="W1978" s="340"/>
      <c r="X1978" s="340"/>
      <c r="Y1978" s="340"/>
      <c r="Z1978" s="340"/>
      <c r="AA1978" s="340"/>
      <c r="AB1978" s="340"/>
    </row>
    <row r="1979" spans="1:30" ht="15" customHeight="1" x14ac:dyDescent="0.15">
      <c r="A1979" s="340"/>
      <c r="B1979" s="340"/>
      <c r="C1979" s="282" t="s">
        <v>2948</v>
      </c>
      <c r="D1979" s="282" t="s">
        <v>1504</v>
      </c>
      <c r="E1979" s="1106" t="s">
        <v>2951</v>
      </c>
      <c r="F1979" s="1107"/>
      <c r="G1979" s="282" t="s">
        <v>1504</v>
      </c>
      <c r="H1979" s="1112"/>
      <c r="I1979" s="1112"/>
      <c r="J1979" s="1112"/>
      <c r="K1979" s="461" t="s">
        <v>1565</v>
      </c>
      <c r="L1979" s="1112"/>
      <c r="M1979" s="1112"/>
      <c r="N1979" s="1112"/>
      <c r="O1979" s="282" t="s">
        <v>1504</v>
      </c>
      <c r="P1979" s="1138"/>
      <c r="Q1979" s="1138"/>
      <c r="R1979" s="1138"/>
      <c r="S1979" s="367"/>
      <c r="T1979" s="340"/>
      <c r="U1979" s="340"/>
      <c r="V1979" s="340"/>
      <c r="W1979" s="340"/>
      <c r="X1979" s="340"/>
      <c r="Y1979" s="340"/>
      <c r="Z1979" s="340"/>
      <c r="AA1979" s="340"/>
      <c r="AB1979" s="340"/>
      <c r="AD1979" s="317" t="s">
        <v>2956</v>
      </c>
    </row>
    <row r="1980" spans="1:30" ht="15" customHeight="1" x14ac:dyDescent="0.15">
      <c r="A1980" s="431"/>
      <c r="B1980" s="432"/>
      <c r="C1980" s="462" t="s">
        <v>3379</v>
      </c>
      <c r="D1980" s="432" t="s">
        <v>3375</v>
      </c>
      <c r="E1980" s="1084" t="s">
        <v>3380</v>
      </c>
      <c r="F1980" s="1084"/>
      <c r="G1980" s="432" t="s">
        <v>3375</v>
      </c>
      <c r="H1980" s="1243"/>
      <c r="I1980" s="1243"/>
      <c r="J1980" s="1243"/>
      <c r="K1980" s="463" t="s">
        <v>3381</v>
      </c>
      <c r="L1980" s="1243"/>
      <c r="M1980" s="1243"/>
      <c r="N1980" s="1243"/>
      <c r="O1980" s="432" t="s">
        <v>3375</v>
      </c>
      <c r="P1980" s="1242"/>
      <c r="Q1980" s="1242"/>
      <c r="R1980" s="1242"/>
      <c r="S1980" s="432"/>
      <c r="T1980" s="340"/>
      <c r="U1980" s="340"/>
      <c r="V1980" s="340"/>
      <c r="W1980" s="340"/>
      <c r="X1980" s="340"/>
      <c r="Y1980" s="340"/>
      <c r="Z1980" s="340"/>
      <c r="AA1980" s="340"/>
      <c r="AB1980" s="340"/>
      <c r="AD1980" s="317" t="s">
        <v>3382</v>
      </c>
    </row>
    <row r="1981" spans="1:30" ht="15" customHeight="1" x14ac:dyDescent="0.15">
      <c r="A1981" s="340"/>
      <c r="B1981" s="340"/>
      <c r="C1981" s="282"/>
      <c r="D1981" s="282"/>
      <c r="E1981" s="282"/>
      <c r="F1981" s="367"/>
      <c r="G1981" s="282"/>
      <c r="H1981" s="388"/>
      <c r="I1981" s="388"/>
      <c r="J1981" s="388"/>
      <c r="K1981" s="461"/>
      <c r="L1981" s="388"/>
      <c r="M1981" s="388"/>
      <c r="N1981" s="388"/>
      <c r="O1981" s="282"/>
      <c r="P1981" s="389"/>
      <c r="Q1981" s="389"/>
      <c r="R1981" s="367"/>
      <c r="S1981" s="367"/>
      <c r="T1981" s="340"/>
      <c r="U1981" s="340"/>
      <c r="V1981" s="340"/>
      <c r="W1981" s="340"/>
      <c r="X1981" s="340"/>
      <c r="Y1981" s="340"/>
      <c r="Z1981" s="340"/>
      <c r="AA1981" s="340"/>
      <c r="AB1981" s="340"/>
    </row>
    <row r="1982" spans="1:30" ht="15" customHeight="1" x14ac:dyDescent="0.15">
      <c r="A1982" s="340"/>
      <c r="B1982" s="340"/>
      <c r="C1982" s="1106" t="s">
        <v>3624</v>
      </c>
      <c r="D1982" s="1106" t="s">
        <v>1504</v>
      </c>
      <c r="E1982" s="1119" t="s">
        <v>2952</v>
      </c>
      <c r="F1982" s="1120"/>
      <c r="G1982" s="393" t="s">
        <v>1512</v>
      </c>
      <c r="H1982" s="1106" t="s">
        <v>1504</v>
      </c>
      <c r="I1982" s="1121">
        <v>0.54</v>
      </c>
      <c r="J1982" s="1121"/>
      <c r="K1982" s="1106" t="s">
        <v>1523</v>
      </c>
      <c r="L1982" s="1218"/>
      <c r="M1982" s="1218"/>
      <c r="N1982" s="1218"/>
      <c r="O1982" s="1142" t="s">
        <v>1524</v>
      </c>
      <c r="P1982" s="1140"/>
      <c r="Q1982" s="1140"/>
      <c r="R1982" s="1140"/>
      <c r="S1982" s="464"/>
      <c r="T1982" s="340"/>
      <c r="U1982" s="340"/>
      <c r="V1982" s="340"/>
      <c r="W1982" s="340"/>
      <c r="X1982" s="340"/>
      <c r="Y1982" s="340"/>
      <c r="Z1982" s="340"/>
      <c r="AA1982" s="340"/>
      <c r="AB1982" s="340"/>
      <c r="AD1982" s="317" t="s">
        <v>3095</v>
      </c>
    </row>
    <row r="1983" spans="1:30" ht="15" customHeight="1" x14ac:dyDescent="0.15">
      <c r="A1983" s="340"/>
      <c r="B1983" s="340"/>
      <c r="C1983" s="1107"/>
      <c r="D1983" s="1107"/>
      <c r="E1983" s="1120"/>
      <c r="F1983" s="1120"/>
      <c r="G1983" s="282" t="s">
        <v>3536</v>
      </c>
      <c r="H1983" s="1107"/>
      <c r="I1983" s="1121"/>
      <c r="J1983" s="1121"/>
      <c r="K1983" s="1107"/>
      <c r="L1983" s="1210"/>
      <c r="M1983" s="1210"/>
      <c r="N1983" s="1210"/>
      <c r="O1983" s="1142"/>
      <c r="P1983" s="1140"/>
      <c r="Q1983" s="1140"/>
      <c r="R1983" s="1140"/>
      <c r="S1983" s="390"/>
      <c r="T1983" s="340"/>
      <c r="U1983" s="340"/>
      <c r="V1983" s="340"/>
      <c r="W1983" s="340"/>
      <c r="X1983" s="340"/>
      <c r="Y1983" s="340"/>
      <c r="Z1983" s="340"/>
      <c r="AA1983" s="340"/>
      <c r="AB1983" s="340"/>
      <c r="AD1983" s="69"/>
    </row>
    <row r="1984" spans="1:30" ht="15" customHeight="1" x14ac:dyDescent="0.15">
      <c r="A1984" s="340"/>
      <c r="B1984" s="340"/>
      <c r="C1984" s="1106" t="s">
        <v>3625</v>
      </c>
      <c r="D1984" s="1106" t="s">
        <v>1504</v>
      </c>
      <c r="E1984" s="1119" t="s">
        <v>2899</v>
      </c>
      <c r="F1984" s="1120"/>
      <c r="G1984" s="393" t="s">
        <v>1512</v>
      </c>
      <c r="H1984" s="1106" t="s">
        <v>1504</v>
      </c>
      <c r="I1984" s="1121">
        <v>0.91</v>
      </c>
      <c r="J1984" s="1121"/>
      <c r="K1984" s="1106" t="s">
        <v>1523</v>
      </c>
      <c r="L1984" s="1218"/>
      <c r="M1984" s="1218"/>
      <c r="N1984" s="1218"/>
      <c r="O1984" s="1142" t="s">
        <v>1524</v>
      </c>
      <c r="P1984" s="1140"/>
      <c r="Q1984" s="1140"/>
      <c r="R1984" s="1140"/>
      <c r="S1984" s="464"/>
      <c r="T1984" s="340"/>
      <c r="U1984" s="340"/>
      <c r="V1984" s="340"/>
      <c r="W1984" s="340"/>
      <c r="X1984" s="340"/>
      <c r="Y1984" s="340"/>
      <c r="Z1984" s="340"/>
      <c r="AA1984" s="340"/>
      <c r="AB1984" s="340"/>
      <c r="AD1984" s="317" t="s">
        <v>3096</v>
      </c>
    </row>
    <row r="1985" spans="1:30" ht="15" customHeight="1" x14ac:dyDescent="0.15">
      <c r="A1985" s="340"/>
      <c r="B1985" s="340"/>
      <c r="C1985" s="1107"/>
      <c r="D1985" s="1107"/>
      <c r="E1985" s="1120"/>
      <c r="F1985" s="1120"/>
      <c r="G1985" s="282" t="s">
        <v>3536</v>
      </c>
      <c r="H1985" s="1107"/>
      <c r="I1985" s="1121"/>
      <c r="J1985" s="1121"/>
      <c r="K1985" s="1107"/>
      <c r="L1985" s="1210"/>
      <c r="M1985" s="1210"/>
      <c r="N1985" s="1210"/>
      <c r="O1985" s="1142"/>
      <c r="P1985" s="1140"/>
      <c r="Q1985" s="1140"/>
      <c r="R1985" s="1140"/>
      <c r="S1985" s="390"/>
      <c r="T1985" s="340"/>
      <c r="U1985" s="340"/>
      <c r="V1985" s="340"/>
      <c r="W1985" s="340"/>
      <c r="X1985" s="340"/>
      <c r="Y1985" s="340"/>
      <c r="Z1985" s="340"/>
      <c r="AA1985" s="340"/>
      <c r="AB1985" s="340"/>
      <c r="AD1985" s="69"/>
    </row>
    <row r="1986" spans="1:30" ht="15" customHeight="1" x14ac:dyDescent="0.15">
      <c r="A1986" s="340"/>
      <c r="B1986" s="340"/>
      <c r="C1986" s="367"/>
      <c r="D1986" s="367"/>
      <c r="E1986" s="459"/>
      <c r="F1986" s="459"/>
      <c r="G1986" s="282"/>
      <c r="H1986" s="367"/>
      <c r="I1986" s="460"/>
      <c r="J1986" s="460"/>
      <c r="K1986" s="367"/>
      <c r="L1986" s="391"/>
      <c r="M1986" s="391"/>
      <c r="N1986" s="391"/>
      <c r="O1986" s="368"/>
      <c r="P1986" s="390"/>
      <c r="Q1986" s="390"/>
      <c r="R1986" s="390"/>
      <c r="S1986" s="390"/>
      <c r="T1986" s="340"/>
      <c r="U1986" s="340"/>
      <c r="V1986" s="340"/>
      <c r="W1986" s="340"/>
      <c r="X1986" s="340"/>
      <c r="Y1986" s="340"/>
      <c r="Z1986" s="340"/>
      <c r="AA1986" s="340"/>
      <c r="AB1986" s="340"/>
    </row>
    <row r="1987" spans="1:30" ht="15" customHeight="1" x14ac:dyDescent="0.15">
      <c r="A1987" s="340"/>
      <c r="B1987" s="340"/>
      <c r="C1987" s="1106" t="s">
        <v>3624</v>
      </c>
      <c r="D1987" s="1106" t="s">
        <v>1504</v>
      </c>
      <c r="E1987" s="1119" t="s">
        <v>3626</v>
      </c>
      <c r="F1987" s="1120"/>
      <c r="G1987" s="393" t="s">
        <v>1512</v>
      </c>
      <c r="H1987" s="1106" t="s">
        <v>1504</v>
      </c>
      <c r="I1987" s="1121">
        <v>0.38</v>
      </c>
      <c r="J1987" s="1121"/>
      <c r="K1987" s="1106" t="s">
        <v>1523</v>
      </c>
      <c r="L1987" s="1218"/>
      <c r="M1987" s="1218"/>
      <c r="N1987" s="1218"/>
      <c r="O1987" s="1142" t="s">
        <v>1524</v>
      </c>
      <c r="P1987" s="1140"/>
      <c r="Q1987" s="1140"/>
      <c r="R1987" s="1140"/>
      <c r="S1987" s="464"/>
      <c r="T1987" s="340"/>
      <c r="U1987" s="340"/>
      <c r="V1987" s="340"/>
      <c r="W1987" s="340"/>
      <c r="X1987" s="340"/>
      <c r="Y1987" s="340"/>
      <c r="Z1987" s="340"/>
      <c r="AA1987" s="340"/>
      <c r="AB1987" s="340"/>
      <c r="AD1987" s="317" t="s">
        <v>3097</v>
      </c>
    </row>
    <row r="1988" spans="1:30" ht="15" customHeight="1" x14ac:dyDescent="0.15">
      <c r="A1988" s="340"/>
      <c r="B1988" s="340"/>
      <c r="C1988" s="1107"/>
      <c r="D1988" s="1107"/>
      <c r="E1988" s="1120"/>
      <c r="F1988" s="1120"/>
      <c r="G1988" s="282" t="s">
        <v>3536</v>
      </c>
      <c r="H1988" s="1107"/>
      <c r="I1988" s="1121"/>
      <c r="J1988" s="1121"/>
      <c r="K1988" s="1107"/>
      <c r="L1988" s="1210"/>
      <c r="M1988" s="1210"/>
      <c r="N1988" s="1210"/>
      <c r="O1988" s="1142"/>
      <c r="P1988" s="1140"/>
      <c r="Q1988" s="1140"/>
      <c r="R1988" s="1140"/>
      <c r="S1988" s="390"/>
      <c r="T1988" s="340"/>
      <c r="U1988" s="340"/>
      <c r="V1988" s="340"/>
      <c r="W1988" s="340"/>
      <c r="X1988" s="340"/>
      <c r="Y1988" s="340"/>
      <c r="Z1988" s="340"/>
      <c r="AA1988" s="340"/>
      <c r="AB1988" s="340"/>
      <c r="AD1988" s="69"/>
    </row>
    <row r="1989" spans="1:30" ht="15" customHeight="1" x14ac:dyDescent="0.15">
      <c r="A1989" s="340"/>
      <c r="B1989" s="340"/>
      <c r="C1989" s="1106" t="s">
        <v>3625</v>
      </c>
      <c r="D1989" s="1106" t="s">
        <v>1504</v>
      </c>
      <c r="E1989" s="1119" t="s">
        <v>3627</v>
      </c>
      <c r="F1989" s="1120"/>
      <c r="G1989" s="393" t="s">
        <v>1512</v>
      </c>
      <c r="H1989" s="1106" t="s">
        <v>1504</v>
      </c>
      <c r="I1989" s="1121">
        <v>1</v>
      </c>
      <c r="J1989" s="1121"/>
      <c r="K1989" s="1106" t="s">
        <v>1523</v>
      </c>
      <c r="L1989" s="1218"/>
      <c r="M1989" s="1218"/>
      <c r="N1989" s="1218"/>
      <c r="O1989" s="1142" t="s">
        <v>1524</v>
      </c>
      <c r="P1989" s="1140"/>
      <c r="Q1989" s="1140"/>
      <c r="R1989" s="1140"/>
      <c r="S1989" s="464"/>
      <c r="T1989" s="340"/>
      <c r="U1989" s="340"/>
      <c r="V1989" s="340"/>
      <c r="W1989" s="340"/>
      <c r="X1989" s="340"/>
      <c r="Y1989" s="340"/>
      <c r="Z1989" s="340"/>
      <c r="AA1989" s="340"/>
      <c r="AB1989" s="340"/>
      <c r="AD1989" s="317" t="s">
        <v>3098</v>
      </c>
    </row>
    <row r="1990" spans="1:30" ht="15" customHeight="1" x14ac:dyDescent="0.15">
      <c r="A1990" s="340"/>
      <c r="B1990" s="340"/>
      <c r="C1990" s="1107"/>
      <c r="D1990" s="1107"/>
      <c r="E1990" s="1120"/>
      <c r="F1990" s="1120"/>
      <c r="G1990" s="282" t="s">
        <v>3536</v>
      </c>
      <c r="H1990" s="1107"/>
      <c r="I1990" s="1121"/>
      <c r="J1990" s="1121"/>
      <c r="K1990" s="1107"/>
      <c r="L1990" s="1210"/>
      <c r="M1990" s="1210"/>
      <c r="N1990" s="1210"/>
      <c r="O1990" s="1142"/>
      <c r="P1990" s="1140"/>
      <c r="Q1990" s="1140"/>
      <c r="R1990" s="1140"/>
      <c r="S1990" s="390"/>
      <c r="T1990" s="340"/>
      <c r="U1990" s="340"/>
      <c r="V1990" s="340"/>
      <c r="W1990" s="340"/>
      <c r="X1990" s="340"/>
      <c r="Y1990" s="340"/>
      <c r="Z1990" s="340"/>
      <c r="AA1990" s="340"/>
      <c r="AB1990" s="340"/>
      <c r="AD1990" s="69"/>
    </row>
    <row r="1991" spans="1:30" ht="15" customHeight="1" x14ac:dyDescent="0.15">
      <c r="A1991" s="340"/>
      <c r="B1991" s="340"/>
      <c r="C1991" s="367"/>
      <c r="D1991" s="367"/>
      <c r="E1991" s="459"/>
      <c r="F1991" s="459"/>
      <c r="G1991" s="282"/>
      <c r="H1991" s="367"/>
      <c r="I1991" s="460"/>
      <c r="J1991" s="460"/>
      <c r="K1991" s="367"/>
      <c r="L1991" s="391"/>
      <c r="M1991" s="391"/>
      <c r="N1991" s="391"/>
      <c r="O1991" s="368"/>
      <c r="P1991" s="390"/>
      <c r="Q1991" s="390"/>
      <c r="R1991" s="390"/>
      <c r="S1991" s="390"/>
      <c r="T1991" s="340"/>
      <c r="U1991" s="340"/>
      <c r="V1991" s="340"/>
      <c r="W1991" s="340"/>
      <c r="X1991" s="340"/>
      <c r="Y1991" s="340"/>
      <c r="Z1991" s="340"/>
      <c r="AA1991" s="340"/>
      <c r="AB1991" s="340"/>
    </row>
    <row r="1992" spans="1:30" ht="15" customHeight="1" x14ac:dyDescent="0.15">
      <c r="A1992" s="340"/>
      <c r="B1992" s="340"/>
      <c r="C1992" s="1106" t="s">
        <v>3624</v>
      </c>
      <c r="D1992" s="1106" t="s">
        <v>1504</v>
      </c>
      <c r="E1992" s="1119" t="s">
        <v>3628</v>
      </c>
      <c r="F1992" s="1120"/>
      <c r="G1992" s="393" t="s">
        <v>1512</v>
      </c>
      <c r="H1992" s="1106" t="s">
        <v>1504</v>
      </c>
      <c r="I1992" s="1121">
        <v>3.76</v>
      </c>
      <c r="J1992" s="1121"/>
      <c r="K1992" s="1106" t="s">
        <v>1523</v>
      </c>
      <c r="L1992" s="1218"/>
      <c r="M1992" s="1218"/>
      <c r="N1992" s="1218"/>
      <c r="O1992" s="1142" t="s">
        <v>1524</v>
      </c>
      <c r="P1992" s="1140"/>
      <c r="Q1992" s="1140"/>
      <c r="R1992" s="1140"/>
      <c r="S1992" s="464"/>
      <c r="T1992" s="340"/>
      <c r="U1992" s="340"/>
      <c r="V1992" s="340"/>
      <c r="W1992" s="340"/>
      <c r="X1992" s="340"/>
      <c r="Y1992" s="340"/>
      <c r="Z1992" s="340"/>
      <c r="AA1992" s="340"/>
      <c r="AB1992" s="340"/>
      <c r="AD1992" s="317" t="s">
        <v>3258</v>
      </c>
    </row>
    <row r="1993" spans="1:30" ht="15" customHeight="1" x14ac:dyDescent="0.15">
      <c r="A1993" s="340"/>
      <c r="B1993" s="340"/>
      <c r="C1993" s="1107"/>
      <c r="D1993" s="1107"/>
      <c r="E1993" s="1120"/>
      <c r="F1993" s="1120"/>
      <c r="G1993" s="282" t="s">
        <v>3536</v>
      </c>
      <c r="H1993" s="1107"/>
      <c r="I1993" s="1121"/>
      <c r="J1993" s="1121"/>
      <c r="K1993" s="1107"/>
      <c r="L1993" s="1210"/>
      <c r="M1993" s="1210"/>
      <c r="N1993" s="1210"/>
      <c r="O1993" s="1142"/>
      <c r="P1993" s="1140"/>
      <c r="Q1993" s="1140"/>
      <c r="R1993" s="1140"/>
      <c r="S1993" s="390"/>
      <c r="T1993" s="340"/>
      <c r="U1993" s="340"/>
      <c r="V1993" s="340"/>
      <c r="W1993" s="340"/>
      <c r="X1993" s="340"/>
      <c r="Y1993" s="340"/>
      <c r="Z1993" s="340"/>
      <c r="AA1993" s="340"/>
      <c r="AB1993" s="340"/>
      <c r="AD1993" s="69"/>
    </row>
    <row r="1994" spans="1:30" ht="15" customHeight="1" x14ac:dyDescent="0.15">
      <c r="A1994" s="340"/>
      <c r="B1994" s="340"/>
      <c r="C1994" s="1106" t="s">
        <v>3625</v>
      </c>
      <c r="D1994" s="1106" t="s">
        <v>1504</v>
      </c>
      <c r="E1994" s="1119" t="s">
        <v>3629</v>
      </c>
      <c r="F1994" s="1120"/>
      <c r="G1994" s="393" t="s">
        <v>1512</v>
      </c>
      <c r="H1994" s="1106" t="s">
        <v>1504</v>
      </c>
      <c r="I1994" s="1121">
        <v>5.7</v>
      </c>
      <c r="J1994" s="1121"/>
      <c r="K1994" s="1106" t="s">
        <v>1523</v>
      </c>
      <c r="L1994" s="1218"/>
      <c r="M1994" s="1218"/>
      <c r="N1994" s="1218"/>
      <c r="O1994" s="1142" t="s">
        <v>1524</v>
      </c>
      <c r="P1994" s="1140"/>
      <c r="Q1994" s="1140"/>
      <c r="R1994" s="1140"/>
      <c r="S1994" s="464"/>
      <c r="T1994" s="340"/>
      <c r="U1994" s="340"/>
      <c r="V1994" s="340"/>
      <c r="W1994" s="340"/>
      <c r="X1994" s="340"/>
      <c r="Y1994" s="340"/>
      <c r="Z1994" s="340"/>
      <c r="AA1994" s="340"/>
      <c r="AB1994" s="340"/>
      <c r="AD1994" s="317" t="s">
        <v>3257</v>
      </c>
    </row>
    <row r="1995" spans="1:30" ht="15" customHeight="1" x14ac:dyDescent="0.15">
      <c r="A1995" s="340"/>
      <c r="B1995" s="340"/>
      <c r="C1995" s="1107"/>
      <c r="D1995" s="1107"/>
      <c r="E1995" s="1120"/>
      <c r="F1995" s="1120"/>
      <c r="G1995" s="282" t="s">
        <v>3536</v>
      </c>
      <c r="H1995" s="1107"/>
      <c r="I1995" s="1121"/>
      <c r="J1995" s="1121"/>
      <c r="K1995" s="1107"/>
      <c r="L1995" s="1210"/>
      <c r="M1995" s="1210"/>
      <c r="N1995" s="1210"/>
      <c r="O1995" s="1142"/>
      <c r="P1995" s="1140"/>
      <c r="Q1995" s="1140"/>
      <c r="R1995" s="1140"/>
      <c r="S1995" s="390"/>
      <c r="T1995" s="340"/>
      <c r="U1995" s="340"/>
      <c r="V1995" s="340"/>
      <c r="W1995" s="340"/>
      <c r="X1995" s="340"/>
      <c r="Y1995" s="340"/>
      <c r="Z1995" s="340"/>
      <c r="AA1995" s="340"/>
      <c r="AB1995" s="340"/>
      <c r="AD1995" s="69"/>
    </row>
    <row r="1996" spans="1:30" ht="15" customHeight="1" x14ac:dyDescent="0.15">
      <c r="A1996" s="340"/>
      <c r="B1996" s="340"/>
      <c r="C1996" s="367"/>
      <c r="D1996" s="367"/>
      <c r="E1996" s="459"/>
      <c r="F1996" s="459"/>
      <c r="G1996" s="282"/>
      <c r="H1996" s="367"/>
      <c r="I1996" s="460"/>
      <c r="J1996" s="460"/>
      <c r="K1996" s="367"/>
      <c r="L1996" s="391"/>
      <c r="M1996" s="391"/>
      <c r="N1996" s="391"/>
      <c r="O1996" s="368"/>
      <c r="P1996" s="390"/>
      <c r="Q1996" s="390"/>
      <c r="R1996" s="390"/>
      <c r="S1996" s="390"/>
      <c r="T1996" s="340"/>
      <c r="U1996" s="340"/>
      <c r="V1996" s="340"/>
      <c r="W1996" s="340"/>
      <c r="X1996" s="340"/>
      <c r="Y1996" s="340"/>
      <c r="Z1996" s="340"/>
      <c r="AA1996" s="340"/>
      <c r="AB1996" s="340"/>
      <c r="AD1996" s="69"/>
    </row>
    <row r="1997" spans="1:30" ht="15" customHeight="1" x14ac:dyDescent="0.15">
      <c r="A1997" s="340"/>
      <c r="B1997" s="340"/>
      <c r="C1997" s="1106" t="s">
        <v>1530</v>
      </c>
      <c r="D1997" s="1106" t="s">
        <v>1504</v>
      </c>
      <c r="E1997" s="1119" t="s">
        <v>4346</v>
      </c>
      <c r="F1997" s="1120"/>
      <c r="G1997" s="393" t="s">
        <v>1512</v>
      </c>
      <c r="H1997" s="1106" t="s">
        <v>1504</v>
      </c>
      <c r="I1997" s="1121">
        <v>1.1200000000000001</v>
      </c>
      <c r="J1997" s="1121"/>
      <c r="K1997" s="1106" t="s">
        <v>1523</v>
      </c>
      <c r="L1997" s="1218"/>
      <c r="M1997" s="1218"/>
      <c r="N1997" s="1218"/>
      <c r="O1997" s="1142" t="s">
        <v>1524</v>
      </c>
      <c r="P1997" s="1140"/>
      <c r="Q1997" s="1140"/>
      <c r="R1997" s="1140"/>
      <c r="S1997" s="464"/>
      <c r="T1997" s="340"/>
      <c r="U1997" s="340"/>
      <c r="V1997" s="340"/>
      <c r="W1997" s="340"/>
      <c r="X1997" s="340"/>
      <c r="Y1997" s="340"/>
      <c r="Z1997" s="340"/>
      <c r="AA1997" s="340"/>
      <c r="AB1997" s="340"/>
      <c r="AD1997" s="317" t="s">
        <v>4347</v>
      </c>
    </row>
    <row r="1998" spans="1:30" ht="15" customHeight="1" x14ac:dyDescent="0.15">
      <c r="A1998" s="340"/>
      <c r="B1998" s="340"/>
      <c r="C1998" s="1107"/>
      <c r="D1998" s="1107"/>
      <c r="E1998" s="1120"/>
      <c r="F1998" s="1120"/>
      <c r="G1998" s="282" t="s">
        <v>1539</v>
      </c>
      <c r="H1998" s="1107"/>
      <c r="I1998" s="1121"/>
      <c r="J1998" s="1121"/>
      <c r="K1998" s="1107"/>
      <c r="L1998" s="1210"/>
      <c r="M1998" s="1210"/>
      <c r="N1998" s="1210"/>
      <c r="O1998" s="1142"/>
      <c r="P1998" s="1140"/>
      <c r="Q1998" s="1140"/>
      <c r="R1998" s="1140"/>
      <c r="S1998" s="390"/>
      <c r="T1998" s="340"/>
      <c r="U1998" s="340"/>
      <c r="V1998" s="340"/>
      <c r="W1998" s="340"/>
      <c r="X1998" s="340"/>
      <c r="Y1998" s="340"/>
      <c r="Z1998" s="340"/>
      <c r="AA1998" s="340"/>
      <c r="AB1998" s="340"/>
      <c r="AD1998" s="69"/>
    </row>
    <row r="1999" spans="1:30" ht="15" customHeight="1" x14ac:dyDescent="0.15">
      <c r="A1999" s="340"/>
      <c r="B1999" s="340"/>
      <c r="C1999" s="1106" t="s">
        <v>1528</v>
      </c>
      <c r="D1999" s="1106" t="s">
        <v>1504</v>
      </c>
      <c r="E1999" s="1119" t="s">
        <v>1562</v>
      </c>
      <c r="F1999" s="1120"/>
      <c r="G1999" s="393" t="s">
        <v>1512</v>
      </c>
      <c r="H1999" s="1106" t="s">
        <v>1504</v>
      </c>
      <c r="I1999" s="1121">
        <v>1.4</v>
      </c>
      <c r="J1999" s="1121"/>
      <c r="K1999" s="1106" t="s">
        <v>1523</v>
      </c>
      <c r="L1999" s="1218"/>
      <c r="M1999" s="1218"/>
      <c r="N1999" s="1218"/>
      <c r="O1999" s="1142" t="s">
        <v>1524</v>
      </c>
      <c r="P1999" s="1140"/>
      <c r="Q1999" s="1140"/>
      <c r="R1999" s="1140"/>
      <c r="S1999" s="464"/>
      <c r="T1999" s="340"/>
      <c r="U1999" s="340"/>
      <c r="V1999" s="340"/>
      <c r="W1999" s="340"/>
      <c r="X1999" s="340"/>
      <c r="Y1999" s="340"/>
      <c r="Z1999" s="340"/>
      <c r="AA1999" s="340"/>
      <c r="AB1999" s="340"/>
      <c r="AD1999" s="317" t="s">
        <v>4348</v>
      </c>
    </row>
    <row r="2000" spans="1:30" ht="15" customHeight="1" x14ac:dyDescent="0.15">
      <c r="A2000" s="340"/>
      <c r="B2000" s="340"/>
      <c r="C2000" s="1107"/>
      <c r="D2000" s="1107"/>
      <c r="E2000" s="1120"/>
      <c r="F2000" s="1120"/>
      <c r="G2000" s="282" t="s">
        <v>1539</v>
      </c>
      <c r="H2000" s="1107"/>
      <c r="I2000" s="1121"/>
      <c r="J2000" s="1121"/>
      <c r="K2000" s="1107"/>
      <c r="L2000" s="1210"/>
      <c r="M2000" s="1210"/>
      <c r="N2000" s="1210"/>
      <c r="O2000" s="1142"/>
      <c r="P2000" s="1140"/>
      <c r="Q2000" s="1140"/>
      <c r="R2000" s="1140"/>
      <c r="S2000" s="390"/>
      <c r="T2000" s="340"/>
      <c r="U2000" s="340"/>
      <c r="V2000" s="340"/>
      <c r="W2000" s="340"/>
      <c r="X2000" s="340"/>
      <c r="Y2000" s="340"/>
      <c r="Z2000" s="340"/>
      <c r="AA2000" s="340"/>
      <c r="AB2000" s="340"/>
      <c r="AD2000" s="69"/>
    </row>
    <row r="2001" spans="1:30" ht="15" customHeight="1" x14ac:dyDescent="0.15">
      <c r="A2001" s="340"/>
      <c r="B2001" s="340"/>
      <c r="C2001" s="367"/>
      <c r="D2001" s="367"/>
      <c r="E2001" s="459"/>
      <c r="F2001" s="459"/>
      <c r="G2001" s="282"/>
      <c r="H2001" s="367"/>
      <c r="I2001" s="460"/>
      <c r="J2001" s="460"/>
      <c r="K2001" s="367"/>
      <c r="L2001" s="391"/>
      <c r="M2001" s="391"/>
      <c r="N2001" s="391"/>
      <c r="O2001" s="368"/>
      <c r="P2001" s="390"/>
      <c r="Q2001" s="390"/>
      <c r="R2001" s="390"/>
      <c r="S2001" s="390"/>
      <c r="T2001" s="340"/>
      <c r="U2001" s="340"/>
      <c r="V2001" s="340"/>
      <c r="W2001" s="340"/>
      <c r="X2001" s="340"/>
      <c r="Y2001" s="340"/>
      <c r="Z2001" s="340"/>
      <c r="AA2001" s="340"/>
      <c r="AB2001" s="340"/>
      <c r="AD2001" s="69"/>
    </row>
    <row r="2002" spans="1:30" ht="15" customHeight="1" x14ac:dyDescent="0.15">
      <c r="A2002" s="340"/>
      <c r="B2002" s="340"/>
      <c r="C2002" s="1106" t="s">
        <v>1530</v>
      </c>
      <c r="D2002" s="1106" t="s">
        <v>1504</v>
      </c>
      <c r="E2002" s="1119" t="s">
        <v>4351</v>
      </c>
      <c r="F2002" s="1120"/>
      <c r="G2002" s="393" t="s">
        <v>1512</v>
      </c>
      <c r="H2002" s="1106" t="s">
        <v>1504</v>
      </c>
      <c r="I2002" s="1121">
        <v>2.42</v>
      </c>
      <c r="J2002" s="1121"/>
      <c r="K2002" s="1106" t="s">
        <v>1523</v>
      </c>
      <c r="L2002" s="1218"/>
      <c r="M2002" s="1218"/>
      <c r="N2002" s="1218"/>
      <c r="O2002" s="1142" t="s">
        <v>1524</v>
      </c>
      <c r="P2002" s="1140"/>
      <c r="Q2002" s="1140"/>
      <c r="R2002" s="1140"/>
      <c r="S2002" s="464"/>
      <c r="T2002" s="340"/>
      <c r="U2002" s="340"/>
      <c r="V2002" s="340"/>
      <c r="W2002" s="340"/>
      <c r="X2002" s="340"/>
      <c r="Y2002" s="340"/>
      <c r="Z2002" s="340"/>
      <c r="AA2002" s="340"/>
      <c r="AB2002" s="340"/>
      <c r="AD2002" s="317" t="s">
        <v>4349</v>
      </c>
    </row>
    <row r="2003" spans="1:30" ht="15" customHeight="1" x14ac:dyDescent="0.15">
      <c r="A2003" s="340"/>
      <c r="B2003" s="340"/>
      <c r="C2003" s="1107"/>
      <c r="D2003" s="1107"/>
      <c r="E2003" s="1120"/>
      <c r="F2003" s="1120"/>
      <c r="G2003" s="282" t="s">
        <v>1539</v>
      </c>
      <c r="H2003" s="1107"/>
      <c r="I2003" s="1121"/>
      <c r="J2003" s="1121"/>
      <c r="K2003" s="1107"/>
      <c r="L2003" s="1210"/>
      <c r="M2003" s="1210"/>
      <c r="N2003" s="1210"/>
      <c r="O2003" s="1142"/>
      <c r="P2003" s="1140"/>
      <c r="Q2003" s="1140"/>
      <c r="R2003" s="1140"/>
      <c r="S2003" s="390"/>
      <c r="T2003" s="340"/>
      <c r="U2003" s="340"/>
      <c r="V2003" s="340"/>
      <c r="W2003" s="340"/>
      <c r="X2003" s="340"/>
      <c r="Y2003" s="340"/>
      <c r="Z2003" s="340"/>
      <c r="AA2003" s="340"/>
      <c r="AB2003" s="340"/>
      <c r="AD2003" s="69"/>
    </row>
    <row r="2004" spans="1:30" ht="15" customHeight="1" x14ac:dyDescent="0.15">
      <c r="A2004" s="340"/>
      <c r="B2004" s="340"/>
      <c r="C2004" s="1106" t="s">
        <v>1528</v>
      </c>
      <c r="D2004" s="1106" t="s">
        <v>1504</v>
      </c>
      <c r="E2004" s="1119" t="s">
        <v>4352</v>
      </c>
      <c r="F2004" s="1120"/>
      <c r="G2004" s="393" t="s">
        <v>1512</v>
      </c>
      <c r="H2004" s="1106" t="s">
        <v>1504</v>
      </c>
      <c r="I2004" s="1121">
        <v>5.7</v>
      </c>
      <c r="J2004" s="1121"/>
      <c r="K2004" s="1106" t="s">
        <v>1523</v>
      </c>
      <c r="L2004" s="1218"/>
      <c r="M2004" s="1218"/>
      <c r="N2004" s="1218"/>
      <c r="O2004" s="1142" t="s">
        <v>1524</v>
      </c>
      <c r="P2004" s="1140"/>
      <c r="Q2004" s="1140"/>
      <c r="R2004" s="1140"/>
      <c r="S2004" s="464"/>
      <c r="T2004" s="340"/>
      <c r="U2004" s="340"/>
      <c r="V2004" s="340"/>
      <c r="W2004" s="340"/>
      <c r="X2004" s="340"/>
      <c r="Y2004" s="340"/>
      <c r="Z2004" s="340"/>
      <c r="AA2004" s="340"/>
      <c r="AB2004" s="340"/>
      <c r="AD2004" s="317" t="s">
        <v>4350</v>
      </c>
    </row>
    <row r="2005" spans="1:30" ht="15" customHeight="1" x14ac:dyDescent="0.15">
      <c r="C2005" s="1107"/>
      <c r="D2005" s="1107"/>
      <c r="E2005" s="1120"/>
      <c r="F2005" s="1120"/>
      <c r="G2005" s="282" t="s">
        <v>1539</v>
      </c>
      <c r="H2005" s="1107"/>
      <c r="I2005" s="1121"/>
      <c r="J2005" s="1121"/>
      <c r="K2005" s="1107"/>
      <c r="L2005" s="1210"/>
      <c r="M2005" s="1210"/>
      <c r="N2005" s="1210"/>
      <c r="O2005" s="1142"/>
      <c r="P2005" s="1140"/>
      <c r="Q2005" s="1140"/>
      <c r="R2005" s="1140"/>
      <c r="S2005" s="390"/>
      <c r="T2005" s="340"/>
      <c r="U2005" s="340"/>
      <c r="V2005" s="340"/>
      <c r="W2005" s="340"/>
      <c r="X2005" s="340"/>
      <c r="Y2005" s="340"/>
      <c r="Z2005" s="340"/>
      <c r="AA2005" s="340"/>
      <c r="AB2005" s="340"/>
      <c r="AD2005" s="69"/>
    </row>
    <row r="2006" spans="1:30" ht="15" customHeight="1" x14ac:dyDescent="0.15">
      <c r="C2006" s="367"/>
      <c r="D2006" s="367"/>
      <c r="E2006" s="459"/>
      <c r="F2006" s="459"/>
      <c r="G2006" s="282"/>
      <c r="H2006" s="367"/>
      <c r="I2006" s="460"/>
      <c r="J2006" s="460"/>
      <c r="K2006" s="367"/>
      <c r="L2006" s="391"/>
      <c r="M2006" s="391"/>
      <c r="N2006" s="391"/>
      <c r="O2006" s="368"/>
      <c r="P2006" s="390"/>
      <c r="Q2006" s="390"/>
      <c r="R2006" s="390"/>
      <c r="S2006" s="390"/>
      <c r="T2006" s="340"/>
      <c r="U2006" s="340"/>
      <c r="V2006" s="340"/>
      <c r="W2006" s="340"/>
      <c r="X2006" s="340"/>
      <c r="Y2006" s="340"/>
      <c r="Z2006" s="340"/>
      <c r="AA2006" s="340"/>
      <c r="AB2006" s="340"/>
      <c r="AD2006" s="69"/>
    </row>
    <row r="2007" spans="1:30" ht="15" customHeight="1" x14ac:dyDescent="0.15">
      <c r="C2007" s="276" t="s">
        <v>2942</v>
      </c>
      <c r="D2007" s="260"/>
      <c r="E2007" s="260"/>
      <c r="F2007" s="260"/>
      <c r="G2007" s="263"/>
      <c r="H2007" s="260"/>
      <c r="I2007" s="260"/>
      <c r="J2007" s="262"/>
      <c r="K2007" s="259"/>
      <c r="L2007" s="279"/>
      <c r="M2007" s="279"/>
      <c r="N2007" s="260"/>
      <c r="O2007" s="260"/>
      <c r="P2007" s="260"/>
      <c r="Q2007" s="260"/>
      <c r="R2007" s="260"/>
      <c r="S2007" s="261"/>
      <c r="T2007" s="260"/>
      <c r="U2007" s="260"/>
      <c r="V2007" s="260"/>
      <c r="W2007" s="260"/>
    </row>
    <row r="2008" spans="1:30" ht="15" customHeight="1" x14ac:dyDescent="0.15">
      <c r="C2008" s="260"/>
      <c r="D2008" s="266"/>
      <c r="E2008" s="277"/>
      <c r="F2008" s="260"/>
      <c r="G2008" s="261" t="s">
        <v>1577</v>
      </c>
      <c r="H2008" s="265" t="s">
        <v>2948</v>
      </c>
      <c r="I2008" s="260"/>
      <c r="J2008" s="261" t="s">
        <v>2892</v>
      </c>
      <c r="K2008" s="278"/>
      <c r="L2008" s="265" t="s">
        <v>2949</v>
      </c>
      <c r="M2008" s="262"/>
      <c r="N2008" s="262"/>
      <c r="O2008" s="261"/>
      <c r="P2008" s="258"/>
      <c r="Q2008" s="260"/>
      <c r="R2008" s="275"/>
      <c r="S2008" s="264"/>
      <c r="T2008" s="274" t="s">
        <v>2953</v>
      </c>
      <c r="U2008" s="260"/>
      <c r="V2008" s="260"/>
      <c r="W2008" s="260"/>
      <c r="AD2008" s="317" t="s">
        <v>3568</v>
      </c>
    </row>
    <row r="2009" spans="1:30" ht="15" customHeight="1" x14ac:dyDescent="0.15">
      <c r="C2009" s="276" t="s">
        <v>2943</v>
      </c>
      <c r="D2009" s="260"/>
      <c r="E2009" s="260"/>
      <c r="F2009" s="260"/>
      <c r="G2009" s="263"/>
      <c r="H2009" s="260"/>
      <c r="I2009" s="260"/>
      <c r="J2009" s="262"/>
      <c r="K2009" s="259"/>
      <c r="L2009" s="279"/>
      <c r="M2009" s="279"/>
      <c r="N2009" s="260"/>
      <c r="O2009" s="260"/>
      <c r="P2009" s="260"/>
      <c r="Q2009" s="260"/>
      <c r="R2009" s="275"/>
      <c r="S2009" s="261"/>
      <c r="T2009" s="260"/>
      <c r="U2009" s="260"/>
      <c r="V2009" s="260"/>
      <c r="W2009" s="260"/>
    </row>
    <row r="2010" spans="1:30" ht="15" customHeight="1" x14ac:dyDescent="0.15">
      <c r="C2010" s="260"/>
      <c r="D2010" s="266"/>
      <c r="E2010" s="277"/>
      <c r="F2010" s="260"/>
      <c r="G2010" s="261" t="s">
        <v>1577</v>
      </c>
      <c r="H2010" s="265" t="s">
        <v>2949</v>
      </c>
      <c r="I2010" s="260"/>
      <c r="J2010" s="261" t="s">
        <v>2894</v>
      </c>
      <c r="K2010" s="278"/>
      <c r="L2010" s="265" t="s">
        <v>2948</v>
      </c>
      <c r="M2010" s="262"/>
      <c r="N2010" s="261" t="s">
        <v>2892</v>
      </c>
      <c r="O2010" s="261"/>
      <c r="P2010" s="265" t="s">
        <v>2950</v>
      </c>
      <c r="Q2010" s="260"/>
      <c r="R2010" s="275"/>
      <c r="S2010" s="264"/>
      <c r="T2010" s="274" t="s">
        <v>2954</v>
      </c>
      <c r="U2010" s="260"/>
      <c r="V2010" s="260"/>
      <c r="W2010" s="260"/>
      <c r="AD2010" s="317" t="s">
        <v>3569</v>
      </c>
    </row>
    <row r="2011" spans="1:30" ht="15" customHeight="1" x14ac:dyDescent="0.15">
      <c r="C2011" s="276" t="s">
        <v>2944</v>
      </c>
      <c r="D2011" s="260"/>
      <c r="E2011" s="260"/>
      <c r="F2011" s="260"/>
      <c r="G2011" s="263"/>
      <c r="H2011" s="260"/>
      <c r="I2011" s="260"/>
      <c r="J2011" s="262"/>
      <c r="K2011" s="259"/>
      <c r="L2011" s="279"/>
      <c r="M2011" s="279"/>
      <c r="N2011" s="260"/>
      <c r="O2011" s="260"/>
      <c r="P2011" s="260"/>
      <c r="Q2011" s="260"/>
      <c r="R2011" s="275"/>
      <c r="S2011" s="261"/>
      <c r="T2011" s="260"/>
      <c r="U2011" s="260"/>
      <c r="V2011" s="260"/>
      <c r="W2011" s="260"/>
    </row>
    <row r="2012" spans="1:30" ht="15" customHeight="1" x14ac:dyDescent="0.15">
      <c r="C2012" s="260"/>
      <c r="D2012" s="266"/>
      <c r="E2012" s="277"/>
      <c r="F2012" s="260"/>
      <c r="G2012" s="261" t="s">
        <v>1577</v>
      </c>
      <c r="H2012" s="265" t="s">
        <v>2950</v>
      </c>
      <c r="I2012" s="260"/>
      <c r="J2012" s="261" t="s">
        <v>2894</v>
      </c>
      <c r="K2012" s="278"/>
      <c r="L2012" s="265" t="s">
        <v>2948</v>
      </c>
      <c r="M2012" s="262"/>
      <c r="N2012" s="262"/>
      <c r="O2012" s="261"/>
      <c r="P2012" s="258"/>
      <c r="Q2012" s="260"/>
      <c r="R2012" s="275"/>
      <c r="S2012" s="264"/>
      <c r="T2012" s="274" t="s">
        <v>2955</v>
      </c>
      <c r="U2012" s="260"/>
      <c r="V2012" s="260"/>
      <c r="W2012" s="260"/>
      <c r="AD2012" s="317" t="s">
        <v>3570</v>
      </c>
    </row>
    <row r="2014" spans="1:30" ht="15" customHeight="1" x14ac:dyDescent="0.15">
      <c r="A2014" s="111" t="s">
        <v>2957</v>
      </c>
      <c r="B2014" s="104"/>
      <c r="C2014" s="104"/>
      <c r="D2014" s="104"/>
      <c r="E2014" s="104"/>
      <c r="F2014" s="104"/>
      <c r="G2014" s="104"/>
      <c r="H2014" s="104"/>
      <c r="I2014" s="104"/>
      <c r="J2014" s="104"/>
      <c r="K2014" s="104"/>
      <c r="L2014" s="104"/>
      <c r="M2014" s="104"/>
      <c r="N2014" s="104"/>
      <c r="O2014" s="104"/>
      <c r="P2014" s="104"/>
      <c r="Q2014" s="104"/>
      <c r="R2014" s="104"/>
      <c r="S2014" s="104"/>
      <c r="T2014" s="104"/>
      <c r="U2014" s="104"/>
      <c r="V2014" s="104"/>
      <c r="W2014" s="104"/>
      <c r="X2014" s="104"/>
      <c r="Y2014" s="104"/>
      <c r="Z2014" s="104"/>
      <c r="AA2014" s="104"/>
      <c r="AB2014" s="104"/>
      <c r="AC2014" s="104"/>
    </row>
    <row r="2016" spans="1:30" ht="15" customHeight="1" x14ac:dyDescent="0.15">
      <c r="C2016" s="272" t="s">
        <v>2924</v>
      </c>
      <c r="D2016" s="279"/>
      <c r="E2016" s="260"/>
      <c r="F2016" s="260"/>
      <c r="G2016" s="260"/>
      <c r="H2016" s="260"/>
      <c r="I2016" s="260"/>
      <c r="J2016" s="259"/>
      <c r="K2016" s="280"/>
      <c r="L2016" s="279"/>
      <c r="M2016" s="260"/>
      <c r="N2016" s="260"/>
      <c r="O2016" s="260"/>
      <c r="P2016" s="281"/>
      <c r="Q2016" s="279"/>
      <c r="R2016" s="260"/>
      <c r="S2016" s="260"/>
      <c r="T2016" s="260"/>
      <c r="U2016" s="260"/>
      <c r="V2016" s="260"/>
      <c r="W2016" s="264"/>
      <c r="AD2016" s="317" t="s">
        <v>3340</v>
      </c>
    </row>
    <row r="2017" spans="1:30" ht="15" customHeight="1" x14ac:dyDescent="0.15">
      <c r="C2017" s="282" t="s">
        <v>2958</v>
      </c>
      <c r="D2017" s="265" t="s">
        <v>1504</v>
      </c>
      <c r="E2017" s="1401"/>
      <c r="F2017" s="1401"/>
      <c r="G2017" s="1401"/>
      <c r="H2017" s="368" t="s">
        <v>2965</v>
      </c>
      <c r="I2017" s="262"/>
      <c r="J2017" s="259"/>
      <c r="K2017" s="279"/>
      <c r="L2017" s="279"/>
      <c r="M2017" s="260"/>
      <c r="N2017" s="260"/>
      <c r="O2017" s="260"/>
      <c r="P2017" s="260"/>
      <c r="Q2017" s="260"/>
      <c r="R2017" s="264"/>
      <c r="S2017" s="264"/>
      <c r="T2017" s="264"/>
      <c r="U2017" s="260"/>
      <c r="V2017" s="260"/>
      <c r="W2017" s="260"/>
      <c r="AD2017" s="317" t="s">
        <v>2969</v>
      </c>
    </row>
    <row r="2018" spans="1:30" ht="15" customHeight="1" x14ac:dyDescent="0.15">
      <c r="C2018" s="266" t="s">
        <v>2959</v>
      </c>
      <c r="D2018" s="265" t="s">
        <v>1504</v>
      </c>
      <c r="E2018" s="1129"/>
      <c r="F2018" s="1129"/>
      <c r="G2018" s="1129"/>
      <c r="H2018" s="1129"/>
      <c r="I2018" s="267" t="s">
        <v>2966</v>
      </c>
      <c r="J2018" s="259"/>
      <c r="K2018" s="279"/>
      <c r="L2018" s="279"/>
      <c r="M2018" s="260"/>
      <c r="N2018" s="260"/>
      <c r="O2018" s="260"/>
      <c r="P2018" s="260"/>
      <c r="Q2018" s="260"/>
      <c r="R2018" s="264"/>
      <c r="S2018" s="264"/>
      <c r="T2018" s="264"/>
      <c r="U2018" s="260"/>
      <c r="V2018" s="260"/>
      <c r="W2018" s="260"/>
      <c r="AD2018" s="69"/>
    </row>
    <row r="2019" spans="1:30" ht="15" customHeight="1" x14ac:dyDescent="0.15">
      <c r="C2019" s="266" t="s">
        <v>2960</v>
      </c>
      <c r="D2019" s="265" t="s">
        <v>1504</v>
      </c>
      <c r="E2019" s="1129"/>
      <c r="F2019" s="1129"/>
      <c r="G2019" s="1129"/>
      <c r="H2019" s="1129"/>
      <c r="I2019" s="267" t="s">
        <v>2966</v>
      </c>
      <c r="J2019" s="259"/>
      <c r="K2019" s="279"/>
      <c r="L2019" s="279"/>
      <c r="M2019" s="260"/>
      <c r="N2019" s="260"/>
      <c r="O2019" s="260"/>
      <c r="P2019" s="260"/>
      <c r="Q2019" s="260"/>
      <c r="R2019" s="264"/>
      <c r="S2019" s="264"/>
      <c r="T2019" s="264"/>
      <c r="U2019" s="260"/>
      <c r="V2019" s="260"/>
      <c r="W2019" s="260"/>
      <c r="AD2019" s="69"/>
    </row>
    <row r="2020" spans="1:30" ht="15" customHeight="1" x14ac:dyDescent="0.15">
      <c r="C2020" s="266" t="s">
        <v>2961</v>
      </c>
      <c r="D2020" s="265" t="s">
        <v>1504</v>
      </c>
      <c r="E2020" s="1109"/>
      <c r="F2020" s="1109"/>
      <c r="G2020" s="1109"/>
      <c r="H2020" s="1109"/>
      <c r="I2020" s="267" t="s">
        <v>2967</v>
      </c>
      <c r="J2020" s="259"/>
      <c r="K2020" s="279"/>
      <c r="L2020" s="279"/>
      <c r="M2020" s="260"/>
      <c r="N2020" s="260"/>
      <c r="O2020" s="260"/>
      <c r="P2020" s="260"/>
      <c r="Q2020" s="260"/>
      <c r="R2020" s="264"/>
      <c r="S2020" s="264"/>
      <c r="T2020" s="264"/>
      <c r="U2020" s="260"/>
      <c r="V2020" s="260"/>
      <c r="W2020" s="260"/>
      <c r="AD2020" s="69"/>
    </row>
    <row r="2021" spans="1:30" ht="15" customHeight="1" x14ac:dyDescent="0.15">
      <c r="C2021" s="266" t="s">
        <v>2962</v>
      </c>
      <c r="D2021" s="265" t="s">
        <v>1504</v>
      </c>
      <c r="E2021" s="1109"/>
      <c r="F2021" s="1109"/>
      <c r="G2021" s="1109"/>
      <c r="H2021" s="1109"/>
      <c r="I2021" s="267" t="s">
        <v>2967</v>
      </c>
      <c r="J2021" s="259"/>
      <c r="K2021" s="279"/>
      <c r="L2021" s="279"/>
      <c r="M2021" s="260"/>
      <c r="N2021" s="260"/>
      <c r="O2021" s="260"/>
      <c r="P2021" s="260"/>
      <c r="Q2021" s="260"/>
      <c r="R2021" s="264"/>
      <c r="S2021" s="264"/>
      <c r="T2021" s="264"/>
      <c r="U2021" s="260"/>
      <c r="V2021" s="260"/>
      <c r="W2021" s="260"/>
      <c r="AD2021" s="69"/>
    </row>
    <row r="2022" spans="1:30" ht="15" customHeight="1" x14ac:dyDescent="0.15">
      <c r="C2022" s="266" t="s">
        <v>2963</v>
      </c>
      <c r="D2022" s="265" t="s">
        <v>1504</v>
      </c>
      <c r="E2022" s="1129"/>
      <c r="F2022" s="1129"/>
      <c r="G2022" s="1129"/>
      <c r="H2022" s="1129"/>
      <c r="I2022" s="267" t="s">
        <v>2968</v>
      </c>
      <c r="J2022" s="259"/>
      <c r="K2022" s="281"/>
      <c r="L2022" s="279"/>
      <c r="M2022" s="260"/>
      <c r="N2022" s="260"/>
      <c r="O2022" s="260"/>
      <c r="P2022" s="260"/>
      <c r="Q2022" s="260"/>
      <c r="R2022" s="264"/>
      <c r="S2022" s="264"/>
      <c r="T2022" s="264"/>
      <c r="U2022" s="260"/>
      <c r="V2022" s="260"/>
      <c r="W2022" s="260"/>
      <c r="AD2022" s="69"/>
    </row>
    <row r="2023" spans="1:30" ht="15" customHeight="1" x14ac:dyDescent="0.15">
      <c r="C2023" s="266" t="s">
        <v>2964</v>
      </c>
      <c r="D2023" s="265" t="s">
        <v>1504</v>
      </c>
      <c r="E2023" s="1129"/>
      <c r="F2023" s="1129"/>
      <c r="G2023" s="1129"/>
      <c r="H2023" s="1129"/>
      <c r="I2023" s="267" t="s">
        <v>2968</v>
      </c>
      <c r="J2023" s="259"/>
      <c r="K2023" s="279"/>
      <c r="L2023" s="279"/>
      <c r="M2023" s="260"/>
      <c r="N2023" s="260"/>
      <c r="O2023" s="260"/>
      <c r="P2023" s="260"/>
      <c r="Q2023" s="260"/>
      <c r="R2023" s="264"/>
      <c r="S2023" s="264"/>
      <c r="T2023" s="264"/>
      <c r="U2023" s="260"/>
      <c r="V2023" s="260"/>
      <c r="W2023" s="260"/>
      <c r="AD2023" s="69"/>
    </row>
    <row r="2025" spans="1:30" ht="15" customHeight="1" x14ac:dyDescent="0.15">
      <c r="A2025" s="111" t="s">
        <v>2970</v>
      </c>
      <c r="B2025" s="104"/>
      <c r="C2025" s="104"/>
      <c r="D2025" s="104"/>
      <c r="E2025" s="104"/>
      <c r="F2025" s="104"/>
      <c r="G2025" s="104"/>
      <c r="H2025" s="104"/>
      <c r="I2025" s="104"/>
      <c r="J2025" s="104"/>
      <c r="K2025" s="104"/>
      <c r="L2025" s="104"/>
      <c r="M2025" s="104"/>
      <c r="N2025" s="104"/>
      <c r="O2025" s="104"/>
      <c r="P2025" s="104"/>
      <c r="Q2025" s="104"/>
      <c r="R2025" s="104"/>
      <c r="S2025" s="104"/>
      <c r="T2025" s="104"/>
      <c r="U2025" s="104"/>
      <c r="V2025" s="104"/>
      <c r="W2025" s="104"/>
      <c r="X2025" s="104"/>
      <c r="Y2025" s="104"/>
      <c r="Z2025" s="104"/>
      <c r="AA2025" s="104"/>
      <c r="AB2025" s="104"/>
      <c r="AC2025" s="104"/>
    </row>
    <row r="2027" spans="1:30" ht="15" customHeight="1" x14ac:dyDescent="0.15">
      <c r="D2027" s="261" t="s">
        <v>2989</v>
      </c>
      <c r="E2027" s="261" t="s">
        <v>1504</v>
      </c>
      <c r="F2027" s="1131" t="s">
        <v>2978</v>
      </c>
      <c r="G2027" s="1132"/>
      <c r="H2027" s="261" t="s">
        <v>1504</v>
      </c>
      <c r="I2027" s="1113"/>
      <c r="J2027" s="1113"/>
      <c r="K2027" s="1113"/>
      <c r="L2027" s="261" t="s">
        <v>1548</v>
      </c>
      <c r="M2027" s="1216"/>
      <c r="N2027" s="1216"/>
      <c r="O2027" s="1216"/>
      <c r="P2027" s="261" t="s">
        <v>1504</v>
      </c>
      <c r="Q2027" s="1215"/>
      <c r="R2027" s="1215"/>
      <c r="S2027" s="1215"/>
      <c r="T2027" s="267" t="s">
        <v>2967</v>
      </c>
      <c r="U2027" s="263"/>
      <c r="AD2027" s="317" t="s">
        <v>2980</v>
      </c>
    </row>
    <row r="2028" spans="1:30" ht="15" customHeight="1" x14ac:dyDescent="0.15">
      <c r="D2028" s="261" t="s">
        <v>2977</v>
      </c>
      <c r="E2028" s="261" t="s">
        <v>1504</v>
      </c>
      <c r="F2028" s="1131" t="s">
        <v>2979</v>
      </c>
      <c r="G2028" s="1132"/>
      <c r="H2028" s="261" t="s">
        <v>1504</v>
      </c>
      <c r="I2028" s="1132">
        <v>1.5</v>
      </c>
      <c r="J2028" s="1132"/>
      <c r="K2028" s="1132"/>
      <c r="L2028" s="261" t="s">
        <v>1548</v>
      </c>
      <c r="M2028" s="1215"/>
      <c r="N2028" s="1215"/>
      <c r="O2028" s="1215"/>
      <c r="P2028" s="261" t="s">
        <v>1504</v>
      </c>
      <c r="Q2028" s="1215"/>
      <c r="R2028" s="1215"/>
      <c r="S2028" s="1215"/>
      <c r="T2028" s="267" t="s">
        <v>2967</v>
      </c>
      <c r="U2028" s="263"/>
      <c r="AD2028" s="69" t="s">
        <v>2981</v>
      </c>
    </row>
    <row r="2029" spans="1:30" ht="15" customHeight="1" x14ac:dyDescent="0.15">
      <c r="D2029" s="261"/>
      <c r="E2029" s="261"/>
      <c r="F2029" s="261"/>
      <c r="G2029" s="260"/>
      <c r="H2029" s="261"/>
      <c r="I2029" s="260"/>
      <c r="J2029" s="260"/>
      <c r="K2029" s="261"/>
      <c r="L2029" s="285"/>
      <c r="M2029" s="285"/>
      <c r="N2029" s="285"/>
      <c r="O2029" s="261"/>
      <c r="P2029" s="285"/>
      <c r="Q2029" s="285"/>
      <c r="R2029" s="285"/>
      <c r="S2029" s="267"/>
      <c r="T2029" s="263"/>
    </row>
    <row r="2030" spans="1:30" ht="15" customHeight="1" x14ac:dyDescent="0.15">
      <c r="D2030" s="261" t="s">
        <v>2990</v>
      </c>
      <c r="E2030" s="261" t="s">
        <v>1504</v>
      </c>
      <c r="F2030" s="1114"/>
      <c r="G2030" s="1114"/>
      <c r="H2030" s="261" t="s">
        <v>2894</v>
      </c>
      <c r="I2030" s="1132">
        <v>1.5</v>
      </c>
      <c r="J2030" s="1132"/>
      <c r="K2030" s="287" t="s">
        <v>2991</v>
      </c>
      <c r="L2030" s="260"/>
      <c r="M2030" s="260"/>
      <c r="N2030" s="260"/>
      <c r="O2030" s="260"/>
      <c r="P2030" s="260"/>
      <c r="AD2030" s="317" t="s">
        <v>2982</v>
      </c>
    </row>
    <row r="2031" spans="1:30" ht="15" customHeight="1" x14ac:dyDescent="0.15">
      <c r="D2031" s="260"/>
      <c r="E2031" s="260"/>
      <c r="F2031" s="284"/>
      <c r="G2031" s="284"/>
      <c r="H2031" s="260"/>
      <c r="I2031" s="260"/>
      <c r="J2031" s="260"/>
      <c r="K2031" s="283"/>
      <c r="L2031" s="260"/>
      <c r="M2031" s="260"/>
      <c r="N2031" s="260"/>
      <c r="O2031" s="260"/>
      <c r="P2031" s="260"/>
    </row>
    <row r="2032" spans="1:30" ht="15" customHeight="1" x14ac:dyDescent="0.15">
      <c r="C2032" s="276" t="s">
        <v>2972</v>
      </c>
    </row>
    <row r="2033" spans="2:30" ht="15" customHeight="1" x14ac:dyDescent="0.15">
      <c r="D2033" s="261" t="s">
        <v>2985</v>
      </c>
      <c r="E2033" s="261" t="s">
        <v>1504</v>
      </c>
      <c r="F2033" s="288" t="s">
        <v>2992</v>
      </c>
      <c r="G2033" s="284"/>
      <c r="H2033" s="260"/>
      <c r="I2033" s="260"/>
      <c r="J2033" s="260"/>
      <c r="K2033" s="281"/>
      <c r="L2033" s="279"/>
      <c r="M2033" s="260"/>
      <c r="N2033" s="260"/>
      <c r="O2033" s="260"/>
      <c r="P2033" s="260"/>
      <c r="Q2033" s="260"/>
      <c r="R2033" s="264"/>
      <c r="S2033" s="264"/>
      <c r="T2033" s="263"/>
      <c r="U2033" s="263"/>
      <c r="V2033" s="275"/>
      <c r="W2033" s="275"/>
      <c r="X2033" s="275"/>
      <c r="Y2033" s="275"/>
      <c r="Z2033" s="275"/>
      <c r="AD2033" s="317" t="s">
        <v>2987</v>
      </c>
    </row>
    <row r="2034" spans="2:30" ht="15" customHeight="1" x14ac:dyDescent="0.15">
      <c r="D2034" s="260"/>
      <c r="E2034" s="261" t="s">
        <v>1504</v>
      </c>
      <c r="F2034" s="1329">
        <v>0.46</v>
      </c>
      <c r="G2034" s="1329"/>
      <c r="H2034" s="261" t="s">
        <v>1548</v>
      </c>
      <c r="I2034" s="1217"/>
      <c r="J2034" s="1132"/>
      <c r="K2034" s="1132"/>
      <c r="L2034" s="261" t="s">
        <v>1548</v>
      </c>
      <c r="M2034" s="1330"/>
      <c r="N2034" s="1330"/>
      <c r="O2034" s="1330"/>
      <c r="P2034" s="289" t="s">
        <v>2993</v>
      </c>
      <c r="Q2034" s="1329"/>
      <c r="R2034" s="1329"/>
      <c r="S2034" s="1329"/>
      <c r="T2034" s="289" t="s">
        <v>2993</v>
      </c>
      <c r="U2034" s="1340"/>
      <c r="V2034" s="1340"/>
      <c r="W2034" s="261" t="s">
        <v>1565</v>
      </c>
      <c r="X2034" s="1340"/>
      <c r="Y2034" s="1132"/>
      <c r="Z2034" s="1132"/>
      <c r="AD2034" s="69"/>
    </row>
    <row r="2035" spans="2:30" ht="15" customHeight="1" x14ac:dyDescent="0.15">
      <c r="D2035" s="260"/>
      <c r="E2035" s="261" t="s">
        <v>1504</v>
      </c>
      <c r="F2035" s="1130"/>
      <c r="G2035" s="1130"/>
      <c r="H2035" s="1130"/>
      <c r="I2035" s="267" t="s">
        <v>2967</v>
      </c>
      <c r="J2035" s="260"/>
      <c r="K2035" s="283"/>
      <c r="L2035" s="260"/>
      <c r="M2035" s="260"/>
      <c r="N2035" s="260"/>
      <c r="O2035" s="260"/>
      <c r="P2035" s="260"/>
      <c r="Q2035" s="260"/>
      <c r="R2035" s="260"/>
      <c r="S2035" s="260"/>
      <c r="T2035" s="260"/>
      <c r="U2035" s="260"/>
      <c r="V2035" s="260"/>
      <c r="W2035" s="260"/>
      <c r="X2035" s="260"/>
      <c r="Y2035" s="260"/>
      <c r="Z2035" s="260"/>
      <c r="AD2035" s="69"/>
    </row>
    <row r="2037" spans="2:30" ht="15" customHeight="1" x14ac:dyDescent="0.15">
      <c r="C2037" s="276" t="s">
        <v>2975</v>
      </c>
    </row>
    <row r="2038" spans="2:30" ht="15" customHeight="1" x14ac:dyDescent="0.15">
      <c r="C2038" s="260"/>
      <c r="D2038" s="1378" t="s">
        <v>2986</v>
      </c>
      <c r="E2038" s="1378" t="s">
        <v>1504</v>
      </c>
      <c r="F2038" s="286">
        <v>1</v>
      </c>
      <c r="G2038" s="1131" t="s">
        <v>2984</v>
      </c>
      <c r="H2038" s="1424" t="s">
        <v>2994</v>
      </c>
      <c r="I2038" s="1425"/>
      <c r="J2038" s="1425"/>
      <c r="K2038" s="1425"/>
      <c r="L2038" s="1425"/>
      <c r="M2038" s="1131" t="s">
        <v>1504</v>
      </c>
      <c r="N2038" s="1132"/>
      <c r="O2038" s="1132"/>
      <c r="P2038" s="1132"/>
      <c r="Q2038" s="1196" t="s">
        <v>1508</v>
      </c>
      <c r="S2038" s="260"/>
      <c r="T2038" s="260"/>
      <c r="U2038" s="260"/>
      <c r="AD2038" s="317" t="s">
        <v>3691</v>
      </c>
    </row>
    <row r="2039" spans="2:30" ht="15" customHeight="1" x14ac:dyDescent="0.15">
      <c r="C2039" s="260"/>
      <c r="D2039" s="1379"/>
      <c r="E2039" s="1379"/>
      <c r="F2039" s="290" t="s">
        <v>2983</v>
      </c>
      <c r="G2039" s="1132"/>
      <c r="H2039" s="1425"/>
      <c r="I2039" s="1425"/>
      <c r="J2039" s="1425"/>
      <c r="K2039" s="1425"/>
      <c r="L2039" s="1425"/>
      <c r="M2039" s="1132"/>
      <c r="N2039" s="1132"/>
      <c r="O2039" s="1132"/>
      <c r="P2039" s="1132"/>
      <c r="Q2039" s="1188"/>
      <c r="S2039" s="260"/>
      <c r="T2039" s="260"/>
      <c r="U2039" s="260"/>
      <c r="AD2039" s="69"/>
    </row>
    <row r="2040" spans="2:30" ht="15" customHeight="1" x14ac:dyDescent="0.15">
      <c r="C2040" s="259"/>
      <c r="D2040" s="260"/>
      <c r="E2040" s="260"/>
      <c r="F2040" s="260"/>
      <c r="G2040" s="260"/>
      <c r="H2040" s="260"/>
      <c r="I2040" s="260"/>
      <c r="J2040" s="260"/>
      <c r="K2040" s="260"/>
      <c r="L2040" s="260"/>
      <c r="M2040" s="260"/>
      <c r="N2040" s="260"/>
      <c r="O2040" s="260"/>
      <c r="P2040" s="260"/>
      <c r="Q2040" s="260"/>
      <c r="R2040" s="260"/>
      <c r="S2040" s="260"/>
      <c r="T2040" s="260"/>
      <c r="U2040" s="260"/>
      <c r="V2040" s="260"/>
      <c r="W2040" s="260"/>
      <c r="X2040" s="260"/>
      <c r="Y2040" s="260"/>
      <c r="Z2040" s="260"/>
    </row>
    <row r="2041" spans="2:30" ht="15" customHeight="1" x14ac:dyDescent="0.15">
      <c r="C2041" s="291" t="s">
        <v>2995</v>
      </c>
      <c r="D2041" s="260"/>
      <c r="E2041" s="261" t="s">
        <v>2983</v>
      </c>
      <c r="F2041" s="261" t="s">
        <v>1504</v>
      </c>
      <c r="G2041" s="1417"/>
      <c r="H2041" s="1417"/>
      <c r="I2041" s="1417"/>
      <c r="J2041" s="1417"/>
      <c r="K2041" s="268" t="s">
        <v>2997</v>
      </c>
      <c r="L2041" s="263"/>
      <c r="M2041" s="267" t="s">
        <v>2998</v>
      </c>
      <c r="N2041" s="263"/>
      <c r="O2041" s="263"/>
      <c r="P2041" s="263"/>
      <c r="Q2041" s="263"/>
      <c r="R2041" s="263"/>
      <c r="S2041" s="263"/>
      <c r="T2041" s="263"/>
      <c r="U2041" s="263"/>
      <c r="V2041" s="260"/>
      <c r="W2041" s="260"/>
      <c r="X2041" s="260"/>
      <c r="Y2041" s="260"/>
      <c r="Z2041" s="260"/>
      <c r="AD2041" s="69" t="s">
        <v>2988</v>
      </c>
    </row>
    <row r="2042" spans="2:30" ht="15" customHeight="1" x14ac:dyDescent="0.15">
      <c r="C2042" s="259"/>
      <c r="D2042" s="260"/>
      <c r="E2042" s="261" t="s">
        <v>2996</v>
      </c>
      <c r="F2042" s="261" t="s">
        <v>1504</v>
      </c>
      <c r="G2042" s="1128"/>
      <c r="H2042" s="1128"/>
      <c r="I2042" s="261" t="s">
        <v>1508</v>
      </c>
      <c r="J2042" s="267" t="s">
        <v>2895</v>
      </c>
      <c r="K2042" s="260"/>
      <c r="L2042" s="283"/>
      <c r="M2042" s="260"/>
      <c r="N2042" s="260"/>
      <c r="O2042" s="260"/>
      <c r="P2042" s="260"/>
      <c r="Q2042" s="260"/>
      <c r="R2042" s="260"/>
      <c r="S2042" s="260"/>
      <c r="T2042" s="260"/>
      <c r="U2042" s="260"/>
      <c r="V2042" s="260"/>
      <c r="W2042" s="260"/>
      <c r="X2042" s="260"/>
      <c r="Y2042" s="260"/>
      <c r="Z2042" s="260"/>
      <c r="AD2042" s="69"/>
    </row>
    <row r="2043" spans="2:30" ht="15" customHeight="1" x14ac:dyDescent="0.15">
      <c r="B2043" s="340"/>
      <c r="C2043" s="367"/>
      <c r="D2043" s="367"/>
      <c r="E2043" s="282" t="s">
        <v>3393</v>
      </c>
      <c r="F2043" s="282" t="s">
        <v>1504</v>
      </c>
      <c r="G2043" s="1107"/>
      <c r="H2043" s="1107"/>
      <c r="I2043" s="282" t="s">
        <v>1508</v>
      </c>
      <c r="J2043" s="368" t="s">
        <v>2999</v>
      </c>
      <c r="K2043" s="367"/>
      <c r="L2043" s="373"/>
      <c r="M2043" s="367"/>
      <c r="N2043" s="367"/>
      <c r="O2043" s="367"/>
      <c r="P2043" s="367"/>
      <c r="Q2043" s="367"/>
      <c r="R2043" s="367"/>
      <c r="S2043" s="367"/>
      <c r="T2043" s="367"/>
      <c r="U2043" s="367"/>
      <c r="V2043" s="367"/>
      <c r="W2043" s="367"/>
      <c r="X2043" s="367"/>
      <c r="Y2043" s="367"/>
      <c r="Z2043" s="367"/>
      <c r="AA2043" s="340"/>
      <c r="AB2043" s="340"/>
      <c r="AD2043" s="69"/>
    </row>
    <row r="2044" spans="2:30" ht="15" customHeight="1" x14ac:dyDescent="0.15">
      <c r="B2044" s="340"/>
      <c r="C2044" s="367"/>
      <c r="D2044" s="367"/>
      <c r="E2044" s="367"/>
      <c r="F2044" s="367"/>
      <c r="G2044" s="367"/>
      <c r="H2044" s="367"/>
      <c r="I2044" s="367"/>
      <c r="J2044" s="373"/>
      <c r="K2044" s="367"/>
      <c r="L2044" s="373"/>
      <c r="M2044" s="367"/>
      <c r="N2044" s="367"/>
      <c r="O2044" s="367"/>
      <c r="P2044" s="367"/>
      <c r="Q2044" s="367"/>
      <c r="R2044" s="367"/>
      <c r="S2044" s="367"/>
      <c r="T2044" s="367"/>
      <c r="U2044" s="367"/>
      <c r="V2044" s="367"/>
      <c r="W2044" s="367"/>
      <c r="X2044" s="367"/>
      <c r="Y2044" s="367"/>
      <c r="Z2044" s="367"/>
      <c r="AA2044" s="340"/>
      <c r="AB2044" s="340"/>
    </row>
    <row r="2045" spans="2:30" ht="15" customHeight="1" x14ac:dyDescent="0.15">
      <c r="B2045" s="340"/>
      <c r="C2045" s="367"/>
      <c r="D2045" s="1106" t="s">
        <v>3690</v>
      </c>
      <c r="E2045" s="1106" t="s">
        <v>1504</v>
      </c>
      <c r="F2045" s="1106" t="s">
        <v>3394</v>
      </c>
      <c r="G2045" s="1106"/>
      <c r="H2045" s="1106"/>
      <c r="I2045" s="1106" t="s">
        <v>3692</v>
      </c>
      <c r="J2045" s="1106" t="s">
        <v>3395</v>
      </c>
      <c r="K2045" s="1107"/>
      <c r="L2045" s="1107"/>
      <c r="M2045" s="282" t="s">
        <v>3396</v>
      </c>
      <c r="N2045" s="1142" t="s">
        <v>3397</v>
      </c>
      <c r="O2045" s="1412"/>
      <c r="P2045" s="367"/>
      <c r="Q2045" s="367"/>
      <c r="R2045" s="367"/>
      <c r="S2045" s="340"/>
      <c r="T2045" s="340"/>
      <c r="U2045" s="340"/>
      <c r="V2045" s="340"/>
      <c r="W2045" s="340"/>
      <c r="X2045" s="340"/>
      <c r="Y2045" s="340"/>
      <c r="Z2045" s="340"/>
      <c r="AA2045" s="340"/>
      <c r="AB2045" s="340"/>
      <c r="AD2045" s="317" t="s">
        <v>3695</v>
      </c>
    </row>
    <row r="2046" spans="2:30" ht="15" customHeight="1" x14ac:dyDescent="0.15">
      <c r="B2046" s="340"/>
      <c r="C2046" s="367"/>
      <c r="D2046" s="1107"/>
      <c r="E2046" s="1107"/>
      <c r="F2046" s="1384" t="s">
        <v>3398</v>
      </c>
      <c r="G2046" s="1384"/>
      <c r="H2046" s="1384"/>
      <c r="I2046" s="1107"/>
      <c r="J2046" s="1107"/>
      <c r="K2046" s="1107"/>
      <c r="L2046" s="1107"/>
      <c r="M2046" s="392" t="s">
        <v>3399</v>
      </c>
      <c r="N2046" s="1412"/>
      <c r="O2046" s="1412"/>
      <c r="P2046" s="367"/>
      <c r="Q2046" s="367"/>
      <c r="R2046" s="367"/>
      <c r="S2046" s="340"/>
      <c r="T2046" s="340"/>
      <c r="U2046" s="340"/>
      <c r="V2046" s="340"/>
      <c r="W2046" s="340"/>
      <c r="X2046" s="340"/>
      <c r="Y2046" s="340"/>
      <c r="Z2046" s="340"/>
      <c r="AA2046" s="340"/>
      <c r="AB2046" s="340"/>
      <c r="AD2046" s="69"/>
    </row>
    <row r="2047" spans="2:30" ht="15" customHeight="1" x14ac:dyDescent="0.15">
      <c r="B2047" s="340"/>
      <c r="C2047" s="367"/>
      <c r="D2047" s="367"/>
      <c r="E2047" s="1106" t="s">
        <v>3400</v>
      </c>
      <c r="F2047" s="1108">
        <v>0.46</v>
      </c>
      <c r="G2047" s="1108"/>
      <c r="H2047" s="393" t="s">
        <v>3401</v>
      </c>
      <c r="I2047" s="1236"/>
      <c r="J2047" s="1234"/>
      <c r="K2047" s="1234"/>
      <c r="L2047" s="393" t="s">
        <v>3401</v>
      </c>
      <c r="M2047" s="1244"/>
      <c r="N2047" s="1234"/>
      <c r="O2047" s="1234"/>
      <c r="P2047" s="393" t="s">
        <v>1548</v>
      </c>
      <c r="Q2047" s="1245"/>
      <c r="R2047" s="1234"/>
      <c r="S2047" s="1107" t="s">
        <v>1548</v>
      </c>
      <c r="T2047" s="370"/>
      <c r="U2047" s="370"/>
      <c r="V2047" s="370"/>
      <c r="W2047" s="370"/>
      <c r="X2047" s="370"/>
      <c r="Y2047" s="370"/>
      <c r="Z2047" s="370"/>
      <c r="AA2047" s="340"/>
      <c r="AB2047" s="340"/>
      <c r="AD2047" s="69"/>
    </row>
    <row r="2048" spans="2:30" ht="15" customHeight="1" x14ac:dyDescent="0.15">
      <c r="B2048" s="340"/>
      <c r="C2048" s="367"/>
      <c r="D2048" s="367"/>
      <c r="E2048" s="1107"/>
      <c r="F2048" s="394"/>
      <c r="G2048" s="394"/>
      <c r="H2048" s="367"/>
      <c r="I2048" s="367"/>
      <c r="J2048" s="1402"/>
      <c r="K2048" s="1403"/>
      <c r="L2048" s="1403"/>
      <c r="M2048" s="395" t="s">
        <v>2906</v>
      </c>
      <c r="N2048" s="367"/>
      <c r="O2048" s="367"/>
      <c r="P2048" s="367"/>
      <c r="Q2048" s="367"/>
      <c r="R2048" s="370"/>
      <c r="S2048" s="1107"/>
      <c r="T2048" s="370"/>
      <c r="U2048" s="370"/>
      <c r="V2048" s="370"/>
      <c r="W2048" s="370"/>
      <c r="X2048" s="370"/>
      <c r="Y2048" s="370"/>
      <c r="Z2048" s="370"/>
      <c r="AA2048" s="340"/>
      <c r="AB2048" s="340"/>
      <c r="AD2048" s="69"/>
    </row>
    <row r="2049" spans="1:30" ht="15" customHeight="1" x14ac:dyDescent="0.15">
      <c r="B2049" s="340"/>
      <c r="C2049" s="367"/>
      <c r="D2049" s="367"/>
      <c r="E2049" s="367"/>
      <c r="F2049" s="1106" t="s">
        <v>3692</v>
      </c>
      <c r="G2049" s="1107"/>
      <c r="H2049" s="1107"/>
      <c r="I2049" s="1107"/>
      <c r="J2049" s="1411" t="s">
        <v>3694</v>
      </c>
      <c r="K2049" s="1107">
        <v>5.1999999999999998E-2</v>
      </c>
      <c r="L2049" s="1107"/>
      <c r="M2049" s="1106" t="s">
        <v>3402</v>
      </c>
      <c r="N2049" s="1245"/>
      <c r="O2049" s="1245"/>
      <c r="P2049" s="1245"/>
      <c r="Q2049" s="393" t="s">
        <v>3401</v>
      </c>
      <c r="R2049" s="1247"/>
      <c r="S2049" s="1247"/>
      <c r="T2049" s="1247"/>
      <c r="U2049" s="1106" t="s">
        <v>3693</v>
      </c>
      <c r="V2049" s="1106" t="s">
        <v>3403</v>
      </c>
      <c r="W2049" s="1107"/>
      <c r="X2049" s="1107"/>
      <c r="Y2049" s="1107"/>
      <c r="Z2049" s="1106" t="s">
        <v>3404</v>
      </c>
      <c r="AA2049" s="340"/>
      <c r="AB2049" s="340"/>
      <c r="AD2049" s="69"/>
    </row>
    <row r="2050" spans="1:30" ht="15" customHeight="1" x14ac:dyDescent="0.15">
      <c r="B2050" s="340"/>
      <c r="C2050" s="367"/>
      <c r="D2050" s="367"/>
      <c r="E2050" s="367"/>
      <c r="F2050" s="1107"/>
      <c r="G2050" s="1107"/>
      <c r="H2050" s="1107"/>
      <c r="I2050" s="1107"/>
      <c r="J2050" s="1412"/>
      <c r="K2050" s="1107"/>
      <c r="L2050" s="1107"/>
      <c r="M2050" s="1107"/>
      <c r="N2050" s="1246"/>
      <c r="O2050" s="1246"/>
      <c r="P2050" s="1246"/>
      <c r="Q2050" s="1246"/>
      <c r="R2050" s="1246"/>
      <c r="S2050" s="1246"/>
      <c r="T2050" s="1246"/>
      <c r="U2050" s="1107"/>
      <c r="V2050" s="1107"/>
      <c r="W2050" s="1107"/>
      <c r="X2050" s="1107"/>
      <c r="Y2050" s="1107"/>
      <c r="Z2050" s="1107"/>
      <c r="AA2050" s="340"/>
      <c r="AB2050" s="340"/>
      <c r="AD2050" s="69"/>
    </row>
    <row r="2051" spans="1:30" ht="15" customHeight="1" x14ac:dyDescent="0.15">
      <c r="B2051" s="340"/>
      <c r="C2051" s="367"/>
      <c r="D2051" s="367"/>
      <c r="E2051" s="282" t="s">
        <v>3400</v>
      </c>
      <c r="F2051" s="1328"/>
      <c r="G2051" s="1328"/>
      <c r="H2051" s="1328"/>
      <c r="I2051" s="368" t="s">
        <v>3405</v>
      </c>
      <c r="J2051" s="367"/>
      <c r="K2051" s="373"/>
      <c r="L2051" s="367"/>
      <c r="M2051" s="367"/>
      <c r="N2051" s="367"/>
      <c r="O2051" s="367"/>
      <c r="P2051" s="370"/>
      <c r="Q2051" s="370"/>
      <c r="R2051" s="370"/>
      <c r="S2051" s="370"/>
      <c r="T2051" s="370"/>
      <c r="U2051" s="370"/>
      <c r="V2051" s="370"/>
      <c r="W2051" s="367"/>
      <c r="X2051" s="367"/>
      <c r="Y2051" s="367"/>
      <c r="Z2051" s="367"/>
      <c r="AA2051" s="340"/>
      <c r="AB2051" s="340"/>
      <c r="AD2051" s="69"/>
    </row>
    <row r="2052" spans="1:30" ht="15" customHeight="1" x14ac:dyDescent="0.15">
      <c r="B2052" s="340"/>
      <c r="C2052" s="367"/>
      <c r="D2052" s="367"/>
      <c r="E2052" s="367"/>
      <c r="F2052" s="367"/>
      <c r="G2052" s="367"/>
      <c r="H2052" s="367"/>
      <c r="I2052" s="367"/>
      <c r="J2052" s="367"/>
      <c r="K2052" s="367"/>
      <c r="L2052" s="367"/>
      <c r="M2052" s="367"/>
      <c r="N2052" s="367"/>
      <c r="O2052" s="367"/>
      <c r="P2052" s="367"/>
      <c r="Q2052" s="367"/>
      <c r="R2052" s="367"/>
      <c r="S2052" s="367"/>
      <c r="T2052" s="367"/>
      <c r="U2052" s="367"/>
      <c r="V2052" s="367"/>
      <c r="W2052" s="367"/>
      <c r="X2052" s="367"/>
      <c r="Y2052" s="367"/>
      <c r="Z2052" s="367"/>
      <c r="AA2052" s="340"/>
      <c r="AB2052" s="340"/>
    </row>
    <row r="2053" spans="1:30" ht="15" customHeight="1" x14ac:dyDescent="0.15">
      <c r="B2053" s="340"/>
      <c r="C2053" s="367"/>
      <c r="D2053" s="282" t="s">
        <v>3406</v>
      </c>
      <c r="E2053" s="282" t="s">
        <v>3400</v>
      </c>
      <c r="F2053" s="1114"/>
      <c r="G2053" s="1114"/>
      <c r="H2053" s="1114"/>
      <c r="I2053" s="368" t="s">
        <v>3405</v>
      </c>
      <c r="J2053" s="370"/>
      <c r="K2053" s="370"/>
      <c r="L2053" s="282"/>
      <c r="M2053" s="370"/>
      <c r="N2053" s="1106" t="s">
        <v>3407</v>
      </c>
      <c r="O2053" s="1107"/>
      <c r="P2053" s="282" t="s">
        <v>3400</v>
      </c>
      <c r="Q2053" s="1114"/>
      <c r="R2053" s="1114"/>
      <c r="S2053" s="1114"/>
      <c r="T2053" s="368" t="s">
        <v>3405</v>
      </c>
      <c r="U2053" s="367"/>
      <c r="V2053" s="367"/>
      <c r="W2053" s="367"/>
      <c r="X2053" s="367"/>
      <c r="Y2053" s="367"/>
      <c r="Z2053" s="367"/>
      <c r="AA2053" s="340"/>
      <c r="AB2053" s="340"/>
      <c r="AD2053" s="317" t="s">
        <v>3001</v>
      </c>
    </row>
    <row r="2054" spans="1:30" ht="15" customHeight="1" x14ac:dyDescent="0.15">
      <c r="B2054" s="340"/>
      <c r="C2054" s="367"/>
      <c r="D2054" s="367"/>
      <c r="E2054" s="367"/>
      <c r="F2054" s="367"/>
      <c r="G2054" s="367"/>
      <c r="H2054" s="367"/>
      <c r="I2054" s="367"/>
      <c r="J2054" s="367"/>
      <c r="K2054" s="367"/>
      <c r="L2054" s="367"/>
      <c r="M2054" s="367"/>
      <c r="N2054" s="367"/>
      <c r="O2054" s="367"/>
      <c r="P2054" s="367"/>
      <c r="Q2054" s="367"/>
      <c r="R2054" s="367"/>
      <c r="S2054" s="367"/>
      <c r="T2054" s="367"/>
      <c r="U2054" s="367"/>
      <c r="V2054" s="367"/>
      <c r="W2054" s="367"/>
      <c r="X2054" s="367"/>
      <c r="Y2054" s="367"/>
      <c r="Z2054" s="367"/>
      <c r="AA2054" s="340"/>
      <c r="AB2054" s="340"/>
    </row>
    <row r="2055" spans="1:30" ht="15" customHeight="1" x14ac:dyDescent="0.15">
      <c r="C2055" s="276" t="s">
        <v>2973</v>
      </c>
      <c r="D2055" s="260"/>
      <c r="E2055" s="260"/>
      <c r="F2055" s="284"/>
      <c r="G2055" s="284"/>
      <c r="H2055" s="260"/>
      <c r="I2055" s="260"/>
      <c r="J2055" s="263"/>
      <c r="K2055" s="263"/>
      <c r="L2055" s="263"/>
      <c r="M2055" s="263"/>
      <c r="N2055" s="263"/>
      <c r="O2055" s="263"/>
      <c r="P2055" s="263"/>
      <c r="Q2055" s="263"/>
      <c r="R2055" s="263"/>
      <c r="S2055" s="263"/>
      <c r="T2055" s="263"/>
      <c r="U2055" s="263"/>
      <c r="V2055" s="263"/>
      <c r="W2055" s="260"/>
      <c r="X2055" s="260"/>
      <c r="Y2055" s="260"/>
      <c r="Z2055" s="260"/>
    </row>
    <row r="2056" spans="1:30" ht="15" customHeight="1" x14ac:dyDescent="0.15">
      <c r="B2056" s="340"/>
      <c r="C2056" s="367"/>
      <c r="D2056" s="282" t="s">
        <v>3408</v>
      </c>
      <c r="E2056" s="282" t="s">
        <v>1504</v>
      </c>
      <c r="F2056" s="396" t="s">
        <v>3409</v>
      </c>
      <c r="G2056" s="389"/>
      <c r="H2056" s="367"/>
      <c r="I2056" s="367"/>
      <c r="J2056" s="367"/>
      <c r="K2056" s="370"/>
      <c r="L2056" s="370"/>
      <c r="M2056" s="370"/>
      <c r="N2056" s="370"/>
      <c r="O2056" s="370"/>
      <c r="P2056" s="367"/>
      <c r="Q2056" s="367"/>
      <c r="R2056" s="367"/>
      <c r="S2056" s="367"/>
      <c r="T2056" s="367"/>
      <c r="U2056" s="367"/>
      <c r="V2056" s="367"/>
      <c r="W2056" s="367"/>
      <c r="X2056" s="367"/>
      <c r="Y2056" s="367"/>
      <c r="Z2056" s="260"/>
      <c r="AD2056" s="317" t="s">
        <v>3002</v>
      </c>
    </row>
    <row r="2057" spans="1:30" ht="15" customHeight="1" x14ac:dyDescent="0.15">
      <c r="B2057" s="340"/>
      <c r="C2057" s="367"/>
      <c r="D2057" s="282"/>
      <c r="E2057" s="282" t="s">
        <v>1504</v>
      </c>
      <c r="F2057" s="282" t="s">
        <v>1592</v>
      </c>
      <c r="G2057" s="1112">
        <v>0.92</v>
      </c>
      <c r="H2057" s="1112"/>
      <c r="I2057" s="282" t="s">
        <v>1547</v>
      </c>
      <c r="J2057" s="1112">
        <v>0.17</v>
      </c>
      <c r="K2057" s="1112"/>
      <c r="L2057" s="282" t="s">
        <v>3410</v>
      </c>
      <c r="M2057" s="1114"/>
      <c r="N2057" s="1107"/>
      <c r="O2057" s="1107"/>
      <c r="P2057" s="282" t="s">
        <v>3411</v>
      </c>
      <c r="Q2057" s="1112"/>
      <c r="R2057" s="1107"/>
      <c r="S2057" s="1107"/>
      <c r="T2057" s="282" t="s">
        <v>3000</v>
      </c>
      <c r="U2057" s="1114"/>
      <c r="V2057" s="1107"/>
      <c r="W2057" s="1107"/>
      <c r="X2057" s="367"/>
      <c r="Y2057" s="367"/>
      <c r="Z2057" s="260"/>
      <c r="AD2057" s="69"/>
    </row>
    <row r="2058" spans="1:30" ht="15" customHeight="1" x14ac:dyDescent="0.15">
      <c r="B2058" s="340"/>
      <c r="C2058" s="367"/>
      <c r="D2058" s="282"/>
      <c r="E2058" s="282" t="s">
        <v>3412</v>
      </c>
      <c r="F2058" s="1112"/>
      <c r="G2058" s="1112"/>
      <c r="H2058" s="1112"/>
      <c r="I2058" s="368" t="s">
        <v>2967</v>
      </c>
      <c r="J2058" s="388"/>
      <c r="K2058" s="388"/>
      <c r="L2058" s="367"/>
      <c r="M2058" s="389"/>
      <c r="N2058" s="367"/>
      <c r="O2058" s="367"/>
      <c r="P2058" s="367"/>
      <c r="Q2058" s="388"/>
      <c r="R2058" s="367"/>
      <c r="S2058" s="367"/>
      <c r="T2058" s="367"/>
      <c r="U2058" s="389"/>
      <c r="V2058" s="367"/>
      <c r="W2058" s="367"/>
      <c r="X2058" s="367"/>
      <c r="Y2058" s="367"/>
      <c r="Z2058" s="260"/>
      <c r="AD2058" s="69"/>
    </row>
    <row r="2059" spans="1:30" ht="15" customHeight="1" x14ac:dyDescent="0.15">
      <c r="B2059" s="340"/>
      <c r="C2059" s="367"/>
      <c r="D2059" s="367"/>
      <c r="E2059" s="367"/>
      <c r="F2059" s="389"/>
      <c r="G2059" s="367"/>
      <c r="H2059" s="367"/>
      <c r="I2059" s="373"/>
      <c r="J2059" s="367"/>
      <c r="K2059" s="373"/>
      <c r="L2059" s="367"/>
      <c r="M2059" s="367"/>
      <c r="N2059" s="367"/>
      <c r="O2059" s="367"/>
      <c r="P2059" s="367"/>
      <c r="Q2059" s="367"/>
      <c r="R2059" s="367"/>
      <c r="S2059" s="367"/>
      <c r="T2059" s="367"/>
      <c r="U2059" s="367"/>
      <c r="V2059" s="367"/>
      <c r="W2059" s="367"/>
      <c r="X2059" s="367"/>
      <c r="Y2059" s="367"/>
      <c r="Z2059" s="260"/>
    </row>
    <row r="2060" spans="1:30" ht="15" customHeight="1" x14ac:dyDescent="0.15">
      <c r="C2060" s="276" t="s">
        <v>2974</v>
      </c>
      <c r="D2060" s="276"/>
      <c r="E2060" s="260"/>
      <c r="F2060" s="260"/>
      <c r="G2060" s="260"/>
      <c r="H2060" s="260"/>
      <c r="I2060" s="260"/>
      <c r="J2060" s="260"/>
      <c r="K2060" s="260"/>
      <c r="L2060" s="260"/>
      <c r="M2060" s="260"/>
      <c r="N2060" s="260"/>
      <c r="O2060" s="260"/>
      <c r="P2060" s="260"/>
      <c r="Q2060" s="260"/>
      <c r="R2060" s="260"/>
      <c r="S2060" s="260"/>
      <c r="T2060" s="260"/>
      <c r="U2060" s="260"/>
      <c r="V2060" s="260"/>
      <c r="W2060" s="260"/>
      <c r="X2060" s="260"/>
      <c r="Y2060" s="260"/>
      <c r="Z2060" s="260"/>
    </row>
    <row r="2061" spans="1:30" ht="15" customHeight="1" x14ac:dyDescent="0.15">
      <c r="A2061" s="340"/>
      <c r="B2061" s="340"/>
      <c r="C2061" s="367"/>
      <c r="D2061" s="282" t="s">
        <v>3408</v>
      </c>
      <c r="E2061" s="282" t="s">
        <v>1504</v>
      </c>
      <c r="F2061" s="368" t="s">
        <v>3413</v>
      </c>
      <c r="G2061" s="367"/>
      <c r="H2061" s="367"/>
      <c r="I2061" s="367"/>
      <c r="J2061" s="367"/>
      <c r="K2061" s="367"/>
      <c r="L2061" s="261" t="s">
        <v>2892</v>
      </c>
      <c r="M2061" s="370" t="s">
        <v>3786</v>
      </c>
      <c r="N2061" s="370"/>
      <c r="O2061" s="370"/>
      <c r="P2061" s="370"/>
      <c r="Q2061" s="370"/>
      <c r="R2061" s="370"/>
      <c r="S2061" s="370"/>
      <c r="T2061" s="370"/>
      <c r="U2061" s="370"/>
      <c r="V2061" s="370"/>
      <c r="W2061" s="370"/>
      <c r="X2061" s="370"/>
      <c r="Y2061" s="370"/>
      <c r="Z2061" s="370"/>
      <c r="AA2061" s="340"/>
      <c r="AB2061" s="340"/>
      <c r="AC2061" s="340"/>
      <c r="AD2061" s="317" t="s">
        <v>3341</v>
      </c>
    </row>
    <row r="2062" spans="1:30" ht="15" customHeight="1" x14ac:dyDescent="0.15">
      <c r="A2062" s="340"/>
      <c r="B2062" s="340"/>
      <c r="C2062" s="367"/>
      <c r="D2062" s="282"/>
      <c r="E2062" s="282" t="s">
        <v>1504</v>
      </c>
      <c r="F2062" s="282" t="s">
        <v>1592</v>
      </c>
      <c r="G2062" s="1112">
        <v>1.92</v>
      </c>
      <c r="H2062" s="1112"/>
      <c r="I2062" s="282" t="s">
        <v>1547</v>
      </c>
      <c r="J2062" s="1112">
        <v>1.17</v>
      </c>
      <c r="K2062" s="1112"/>
      <c r="L2062" s="282" t="s">
        <v>3414</v>
      </c>
      <c r="M2062" s="1114"/>
      <c r="N2062" s="1107"/>
      <c r="O2062" s="1107"/>
      <c r="P2062" s="282" t="s">
        <v>3411</v>
      </c>
      <c r="Q2062" s="1112"/>
      <c r="R2062" s="1107"/>
      <c r="S2062" s="1107"/>
      <c r="T2062" s="282" t="s">
        <v>3000</v>
      </c>
      <c r="U2062" s="1114"/>
      <c r="V2062" s="1107"/>
      <c r="W2062" s="1107"/>
      <c r="X2062" s="388"/>
      <c r="Y2062" s="371"/>
      <c r="Z2062" s="371"/>
      <c r="AA2062" s="340"/>
      <c r="AB2062" s="340"/>
      <c r="AC2062" s="340"/>
      <c r="AD2062" s="69"/>
    </row>
    <row r="2063" spans="1:30" ht="15" customHeight="1" x14ac:dyDescent="0.15">
      <c r="A2063" s="340"/>
      <c r="B2063" s="340"/>
      <c r="C2063" s="367"/>
      <c r="D2063" s="282"/>
      <c r="E2063" s="282" t="s">
        <v>3415</v>
      </c>
      <c r="F2063" s="1112"/>
      <c r="G2063" s="1112"/>
      <c r="H2063" s="1112"/>
      <c r="I2063" s="368" t="s">
        <v>2967</v>
      </c>
      <c r="J2063" s="367"/>
      <c r="K2063" s="367"/>
      <c r="L2063" s="367" t="s">
        <v>2894</v>
      </c>
      <c r="M2063" s="367"/>
      <c r="N2063" s="370" t="s">
        <v>3786</v>
      </c>
      <c r="O2063" s="388"/>
      <c r="P2063" s="282" t="s">
        <v>1504</v>
      </c>
      <c r="Q2063" s="1112"/>
      <c r="R2063" s="1112"/>
      <c r="S2063" s="1112"/>
      <c r="T2063" s="368" t="s">
        <v>2967</v>
      </c>
      <c r="U2063" s="367"/>
      <c r="V2063" s="388"/>
      <c r="W2063" s="388"/>
      <c r="X2063" s="388"/>
      <c r="Y2063" s="371"/>
      <c r="Z2063" s="371"/>
      <c r="AA2063" s="340"/>
      <c r="AB2063" s="340"/>
      <c r="AC2063" s="340"/>
      <c r="AD2063" s="69"/>
    </row>
    <row r="2064" spans="1:30" ht="15" customHeight="1" x14ac:dyDescent="0.15">
      <c r="A2064" s="340"/>
      <c r="B2064" s="340"/>
      <c r="C2064" s="399" t="s">
        <v>1577</v>
      </c>
      <c r="D2064" s="282" t="s">
        <v>3408</v>
      </c>
      <c r="E2064" s="282" t="s">
        <v>1504</v>
      </c>
      <c r="F2064" s="1112"/>
      <c r="G2064" s="1112"/>
      <c r="H2064" s="1112"/>
      <c r="I2064" s="368" t="s">
        <v>2967</v>
      </c>
      <c r="J2064" s="367"/>
      <c r="K2064" s="367"/>
      <c r="U2064" s="367"/>
      <c r="V2064" s="388"/>
      <c r="W2064" s="388"/>
      <c r="X2064" s="388"/>
      <c r="Y2064" s="371"/>
      <c r="Z2064" s="371"/>
      <c r="AA2064" s="340"/>
      <c r="AB2064" s="340"/>
      <c r="AC2064" s="340"/>
      <c r="AD2064" s="69"/>
    </row>
    <row r="2065" spans="1:30" ht="15" customHeight="1" x14ac:dyDescent="0.15">
      <c r="A2065" s="340"/>
      <c r="B2065" s="340"/>
      <c r="C2065" s="367"/>
      <c r="D2065" s="282"/>
      <c r="E2065" s="282"/>
      <c r="F2065" s="388"/>
      <c r="G2065" s="388"/>
      <c r="H2065" s="388"/>
      <c r="I2065" s="368"/>
      <c r="J2065" s="367"/>
      <c r="K2065" s="367"/>
      <c r="L2065" s="367"/>
      <c r="M2065" s="367"/>
      <c r="N2065" s="367"/>
      <c r="O2065" s="388"/>
      <c r="P2065" s="388"/>
      <c r="Q2065" s="388"/>
      <c r="R2065" s="371"/>
      <c r="S2065" s="371"/>
      <c r="T2065" s="371"/>
      <c r="U2065" s="367"/>
      <c r="V2065" s="388"/>
      <c r="W2065" s="388"/>
      <c r="X2065" s="388"/>
      <c r="Y2065" s="371"/>
      <c r="Z2065" s="371"/>
      <c r="AA2065" s="340"/>
      <c r="AB2065" s="340"/>
      <c r="AC2065" s="340"/>
    </row>
    <row r="2066" spans="1:30" ht="15" customHeight="1" x14ac:dyDescent="0.15">
      <c r="A2066" s="340"/>
      <c r="B2066" s="340"/>
      <c r="C2066" s="367"/>
      <c r="D2066" s="282"/>
      <c r="E2066" s="282"/>
      <c r="F2066" s="388"/>
      <c r="G2066" s="388"/>
      <c r="H2066" s="388"/>
      <c r="I2066" s="368"/>
      <c r="J2066" s="367"/>
      <c r="K2066" s="367"/>
      <c r="L2066" s="367"/>
      <c r="M2066" s="367"/>
      <c r="N2066" s="367"/>
      <c r="O2066" s="388"/>
      <c r="P2066" s="388"/>
      <c r="Q2066" s="388"/>
      <c r="R2066" s="371"/>
      <c r="S2066" s="371"/>
      <c r="T2066" s="371"/>
      <c r="U2066" s="367"/>
      <c r="V2066" s="388"/>
      <c r="W2066" s="388"/>
      <c r="X2066" s="388"/>
      <c r="Y2066" s="371"/>
      <c r="Z2066" s="371"/>
      <c r="AA2066" s="340"/>
      <c r="AB2066" s="340"/>
      <c r="AC2066" s="340"/>
    </row>
    <row r="2067" spans="1:30" ht="15" customHeight="1" x14ac:dyDescent="0.15">
      <c r="A2067" s="111" t="s">
        <v>3013</v>
      </c>
      <c r="B2067" s="104"/>
      <c r="C2067" s="104"/>
      <c r="D2067" s="104"/>
      <c r="E2067" s="104"/>
      <c r="F2067" s="104"/>
      <c r="G2067" s="104"/>
      <c r="H2067" s="104"/>
      <c r="I2067" s="104"/>
      <c r="J2067" s="104"/>
      <c r="K2067" s="104"/>
      <c r="L2067" s="104"/>
      <c r="M2067" s="104"/>
      <c r="N2067" s="104"/>
      <c r="O2067" s="104"/>
      <c r="P2067" s="104"/>
      <c r="Q2067" s="104"/>
      <c r="R2067" s="104"/>
      <c r="S2067" s="104"/>
      <c r="T2067" s="104"/>
      <c r="U2067" s="104"/>
      <c r="V2067" s="104"/>
      <c r="W2067" s="104"/>
      <c r="X2067" s="104"/>
      <c r="Y2067" s="104"/>
      <c r="Z2067" s="104"/>
      <c r="AA2067" s="104"/>
      <c r="AB2067" s="104"/>
      <c r="AC2067" s="104"/>
    </row>
    <row r="2069" spans="1:30" ht="15" customHeight="1" x14ac:dyDescent="0.15">
      <c r="B2069" s="295"/>
      <c r="C2069" s="295"/>
      <c r="D2069" s="294" t="s">
        <v>3015</v>
      </c>
      <c r="E2069" s="294" t="s">
        <v>1504</v>
      </c>
      <c r="F2069" s="1327" t="s">
        <v>3016</v>
      </c>
      <c r="G2069" s="1238"/>
      <c r="H2069" s="294" t="s">
        <v>1504</v>
      </c>
      <c r="I2069" s="1237"/>
      <c r="J2069" s="1237"/>
      <c r="K2069" s="1237"/>
      <c r="L2069" s="294" t="s">
        <v>1548</v>
      </c>
      <c r="M2069" s="1383"/>
      <c r="N2069" s="1383"/>
      <c r="O2069" s="1383"/>
      <c r="P2069" s="294" t="s">
        <v>1504</v>
      </c>
      <c r="Q2069" s="1111"/>
      <c r="R2069" s="1111"/>
      <c r="S2069" s="1111"/>
      <c r="T2069" s="299" t="s">
        <v>2967</v>
      </c>
      <c r="U2069" s="297"/>
      <c r="V2069" s="297"/>
      <c r="W2069" s="293"/>
      <c r="X2069" s="295"/>
      <c r="Y2069" s="295"/>
      <c r="Z2069" s="295"/>
      <c r="AA2069" s="295"/>
      <c r="AB2069" s="292"/>
      <c r="AC2069" s="292"/>
      <c r="AD2069" s="317" t="s">
        <v>3018</v>
      </c>
    </row>
    <row r="2070" spans="1:30" ht="15" customHeight="1" x14ac:dyDescent="0.15">
      <c r="B2070" s="295"/>
      <c r="C2070" s="295"/>
      <c r="D2070" s="294" t="s">
        <v>3005</v>
      </c>
      <c r="E2070" s="294" t="s">
        <v>1504</v>
      </c>
      <c r="F2070" s="1327" t="s">
        <v>3017</v>
      </c>
      <c r="G2070" s="1238"/>
      <c r="H2070" s="294" t="s">
        <v>1504</v>
      </c>
      <c r="I2070" s="1238">
        <v>1.5</v>
      </c>
      <c r="J2070" s="1238"/>
      <c r="K2070" s="1238"/>
      <c r="L2070" s="294" t="s">
        <v>1548</v>
      </c>
      <c r="M2070" s="1111"/>
      <c r="N2070" s="1111"/>
      <c r="O2070" s="1111"/>
      <c r="P2070" s="294" t="s">
        <v>1504</v>
      </c>
      <c r="Q2070" s="1111"/>
      <c r="R2070" s="1111"/>
      <c r="S2070" s="1111"/>
      <c r="T2070" s="299" t="s">
        <v>2967</v>
      </c>
      <c r="U2070" s="295"/>
      <c r="V2070" s="295"/>
      <c r="W2070" s="295"/>
      <c r="X2070" s="295"/>
      <c r="Y2070" s="295"/>
      <c r="Z2070" s="295"/>
      <c r="AA2070" s="295"/>
      <c r="AB2070" s="292"/>
      <c r="AC2070" s="292"/>
      <c r="AD2070" s="317" t="s">
        <v>3344</v>
      </c>
    </row>
    <row r="2071" spans="1:30" ht="15" customHeight="1" x14ac:dyDescent="0.15">
      <c r="B2071" s="295"/>
      <c r="C2071" s="295"/>
      <c r="D2071" s="294"/>
      <c r="E2071" s="294"/>
      <c r="F2071" s="294"/>
      <c r="G2071" s="295"/>
      <c r="H2071" s="294"/>
      <c r="I2071" s="295"/>
      <c r="J2071" s="295"/>
      <c r="K2071" s="294"/>
      <c r="L2071" s="301"/>
      <c r="M2071" s="301"/>
      <c r="N2071" s="301"/>
      <c r="O2071" s="294"/>
      <c r="P2071" s="301"/>
      <c r="Q2071" s="301"/>
      <c r="R2071" s="301"/>
      <c r="S2071" s="299"/>
      <c r="T2071" s="295"/>
      <c r="U2071" s="295"/>
      <c r="V2071" s="295"/>
      <c r="W2071" s="295"/>
      <c r="X2071" s="295"/>
      <c r="Y2071" s="295"/>
      <c r="Z2071" s="295"/>
      <c r="AA2071" s="295"/>
      <c r="AB2071" s="292"/>
      <c r="AC2071" s="292"/>
    </row>
    <row r="2072" spans="1:30" ht="15" customHeight="1" x14ac:dyDescent="0.15">
      <c r="A2072" s="111" t="s">
        <v>3019</v>
      </c>
      <c r="B2072" s="104"/>
      <c r="C2072" s="104"/>
      <c r="D2072" s="104"/>
      <c r="E2072" s="104"/>
      <c r="F2072" s="104"/>
      <c r="G2072" s="104"/>
      <c r="H2072" s="104"/>
      <c r="I2072" s="104"/>
      <c r="J2072" s="104"/>
      <c r="K2072" s="104"/>
      <c r="L2072" s="104"/>
      <c r="M2072" s="104"/>
      <c r="N2072" s="104"/>
      <c r="O2072" s="104"/>
      <c r="P2072" s="104"/>
      <c r="Q2072" s="104"/>
      <c r="R2072" s="104"/>
      <c r="S2072" s="104"/>
      <c r="T2072" s="104"/>
      <c r="U2072" s="104"/>
      <c r="V2072" s="104"/>
      <c r="W2072" s="104"/>
      <c r="X2072" s="104"/>
      <c r="Y2072" s="104"/>
      <c r="Z2072" s="104"/>
      <c r="AA2072" s="104"/>
      <c r="AB2072" s="104"/>
      <c r="AC2072" s="104"/>
    </row>
    <row r="2073" spans="1:30" ht="15" customHeight="1" x14ac:dyDescent="0.15">
      <c r="C2073" s="259"/>
      <c r="D2073" s="261"/>
      <c r="E2073" s="261"/>
      <c r="F2073" s="285"/>
      <c r="G2073" s="285"/>
      <c r="H2073" s="285"/>
      <c r="I2073" s="267"/>
      <c r="J2073" s="260"/>
      <c r="K2073" s="260"/>
      <c r="L2073" s="260"/>
      <c r="M2073" s="260"/>
      <c r="N2073" s="260"/>
      <c r="O2073" s="285"/>
      <c r="P2073" s="285"/>
      <c r="Q2073" s="285"/>
      <c r="R2073" s="264"/>
      <c r="S2073" s="264"/>
      <c r="T2073" s="264"/>
      <c r="U2073" s="260"/>
      <c r="V2073" s="285"/>
      <c r="W2073" s="285"/>
      <c r="X2073" s="285"/>
      <c r="Y2073" s="264"/>
      <c r="Z2073" s="264"/>
    </row>
    <row r="2074" spans="1:30" ht="15" customHeight="1" x14ac:dyDescent="0.15">
      <c r="B2074" s="295"/>
      <c r="C2074" s="298" t="s">
        <v>3003</v>
      </c>
      <c r="D2074" s="295"/>
      <c r="E2074" s="295"/>
      <c r="F2074" s="295"/>
      <c r="G2074" s="295"/>
      <c r="H2074" s="295"/>
      <c r="I2074" s="295"/>
      <c r="J2074" s="295"/>
      <c r="K2074" s="295"/>
      <c r="L2074" s="295"/>
      <c r="M2074" s="295"/>
      <c r="N2074" s="295"/>
      <c r="O2074" s="295"/>
      <c r="P2074" s="295"/>
      <c r="Q2074" s="295"/>
      <c r="R2074" s="295"/>
      <c r="S2074" s="295"/>
      <c r="T2074" s="295"/>
      <c r="U2074" s="295"/>
      <c r="V2074" s="295"/>
      <c r="W2074" s="295"/>
      <c r="X2074" s="295"/>
      <c r="Y2074" s="295"/>
      <c r="Z2074" s="295"/>
      <c r="AA2074" s="295"/>
      <c r="AB2074" s="292"/>
      <c r="AC2074" s="292"/>
    </row>
    <row r="2075" spans="1:30" ht="15" customHeight="1" x14ac:dyDescent="0.15">
      <c r="B2075" s="295"/>
      <c r="C2075" s="293"/>
      <c r="D2075" s="491" t="s">
        <v>3784</v>
      </c>
      <c r="E2075" s="295"/>
      <c r="F2075" s="295"/>
      <c r="G2075" s="295"/>
      <c r="H2075" s="295"/>
      <c r="I2075" s="295"/>
      <c r="J2075" s="295"/>
      <c r="K2075" s="295"/>
      <c r="L2075" s="295"/>
      <c r="M2075" s="295"/>
      <c r="N2075" s="295"/>
      <c r="O2075" s="295"/>
      <c r="P2075" s="295"/>
      <c r="AA2075" s="295"/>
      <c r="AB2075" s="292"/>
      <c r="AC2075" s="292"/>
      <c r="AD2075" s="317" t="s">
        <v>3342</v>
      </c>
    </row>
    <row r="2076" spans="1:30" ht="15" customHeight="1" x14ac:dyDescent="0.15">
      <c r="B2076" s="295"/>
      <c r="C2076" s="293"/>
      <c r="D2076" s="295"/>
      <c r="E2076" s="295"/>
      <c r="F2076" s="295"/>
      <c r="G2076" s="295"/>
      <c r="H2076" s="295"/>
      <c r="I2076" s="295"/>
      <c r="J2076" s="295"/>
      <c r="K2076" s="295"/>
      <c r="L2076" s="295"/>
      <c r="M2076" s="295"/>
      <c r="N2076" s="295"/>
      <c r="O2076" s="295"/>
      <c r="P2076" s="295"/>
      <c r="AA2076" s="295"/>
      <c r="AB2076" s="292"/>
      <c r="AC2076" s="292"/>
    </row>
    <row r="2077" spans="1:30" ht="15" customHeight="1" x14ac:dyDescent="0.15">
      <c r="B2077" s="295"/>
      <c r="C2077" s="298" t="s">
        <v>3004</v>
      </c>
      <c r="D2077" s="295"/>
      <c r="E2077" s="295"/>
      <c r="F2077" s="295"/>
      <c r="G2077" s="295"/>
      <c r="H2077" s="295"/>
      <c r="I2077" s="295"/>
      <c r="J2077" s="295"/>
      <c r="K2077" s="295"/>
      <c r="L2077" s="295"/>
      <c r="M2077" s="295"/>
      <c r="N2077" s="295"/>
      <c r="O2077" s="295"/>
      <c r="P2077" s="295"/>
      <c r="Q2077" s="295"/>
      <c r="R2077" s="295"/>
      <c r="S2077" s="295"/>
      <c r="T2077" s="295"/>
      <c r="U2077" s="295"/>
      <c r="V2077" s="295"/>
      <c r="W2077" s="295"/>
      <c r="X2077" s="295"/>
      <c r="Y2077" s="295"/>
      <c r="Z2077" s="295"/>
      <c r="AA2077" s="295"/>
      <c r="AB2077" s="292"/>
      <c r="AC2077" s="292"/>
    </row>
    <row r="2078" spans="1:30" ht="15" customHeight="1" x14ac:dyDescent="0.15">
      <c r="B2078" s="397"/>
      <c r="C2078" s="398"/>
      <c r="D2078" s="399" t="s">
        <v>3433</v>
      </c>
      <c r="E2078" s="399" t="s">
        <v>3434</v>
      </c>
      <c r="F2078" s="401" t="s">
        <v>3435</v>
      </c>
      <c r="G2078" s="397"/>
      <c r="H2078" s="397"/>
      <c r="I2078" s="397"/>
      <c r="J2078" s="397"/>
      <c r="K2078" s="397"/>
      <c r="L2078" s="397"/>
      <c r="M2078" s="397"/>
      <c r="N2078" s="397"/>
      <c r="O2078" s="397"/>
      <c r="P2078" s="397"/>
      <c r="Q2078" s="397"/>
      <c r="R2078" s="397"/>
      <c r="S2078" s="397"/>
      <c r="T2078" s="407"/>
      <c r="U2078" s="407"/>
      <c r="V2078" s="407"/>
      <c r="W2078" s="408"/>
      <c r="X2078" s="408"/>
      <c r="Y2078" s="397"/>
      <c r="Z2078" s="397"/>
      <c r="AA2078" s="295"/>
      <c r="AB2078" s="292"/>
      <c r="AC2078" s="292"/>
      <c r="AD2078" s="317" t="s">
        <v>3020</v>
      </c>
    </row>
    <row r="2079" spans="1:30" ht="15" customHeight="1" x14ac:dyDescent="0.15">
      <c r="B2079" s="397"/>
      <c r="C2079" s="398"/>
      <c r="D2079" s="397"/>
      <c r="E2079" s="1100" t="s">
        <v>3434</v>
      </c>
      <c r="F2079" s="1415"/>
      <c r="G2079" s="1415"/>
      <c r="H2079" s="1100" t="s">
        <v>3436</v>
      </c>
      <c r="I2079" s="1414"/>
      <c r="J2079" s="1414"/>
      <c r="K2079" s="1414"/>
      <c r="L2079" s="1100" t="s">
        <v>3436</v>
      </c>
      <c r="M2079" s="1100" t="s">
        <v>3437</v>
      </c>
      <c r="N2079" s="1101">
        <v>2.4300000000000002</v>
      </c>
      <c r="O2079" s="1101"/>
      <c r="P2079" s="1100" t="s">
        <v>3438</v>
      </c>
      <c r="Q2079" s="1101">
        <v>1.72</v>
      </c>
      <c r="R2079" s="1101"/>
      <c r="S2079" s="1335" t="s">
        <v>3436</v>
      </c>
      <c r="T2079" s="1360"/>
      <c r="U2079" s="1360"/>
      <c r="V2079" s="1100" t="s">
        <v>3439</v>
      </c>
      <c r="W2079" s="1232"/>
      <c r="X2079" s="1232"/>
      <c r="Y2079" s="1232"/>
      <c r="Z2079" s="1100" t="s">
        <v>3440</v>
      </c>
      <c r="AA2079" s="295"/>
      <c r="AB2079" s="293"/>
      <c r="AC2079" s="293"/>
      <c r="AD2079" s="69"/>
    </row>
    <row r="2080" spans="1:30" ht="15" customHeight="1" x14ac:dyDescent="0.15">
      <c r="B2080" s="397"/>
      <c r="C2080" s="398"/>
      <c r="D2080" s="397"/>
      <c r="E2080" s="1101"/>
      <c r="F2080" s="1415"/>
      <c r="G2080" s="1415"/>
      <c r="H2080" s="1101"/>
      <c r="I2080" s="1414"/>
      <c r="J2080" s="1414"/>
      <c r="K2080" s="1414"/>
      <c r="L2080" s="1101"/>
      <c r="M2080" s="1101"/>
      <c r="N2080" s="1101"/>
      <c r="O2080" s="1101"/>
      <c r="P2080" s="1101"/>
      <c r="Q2080" s="1101"/>
      <c r="R2080" s="1101"/>
      <c r="S2080" s="1336"/>
      <c r="T2080" s="1115"/>
      <c r="U2080" s="1115"/>
      <c r="V2080" s="1101"/>
      <c r="W2080" s="1334"/>
      <c r="X2080" s="1334"/>
      <c r="Y2080" s="1334"/>
      <c r="Z2080" s="1101"/>
      <c r="AA2080" s="295"/>
      <c r="AB2080" s="293"/>
      <c r="AC2080" s="293"/>
      <c r="AD2080" s="69"/>
    </row>
    <row r="2081" spans="2:30" ht="15" customHeight="1" x14ac:dyDescent="0.15">
      <c r="B2081" s="397"/>
      <c r="C2081" s="398"/>
      <c r="D2081" s="397"/>
      <c r="E2081" s="399" t="s">
        <v>3434</v>
      </c>
      <c r="F2081" s="1095"/>
      <c r="G2081" s="1095"/>
      <c r="H2081" s="1095"/>
      <c r="I2081" s="401" t="s">
        <v>3441</v>
      </c>
      <c r="J2081" s="397"/>
      <c r="K2081" s="397"/>
      <c r="L2081" s="397"/>
      <c r="M2081" s="397"/>
      <c r="N2081" s="397"/>
      <c r="O2081" s="397"/>
      <c r="P2081" s="397"/>
      <c r="Q2081" s="397"/>
      <c r="R2081" s="397"/>
      <c r="S2081" s="397"/>
      <c r="T2081" s="407"/>
      <c r="U2081" s="407"/>
      <c r="V2081" s="407"/>
      <c r="W2081" s="408"/>
      <c r="X2081" s="408"/>
      <c r="Y2081" s="397"/>
      <c r="Z2081" s="397"/>
      <c r="AA2081" s="295"/>
      <c r="AB2081" s="292"/>
      <c r="AC2081" s="292"/>
      <c r="AD2081" s="69"/>
    </row>
    <row r="2082" spans="2:30" ht="15" customHeight="1" x14ac:dyDescent="0.15">
      <c r="B2082" s="397"/>
      <c r="C2082" s="398"/>
      <c r="D2082" s="397"/>
      <c r="E2082" s="399"/>
      <c r="F2082" s="400"/>
      <c r="G2082" s="400"/>
      <c r="H2082" s="400"/>
      <c r="I2082" s="401"/>
      <c r="J2082" s="397"/>
      <c r="K2082" s="397"/>
      <c r="L2082" s="397"/>
      <c r="M2082" s="397"/>
      <c r="N2082" s="397"/>
      <c r="O2082" s="397"/>
      <c r="P2082" s="397"/>
      <c r="Q2082" s="397"/>
      <c r="R2082" s="397"/>
      <c r="S2082" s="397"/>
      <c r="T2082" s="407"/>
      <c r="U2082" s="407"/>
      <c r="V2082" s="407"/>
      <c r="W2082" s="408"/>
      <c r="X2082" s="408"/>
      <c r="Y2082" s="397"/>
      <c r="Z2082" s="397"/>
      <c r="AA2082" s="295"/>
      <c r="AB2082" s="292"/>
      <c r="AC2082" s="292"/>
      <c r="AD2082" s="292"/>
    </row>
    <row r="2083" spans="2:30" ht="15" customHeight="1" x14ac:dyDescent="0.15">
      <c r="B2083" s="397"/>
      <c r="C2083" s="398"/>
      <c r="D2083" s="399" t="s">
        <v>3408</v>
      </c>
      <c r="E2083" s="399" t="s">
        <v>1504</v>
      </c>
      <c r="F2083" s="401" t="s">
        <v>3719</v>
      </c>
      <c r="G2083" s="397"/>
      <c r="H2083" s="397"/>
      <c r="I2083" s="397"/>
      <c r="J2083" s="397"/>
      <c r="K2083" s="397"/>
      <c r="L2083" s="397"/>
      <c r="M2083" s="397"/>
      <c r="N2083" s="397"/>
      <c r="O2083" s="397"/>
      <c r="P2083" s="397"/>
      <c r="Q2083" s="397"/>
      <c r="R2083" s="397"/>
      <c r="S2083" s="397"/>
      <c r="T2083" s="407"/>
      <c r="U2083" s="407"/>
      <c r="V2083" s="407"/>
      <c r="W2083" s="408"/>
      <c r="X2083" s="408"/>
      <c r="Y2083" s="397"/>
      <c r="Z2083" s="397"/>
      <c r="AA2083" s="295"/>
      <c r="AB2083" s="292"/>
      <c r="AC2083" s="292"/>
      <c r="AD2083" s="317" t="s">
        <v>3720</v>
      </c>
    </row>
    <row r="2084" spans="2:30" ht="15" customHeight="1" x14ac:dyDescent="0.15">
      <c r="B2084" s="397"/>
      <c r="C2084" s="398"/>
      <c r="D2084" s="397"/>
      <c r="E2084" s="1100" t="s">
        <v>1504</v>
      </c>
      <c r="F2084" s="1415"/>
      <c r="G2084" s="1415"/>
      <c r="H2084" s="1100" t="s">
        <v>1548</v>
      </c>
      <c r="I2084" s="1414"/>
      <c r="J2084" s="1414"/>
      <c r="K2084" s="1414"/>
      <c r="L2084" s="1100" t="s">
        <v>1548</v>
      </c>
      <c r="M2084" s="1100" t="s">
        <v>1592</v>
      </c>
      <c r="N2084" s="1101">
        <v>2.4300000000000002</v>
      </c>
      <c r="O2084" s="1101"/>
      <c r="P2084" s="1100" t="s">
        <v>1547</v>
      </c>
      <c r="Q2084" s="1101">
        <v>1.72</v>
      </c>
      <c r="R2084" s="1101"/>
      <c r="S2084" s="1335" t="s">
        <v>1548</v>
      </c>
      <c r="T2084" s="1360"/>
      <c r="U2084" s="1360"/>
      <c r="V2084" s="1100" t="s">
        <v>1511</v>
      </c>
      <c r="W2084" s="1232"/>
      <c r="X2084" s="1232"/>
      <c r="Y2084" s="1232"/>
      <c r="Z2084" s="1100" t="s">
        <v>1705</v>
      </c>
      <c r="AA2084" s="295"/>
      <c r="AB2084" s="293"/>
      <c r="AC2084" s="293"/>
      <c r="AD2084" s="69"/>
    </row>
    <row r="2085" spans="2:30" ht="15" customHeight="1" x14ac:dyDescent="0.15">
      <c r="B2085" s="397"/>
      <c r="C2085" s="398"/>
      <c r="D2085" s="397"/>
      <c r="E2085" s="1101"/>
      <c r="F2085" s="1415"/>
      <c r="G2085" s="1415"/>
      <c r="H2085" s="1101"/>
      <c r="I2085" s="1414"/>
      <c r="J2085" s="1414"/>
      <c r="K2085" s="1414"/>
      <c r="L2085" s="1101"/>
      <c r="M2085" s="1101"/>
      <c r="N2085" s="1101"/>
      <c r="O2085" s="1101"/>
      <c r="P2085" s="1101"/>
      <c r="Q2085" s="1101"/>
      <c r="R2085" s="1101"/>
      <c r="S2085" s="1336"/>
      <c r="T2085" s="1115"/>
      <c r="U2085" s="1115"/>
      <c r="V2085" s="1101"/>
      <c r="W2085" s="1334"/>
      <c r="X2085" s="1334"/>
      <c r="Y2085" s="1334"/>
      <c r="Z2085" s="1101"/>
      <c r="AA2085" s="295"/>
      <c r="AB2085" s="293"/>
      <c r="AC2085" s="293"/>
      <c r="AD2085" s="69"/>
    </row>
    <row r="2086" spans="2:30" ht="15" customHeight="1" x14ac:dyDescent="0.15">
      <c r="B2086" s="397"/>
      <c r="C2086" s="398"/>
      <c r="D2086" s="397"/>
      <c r="E2086" s="399" t="s">
        <v>1504</v>
      </c>
      <c r="F2086" s="1095"/>
      <c r="G2086" s="1095"/>
      <c r="H2086" s="1095"/>
      <c r="I2086" s="401" t="s">
        <v>2967</v>
      </c>
      <c r="J2086" s="397"/>
      <c r="K2086" s="397"/>
      <c r="L2086" s="397"/>
      <c r="M2086" s="397"/>
      <c r="N2086" s="397"/>
      <c r="O2086" s="397"/>
      <c r="P2086" s="397"/>
      <c r="Q2086" s="397"/>
      <c r="R2086" s="397"/>
      <c r="S2086" s="397"/>
      <c r="T2086" s="407"/>
      <c r="U2086" s="407"/>
      <c r="V2086" s="407"/>
      <c r="W2086" s="408"/>
      <c r="X2086" s="408"/>
      <c r="Y2086" s="397"/>
      <c r="Z2086" s="397"/>
      <c r="AA2086" s="295"/>
      <c r="AB2086" s="292"/>
      <c r="AC2086" s="292"/>
      <c r="AD2086" s="69"/>
    </row>
    <row r="2087" spans="2:30" ht="15" customHeight="1" x14ac:dyDescent="0.15">
      <c r="B2087" s="397"/>
      <c r="C2087" s="398"/>
      <c r="D2087" s="397"/>
      <c r="E2087" s="399"/>
      <c r="F2087" s="400"/>
      <c r="G2087" s="400"/>
      <c r="H2087" s="400"/>
      <c r="I2087" s="401"/>
      <c r="J2087" s="397"/>
      <c r="K2087" s="397"/>
      <c r="L2087" s="397"/>
      <c r="M2087" s="397"/>
      <c r="N2087" s="397"/>
      <c r="O2087" s="397"/>
      <c r="P2087" s="397"/>
      <c r="Q2087" s="397"/>
      <c r="R2087" s="397"/>
      <c r="S2087" s="397"/>
      <c r="T2087" s="407"/>
      <c r="U2087" s="407"/>
      <c r="V2087" s="407"/>
      <c r="W2087" s="408"/>
      <c r="X2087" s="408"/>
      <c r="Y2087" s="397"/>
      <c r="Z2087" s="397"/>
      <c r="AA2087" s="295"/>
      <c r="AB2087" s="292"/>
      <c r="AC2087" s="292"/>
    </row>
    <row r="2088" spans="2:30" ht="15" customHeight="1" x14ac:dyDescent="0.15">
      <c r="B2088" s="397"/>
      <c r="C2088" s="398"/>
      <c r="D2088" s="398"/>
      <c r="E2088" s="406" t="s">
        <v>3442</v>
      </c>
      <c r="F2088" s="397"/>
      <c r="G2088" s="399" t="s">
        <v>3443</v>
      </c>
      <c r="H2088" s="399" t="s">
        <v>3434</v>
      </c>
      <c r="I2088" s="1115"/>
      <c r="J2088" s="1101"/>
      <c r="K2088" s="1101"/>
      <c r="L2088" s="406" t="s">
        <v>3444</v>
      </c>
      <c r="M2088" s="397"/>
      <c r="N2088" s="397"/>
      <c r="O2088" s="397"/>
      <c r="P2088" s="397"/>
      <c r="Q2088" s="397"/>
      <c r="R2088" s="397"/>
      <c r="S2088" s="397"/>
      <c r="T2088" s="397"/>
      <c r="U2088" s="397"/>
      <c r="V2088" s="397"/>
      <c r="W2088" s="397"/>
      <c r="X2088" s="397"/>
      <c r="Y2088" s="397"/>
      <c r="Z2088" s="397"/>
      <c r="AA2088" s="295"/>
      <c r="AB2088" s="292"/>
      <c r="AC2088" s="292"/>
      <c r="AD2088" s="317" t="s">
        <v>3021</v>
      </c>
    </row>
    <row r="2089" spans="2:30" ht="15" customHeight="1" x14ac:dyDescent="0.15">
      <c r="B2089" s="295"/>
      <c r="C2089" s="293"/>
      <c r="D2089" s="295"/>
      <c r="E2089" s="295"/>
      <c r="F2089" s="295"/>
      <c r="G2089" s="295"/>
      <c r="H2089" s="295"/>
      <c r="I2089" s="295"/>
      <c r="J2089" s="295"/>
      <c r="K2089" s="295"/>
      <c r="L2089" s="295"/>
      <c r="M2089" s="295"/>
      <c r="N2089" s="295"/>
      <c r="O2089" s="295"/>
      <c r="P2089" s="295"/>
      <c r="Q2089" s="295"/>
      <c r="R2089" s="295"/>
      <c r="S2089" s="295"/>
      <c r="T2089" s="295"/>
      <c r="U2089" s="295"/>
      <c r="V2089" s="295"/>
      <c r="W2089" s="295"/>
      <c r="X2089" s="295"/>
      <c r="Y2089" s="295"/>
      <c r="Z2089" s="295"/>
      <c r="AA2089" s="295"/>
      <c r="AB2089" s="292"/>
      <c r="AC2089" s="292"/>
    </row>
    <row r="2090" spans="2:30" ht="15" customHeight="1" x14ac:dyDescent="0.15">
      <c r="B2090" s="295"/>
      <c r="C2090" s="298" t="s">
        <v>3006</v>
      </c>
      <c r="D2090" s="295"/>
      <c r="E2090" s="295"/>
      <c r="F2090" s="295"/>
      <c r="G2090" s="295"/>
      <c r="H2090" s="295"/>
      <c r="I2090" s="295"/>
      <c r="J2090" s="295"/>
      <c r="K2090" s="295"/>
      <c r="L2090" s="295"/>
      <c r="M2090" s="295"/>
      <c r="N2090" s="295"/>
      <c r="O2090" s="295"/>
      <c r="P2090" s="295"/>
      <c r="Q2090" s="295"/>
      <c r="R2090" s="295"/>
      <c r="S2090" s="295"/>
      <c r="T2090" s="295"/>
      <c r="U2090" s="295"/>
      <c r="V2090" s="295"/>
      <c r="W2090" s="295"/>
      <c r="X2090" s="295"/>
      <c r="Y2090" s="295"/>
      <c r="Z2090" s="295"/>
      <c r="AA2090" s="295"/>
      <c r="AB2090" s="292"/>
      <c r="AC2090" s="292"/>
    </row>
    <row r="2091" spans="2:30" ht="15" customHeight="1" x14ac:dyDescent="0.15">
      <c r="B2091" s="397"/>
      <c r="C2091" s="398"/>
      <c r="D2091" s="399" t="s">
        <v>3408</v>
      </c>
      <c r="E2091" s="399" t="s">
        <v>1504</v>
      </c>
      <c r="F2091" s="1100" t="s">
        <v>3416</v>
      </c>
      <c r="G2091" s="1101"/>
      <c r="H2091" s="399" t="s">
        <v>1504</v>
      </c>
      <c r="I2091" s="1095"/>
      <c r="J2091" s="1101"/>
      <c r="K2091" s="1101"/>
      <c r="L2091" s="399" t="s">
        <v>1548</v>
      </c>
      <c r="M2091" s="1336"/>
      <c r="N2091" s="1101"/>
      <c r="O2091" s="1101"/>
      <c r="P2091" s="399" t="s">
        <v>1504</v>
      </c>
      <c r="Q2091" s="1102"/>
      <c r="R2091" s="1102"/>
      <c r="S2091" s="1102"/>
      <c r="T2091" s="401" t="s">
        <v>2967</v>
      </c>
      <c r="U2091" s="402"/>
      <c r="V2091" s="402"/>
      <c r="W2091" s="397"/>
      <c r="X2091" s="397"/>
      <c r="Y2091" s="295"/>
      <c r="Z2091" s="295"/>
      <c r="AA2091" s="295"/>
      <c r="AB2091" s="292"/>
      <c r="AC2091" s="292"/>
      <c r="AD2091" s="317" t="s">
        <v>3022</v>
      </c>
    </row>
    <row r="2092" spans="2:30" ht="15" customHeight="1" x14ac:dyDescent="0.15">
      <c r="B2092" s="397"/>
      <c r="C2092" s="398"/>
      <c r="D2092" s="399" t="s">
        <v>3408</v>
      </c>
      <c r="E2092" s="399" t="s">
        <v>1504</v>
      </c>
      <c r="F2092" s="1100" t="s">
        <v>3722</v>
      </c>
      <c r="G2092" s="1101"/>
      <c r="H2092" s="399" t="s">
        <v>1504</v>
      </c>
      <c r="I2092" s="1095"/>
      <c r="J2092" s="1101"/>
      <c r="K2092" s="1101"/>
      <c r="L2092" s="399" t="s">
        <v>1548</v>
      </c>
      <c r="M2092" s="1336"/>
      <c r="N2092" s="1101"/>
      <c r="O2092" s="1101"/>
      <c r="P2092" s="399" t="s">
        <v>1504</v>
      </c>
      <c r="Q2092" s="1102"/>
      <c r="R2092" s="1102"/>
      <c r="S2092" s="1102"/>
      <c r="T2092" s="401" t="s">
        <v>2967</v>
      </c>
      <c r="U2092" s="402"/>
      <c r="V2092" s="402"/>
      <c r="W2092" s="397"/>
      <c r="X2092" s="397"/>
      <c r="Y2092" s="295"/>
      <c r="Z2092" s="295"/>
      <c r="AA2092" s="295"/>
      <c r="AB2092" s="292"/>
      <c r="AC2092" s="292"/>
      <c r="AD2092" s="317" t="s">
        <v>3721</v>
      </c>
    </row>
    <row r="2093" spans="2:30" ht="15" customHeight="1" x14ac:dyDescent="0.15">
      <c r="B2093" s="397"/>
      <c r="C2093" s="398"/>
      <c r="D2093" s="397"/>
      <c r="E2093" s="397"/>
      <c r="F2093" s="397"/>
      <c r="G2093" s="397"/>
      <c r="H2093" s="397"/>
      <c r="I2093" s="397"/>
      <c r="J2093" s="397"/>
      <c r="K2093" s="397"/>
      <c r="L2093" s="398"/>
      <c r="M2093" s="397"/>
      <c r="N2093" s="397"/>
      <c r="O2093" s="397"/>
      <c r="P2093" s="397"/>
      <c r="Q2093" s="397"/>
      <c r="R2093" s="398"/>
      <c r="S2093" s="398"/>
      <c r="T2093" s="398"/>
      <c r="U2093" s="398"/>
      <c r="V2093" s="398"/>
      <c r="W2093" s="397"/>
      <c r="X2093" s="397"/>
      <c r="Y2093" s="397"/>
      <c r="Z2093" s="397"/>
      <c r="AA2093" s="397"/>
      <c r="AB2093" s="398"/>
      <c r="AC2093" s="398"/>
    </row>
    <row r="2094" spans="2:30" ht="15" customHeight="1" x14ac:dyDescent="0.15">
      <c r="B2094" s="397"/>
      <c r="C2094" s="398"/>
      <c r="D2094" s="397"/>
      <c r="E2094" s="1100" t="s">
        <v>1494</v>
      </c>
      <c r="F2094" s="1101"/>
      <c r="G2094" s="1100" t="s">
        <v>3718</v>
      </c>
      <c r="H2094" s="1100" t="s">
        <v>1504</v>
      </c>
      <c r="I2094" s="1100" t="s">
        <v>3417</v>
      </c>
      <c r="J2094" s="1101"/>
      <c r="K2094" s="1101"/>
      <c r="L2094" s="1101"/>
      <c r="M2094" s="1100" t="s">
        <v>3418</v>
      </c>
      <c r="N2094" s="1101">
        <v>0.71</v>
      </c>
      <c r="O2094" s="1101"/>
      <c r="P2094" s="1100" t="s">
        <v>1548</v>
      </c>
      <c r="Q2094" s="403"/>
      <c r="R2094" s="1232"/>
      <c r="S2094" s="1232"/>
      <c r="T2094" s="1232"/>
      <c r="U2094" s="1232"/>
      <c r="V2094" s="1232"/>
      <c r="W2094" s="404"/>
      <c r="X2094" s="1100" t="s">
        <v>1504</v>
      </c>
      <c r="Y2094" s="1095"/>
      <c r="Z2094" s="1095"/>
      <c r="AA2094" s="1095"/>
      <c r="AB2094" s="1398" t="s">
        <v>1559</v>
      </c>
      <c r="AC2094" s="1332"/>
      <c r="AD2094" s="317" t="s">
        <v>3343</v>
      </c>
    </row>
    <row r="2095" spans="2:30" ht="15" customHeight="1" x14ac:dyDescent="0.15">
      <c r="B2095" s="397"/>
      <c r="C2095" s="398"/>
      <c r="D2095" s="397"/>
      <c r="E2095" s="1101"/>
      <c r="F2095" s="1101"/>
      <c r="G2095" s="1101"/>
      <c r="H2095" s="1101"/>
      <c r="I2095" s="1101"/>
      <c r="J2095" s="1101"/>
      <c r="K2095" s="1101"/>
      <c r="L2095" s="1101"/>
      <c r="M2095" s="1101"/>
      <c r="N2095" s="1101"/>
      <c r="O2095" s="1101"/>
      <c r="P2095" s="1101"/>
      <c r="Q2095" s="399" t="s">
        <v>1592</v>
      </c>
      <c r="R2095" s="1364"/>
      <c r="S2095" s="1364"/>
      <c r="T2095" s="405" t="s">
        <v>1565</v>
      </c>
      <c r="U2095" s="1095"/>
      <c r="V2095" s="1101"/>
      <c r="W2095" s="399" t="s">
        <v>3419</v>
      </c>
      <c r="X2095" s="1101"/>
      <c r="Y2095" s="1095"/>
      <c r="Z2095" s="1095"/>
      <c r="AA2095" s="1095"/>
      <c r="AB2095" s="1332"/>
      <c r="AC2095" s="1332"/>
      <c r="AD2095" s="69"/>
    </row>
    <row r="2096" spans="2:30" ht="15" customHeight="1" x14ac:dyDescent="0.15">
      <c r="B2096" s="397"/>
      <c r="C2096" s="398"/>
      <c r="D2096" s="397"/>
      <c r="E2096" s="397"/>
      <c r="F2096" s="397"/>
      <c r="G2096" s="399" t="s">
        <v>1495</v>
      </c>
      <c r="H2096" s="399" t="s">
        <v>1504</v>
      </c>
      <c r="I2096" s="1115"/>
      <c r="J2096" s="1101"/>
      <c r="K2096" s="1101"/>
      <c r="L2096" s="406" t="s">
        <v>3009</v>
      </c>
      <c r="M2096" s="397"/>
      <c r="N2096" s="397"/>
      <c r="O2096" s="397"/>
      <c r="P2096" s="397"/>
      <c r="Q2096" s="397"/>
      <c r="R2096" s="397"/>
      <c r="S2096" s="397"/>
      <c r="T2096" s="397"/>
      <c r="U2096" s="397"/>
      <c r="V2096" s="397"/>
      <c r="W2096" s="397"/>
      <c r="X2096" s="397"/>
      <c r="Y2096" s="397"/>
      <c r="Z2096" s="397"/>
      <c r="AA2096" s="397"/>
      <c r="AB2096" s="402"/>
      <c r="AC2096" s="402"/>
      <c r="AD2096" s="69"/>
    </row>
    <row r="2097" spans="1:30" ht="15" customHeight="1" x14ac:dyDescent="0.15">
      <c r="B2097" s="397"/>
      <c r="C2097" s="397"/>
      <c r="D2097" s="398"/>
      <c r="E2097" s="397"/>
      <c r="F2097" s="397"/>
      <c r="G2097" s="397"/>
      <c r="H2097" s="397"/>
      <c r="I2097" s="397"/>
      <c r="J2097" s="397"/>
      <c r="K2097" s="397"/>
      <c r="L2097" s="397"/>
      <c r="M2097" s="397"/>
      <c r="N2097" s="397"/>
      <c r="O2097" s="397"/>
      <c r="P2097" s="397"/>
      <c r="Q2097" s="397"/>
      <c r="R2097" s="397"/>
      <c r="S2097" s="397"/>
      <c r="T2097" s="397"/>
      <c r="U2097" s="397"/>
      <c r="V2097" s="397"/>
      <c r="W2097" s="397"/>
      <c r="X2097" s="397"/>
      <c r="Y2097" s="295"/>
      <c r="Z2097" s="295"/>
      <c r="AA2097" s="295"/>
      <c r="AB2097" s="292"/>
      <c r="AC2097" s="292"/>
    </row>
    <row r="2098" spans="1:30" ht="15" customHeight="1" x14ac:dyDescent="0.15">
      <c r="B2098" s="397"/>
      <c r="C2098" s="397"/>
      <c r="D2098" s="399" t="s">
        <v>3408</v>
      </c>
      <c r="E2098" s="399" t="s">
        <v>1504</v>
      </c>
      <c r="F2098" s="1100" t="s">
        <v>3012</v>
      </c>
      <c r="G2098" s="1101"/>
      <c r="H2098" s="399" t="s">
        <v>1592</v>
      </c>
      <c r="I2098" s="1115"/>
      <c r="J2098" s="1115"/>
      <c r="K2098" s="399" t="s">
        <v>3420</v>
      </c>
      <c r="L2098" s="1115"/>
      <c r="M2098" s="1115"/>
      <c r="N2098" s="399" t="s">
        <v>3421</v>
      </c>
      <c r="O2098" s="1115"/>
      <c r="P2098" s="1115"/>
      <c r="Q2098" s="399" t="s">
        <v>3422</v>
      </c>
      <c r="R2098" s="399" t="s">
        <v>3423</v>
      </c>
      <c r="S2098" s="1115"/>
      <c r="T2098" s="1101"/>
      <c r="U2098" s="1101"/>
      <c r="V2098" s="406" t="s">
        <v>3424</v>
      </c>
      <c r="W2098" s="397"/>
      <c r="X2098" s="397"/>
      <c r="Y2098" s="295"/>
      <c r="Z2098" s="295"/>
      <c r="AA2098" s="295"/>
      <c r="AB2098" s="292"/>
      <c r="AC2098" s="292"/>
      <c r="AD2098" s="317" t="s">
        <v>3010</v>
      </c>
    </row>
    <row r="2099" spans="1:30" ht="15" customHeight="1" x14ac:dyDescent="0.15">
      <c r="B2099" s="397"/>
      <c r="C2099" s="397"/>
      <c r="D2099" s="397"/>
      <c r="E2099" s="397"/>
      <c r="F2099" s="397"/>
      <c r="G2099" s="397"/>
      <c r="H2099" s="397"/>
      <c r="I2099" s="407"/>
      <c r="J2099" s="407"/>
      <c r="K2099" s="397"/>
      <c r="L2099" s="407"/>
      <c r="M2099" s="407"/>
      <c r="N2099" s="397"/>
      <c r="O2099" s="407"/>
      <c r="P2099" s="407"/>
      <c r="Q2099" s="397"/>
      <c r="R2099" s="397"/>
      <c r="S2099" s="407"/>
      <c r="T2099" s="397"/>
      <c r="U2099" s="397"/>
      <c r="V2099" s="398"/>
      <c r="W2099" s="397"/>
      <c r="X2099" s="397"/>
      <c r="Y2099" s="295"/>
      <c r="Z2099" s="295"/>
      <c r="AA2099" s="295"/>
      <c r="AB2099" s="292"/>
      <c r="AC2099" s="292"/>
    </row>
    <row r="2100" spans="1:30" ht="15" customHeight="1" x14ac:dyDescent="0.15">
      <c r="B2100" s="397"/>
      <c r="C2100" s="397"/>
      <c r="D2100" s="399" t="s">
        <v>3425</v>
      </c>
      <c r="E2100" s="399" t="s">
        <v>3426</v>
      </c>
      <c r="F2100" s="1413">
        <v>0.9</v>
      </c>
      <c r="G2100" s="1115"/>
      <c r="H2100" s="397"/>
      <c r="I2100" s="397"/>
      <c r="J2100" s="407"/>
      <c r="K2100" s="407"/>
      <c r="L2100" s="407"/>
      <c r="M2100" s="398"/>
      <c r="N2100" s="397"/>
      <c r="O2100" s="397"/>
      <c r="P2100" s="397"/>
      <c r="Q2100" s="397"/>
      <c r="R2100" s="397"/>
      <c r="S2100" s="397"/>
      <c r="T2100" s="397"/>
      <c r="U2100" s="397"/>
      <c r="V2100" s="397"/>
      <c r="W2100" s="397"/>
      <c r="X2100" s="397"/>
      <c r="Y2100" s="295"/>
      <c r="Z2100" s="295"/>
      <c r="AA2100" s="295"/>
      <c r="AB2100" s="292"/>
      <c r="AC2100" s="292"/>
      <c r="AD2100" s="317" t="s">
        <v>3011</v>
      </c>
    </row>
    <row r="2101" spans="1:30" ht="15" customHeight="1" x14ac:dyDescent="0.15">
      <c r="B2101" s="397"/>
      <c r="C2101" s="397"/>
      <c r="D2101" s="397"/>
      <c r="E2101" s="399" t="s">
        <v>3427</v>
      </c>
      <c r="F2101" s="399" t="s">
        <v>3428</v>
      </c>
      <c r="G2101" s="399" t="s">
        <v>3426</v>
      </c>
      <c r="H2101" s="1173"/>
      <c r="I2101" s="1173"/>
      <c r="J2101" s="1173"/>
      <c r="K2101" s="406" t="s">
        <v>3429</v>
      </c>
      <c r="L2101" s="397"/>
      <c r="M2101" s="399" t="s">
        <v>3430</v>
      </c>
      <c r="N2101" s="397"/>
      <c r="O2101" s="399" t="s">
        <v>3431</v>
      </c>
      <c r="P2101" s="399" t="s">
        <v>3426</v>
      </c>
      <c r="Q2101" s="1100" t="s">
        <v>3432</v>
      </c>
      <c r="R2101" s="1101"/>
      <c r="S2101" s="399" t="s">
        <v>3426</v>
      </c>
      <c r="T2101" s="1115"/>
      <c r="U2101" s="1115"/>
      <c r="V2101" s="1115"/>
      <c r="W2101" s="406" t="s">
        <v>3429</v>
      </c>
      <c r="X2101" s="397"/>
      <c r="Y2101" s="295"/>
      <c r="Z2101" s="1015" t="s">
        <v>3701</v>
      </c>
      <c r="AA2101" s="1015"/>
      <c r="AB2101" s="1015"/>
      <c r="AC2101" s="292"/>
      <c r="AD2101" s="69"/>
    </row>
    <row r="2102" spans="1:30" ht="15" customHeight="1" x14ac:dyDescent="0.15">
      <c r="B2102" s="295"/>
      <c r="C2102" s="295"/>
      <c r="D2102" s="295"/>
      <c r="E2102" s="295"/>
      <c r="F2102" s="295"/>
      <c r="G2102" s="295"/>
      <c r="H2102" s="300"/>
      <c r="I2102" s="300"/>
      <c r="J2102" s="300"/>
      <c r="K2102" s="293"/>
      <c r="L2102" s="295"/>
      <c r="M2102" s="295"/>
      <c r="N2102" s="295"/>
      <c r="O2102" s="295"/>
      <c r="P2102" s="295"/>
      <c r="Q2102" s="295"/>
      <c r="R2102" s="295"/>
      <c r="S2102" s="295"/>
      <c r="T2102" s="297"/>
      <c r="U2102" s="297"/>
      <c r="V2102" s="297"/>
      <c r="W2102" s="293"/>
      <c r="X2102" s="295"/>
      <c r="Y2102" s="296"/>
      <c r="Z2102" s="296"/>
      <c r="AA2102" s="296"/>
      <c r="AB2102" s="293"/>
      <c r="AC2102" s="293"/>
    </row>
    <row r="2103" spans="1:30" ht="15" customHeight="1" x14ac:dyDescent="0.15">
      <c r="A2103" s="111" t="s">
        <v>3066</v>
      </c>
      <c r="B2103" s="104"/>
      <c r="C2103" s="104"/>
      <c r="D2103" s="104"/>
      <c r="E2103" s="104"/>
      <c r="F2103" s="104"/>
      <c r="G2103" s="104"/>
      <c r="H2103" s="104"/>
      <c r="I2103" s="104"/>
      <c r="J2103" s="104"/>
      <c r="K2103" s="104"/>
      <c r="L2103" s="104"/>
      <c r="M2103" s="104"/>
      <c r="N2103" s="104"/>
      <c r="O2103" s="104"/>
      <c r="P2103" s="104"/>
      <c r="Q2103" s="104"/>
      <c r="R2103" s="104"/>
      <c r="S2103" s="104"/>
      <c r="T2103" s="104"/>
      <c r="U2103" s="104"/>
      <c r="V2103" s="104"/>
      <c r="W2103" s="104"/>
      <c r="X2103" s="104"/>
      <c r="Y2103" s="104"/>
      <c r="Z2103" s="104"/>
      <c r="AA2103" s="104"/>
      <c r="AB2103" s="104"/>
      <c r="AC2103" s="104"/>
    </row>
    <row r="2105" spans="1:30" ht="15" customHeight="1" x14ac:dyDescent="0.15">
      <c r="C2105" s="1326" t="s">
        <v>3059</v>
      </c>
      <c r="D2105" s="1327" t="s">
        <v>3060</v>
      </c>
      <c r="E2105" s="314" t="s">
        <v>3061</v>
      </c>
      <c r="F2105" s="295" t="s">
        <v>2889</v>
      </c>
      <c r="G2105" s="314" t="s">
        <v>3067</v>
      </c>
      <c r="H2105" s="1238" t="s">
        <v>3062</v>
      </c>
      <c r="I2105" s="1327" t="s">
        <v>3063</v>
      </c>
      <c r="J2105" s="1327" t="s">
        <v>3064</v>
      </c>
      <c r="K2105" s="1238" t="s">
        <v>3068</v>
      </c>
      <c r="L2105" s="1238"/>
      <c r="M2105" s="1238"/>
      <c r="N2105" s="1333" t="s">
        <v>2976</v>
      </c>
      <c r="O2105" s="1238" t="s">
        <v>2888</v>
      </c>
      <c r="P2105" s="1423"/>
      <c r="Q2105" s="1423"/>
      <c r="R2105" s="1423"/>
      <c r="S2105" s="1333" t="s">
        <v>3007</v>
      </c>
      <c r="T2105" s="1333"/>
      <c r="U2105" s="293"/>
      <c r="V2105" s="293"/>
      <c r="W2105" s="293"/>
      <c r="X2105" s="293"/>
      <c r="Y2105" s="293"/>
      <c r="Z2105" s="293"/>
      <c r="AA2105" s="293"/>
      <c r="AB2105" s="293"/>
      <c r="AD2105" s="317" t="s">
        <v>3094</v>
      </c>
    </row>
    <row r="2106" spans="1:30" ht="15" customHeight="1" x14ac:dyDescent="0.15">
      <c r="C2106" s="1326"/>
      <c r="D2106" s="1238"/>
      <c r="E2106" s="1341" t="s">
        <v>3065</v>
      </c>
      <c r="F2106" s="1341"/>
      <c r="G2106" s="1341"/>
      <c r="H2106" s="1238"/>
      <c r="I2106" s="1238"/>
      <c r="J2106" s="1238"/>
      <c r="K2106" s="1341" t="s">
        <v>3069</v>
      </c>
      <c r="L2106" s="1341"/>
      <c r="M2106" s="1341"/>
      <c r="N2106" s="1333"/>
      <c r="O2106" s="1238"/>
      <c r="P2106" s="1423"/>
      <c r="Q2106" s="1423"/>
      <c r="R2106" s="1423"/>
      <c r="S2106" s="1333"/>
      <c r="T2106" s="1333"/>
      <c r="U2106" s="293"/>
      <c r="V2106" s="293"/>
      <c r="W2106" s="293"/>
      <c r="X2106" s="293"/>
      <c r="Y2106" s="293"/>
      <c r="Z2106" s="293"/>
      <c r="AA2106" s="293"/>
      <c r="AB2106" s="293"/>
      <c r="AD2106" s="69"/>
    </row>
    <row r="2107" spans="1:30" ht="15" customHeight="1" x14ac:dyDescent="0.15">
      <c r="C2107" s="293"/>
      <c r="D2107" s="295"/>
      <c r="E2107" s="295"/>
      <c r="F2107" s="295"/>
      <c r="G2107" s="295"/>
      <c r="H2107" s="295"/>
      <c r="I2107" s="295"/>
      <c r="J2107" s="295"/>
      <c r="K2107" s="295"/>
      <c r="L2107" s="295"/>
      <c r="M2107" s="295"/>
      <c r="N2107" s="307"/>
      <c r="O2107" s="295"/>
      <c r="P2107" s="300"/>
      <c r="Q2107" s="300"/>
      <c r="R2107" s="300"/>
      <c r="S2107" s="307"/>
      <c r="T2107" s="307"/>
      <c r="U2107" s="293"/>
      <c r="V2107" s="293"/>
      <c r="W2107" s="293"/>
      <c r="X2107" s="293"/>
      <c r="Y2107" s="293"/>
      <c r="Z2107" s="293"/>
      <c r="AA2107" s="293"/>
      <c r="AB2107" s="293"/>
    </row>
    <row r="2108" spans="1:30" ht="15" customHeight="1" x14ac:dyDescent="0.15">
      <c r="C2108" s="293"/>
      <c r="D2108" s="293" t="s">
        <v>2891</v>
      </c>
      <c r="E2108" s="293"/>
      <c r="F2108" s="293"/>
      <c r="G2108" s="293"/>
      <c r="H2108" s="293"/>
      <c r="I2108" s="293"/>
      <c r="J2108" s="293"/>
      <c r="K2108" s="293"/>
      <c r="L2108" s="293"/>
      <c r="M2108" s="293"/>
      <c r="N2108" s="293"/>
      <c r="O2108" s="293"/>
      <c r="P2108" s="293"/>
      <c r="Q2108" s="293"/>
      <c r="R2108" s="293"/>
      <c r="S2108" s="293"/>
      <c r="T2108" s="293"/>
      <c r="U2108" s="293"/>
      <c r="V2108" s="293"/>
      <c r="W2108" s="293"/>
      <c r="X2108" s="293"/>
      <c r="Y2108" s="293"/>
      <c r="Z2108" s="293"/>
      <c r="AA2108" s="293"/>
      <c r="AB2108" s="293"/>
      <c r="AD2108" s="317" t="s">
        <v>3091</v>
      </c>
    </row>
    <row r="2109" spans="1:30" ht="15" customHeight="1" x14ac:dyDescent="0.15">
      <c r="C2109" s="293"/>
      <c r="D2109" s="293"/>
      <c r="E2109" s="295" t="s">
        <v>3070</v>
      </c>
      <c r="F2109" s="295" t="s">
        <v>2888</v>
      </c>
      <c r="G2109" s="1332"/>
      <c r="H2109" s="1332"/>
      <c r="I2109" s="1332"/>
      <c r="J2109" s="293" t="s">
        <v>3041</v>
      </c>
      <c r="K2109" s="293"/>
      <c r="L2109" s="293" t="s">
        <v>3071</v>
      </c>
      <c r="M2109" s="293"/>
      <c r="N2109" s="293"/>
      <c r="O2109" s="293"/>
      <c r="P2109" s="293"/>
      <c r="Q2109" s="293"/>
      <c r="R2109" s="293"/>
      <c r="S2109" s="293"/>
      <c r="T2109" s="293"/>
      <c r="U2109" s="293"/>
      <c r="V2109" s="293"/>
      <c r="W2109" s="293"/>
      <c r="X2109" s="293"/>
      <c r="Y2109" s="293"/>
      <c r="Z2109" s="293"/>
      <c r="AA2109" s="293"/>
      <c r="AB2109" s="293"/>
      <c r="AD2109" s="69"/>
    </row>
    <row r="2110" spans="1:30" ht="15" customHeight="1" x14ac:dyDescent="0.15">
      <c r="C2110" s="293"/>
      <c r="D2110" s="293"/>
      <c r="E2110" s="295" t="s">
        <v>3072</v>
      </c>
      <c r="F2110" s="295" t="s">
        <v>2888</v>
      </c>
      <c r="G2110" s="1332"/>
      <c r="H2110" s="1332"/>
      <c r="I2110" s="1332"/>
      <c r="J2110" s="293" t="s">
        <v>3073</v>
      </c>
      <c r="K2110" s="293"/>
      <c r="L2110" s="293" t="s">
        <v>3074</v>
      </c>
      <c r="M2110" s="295"/>
      <c r="N2110" s="315"/>
      <c r="O2110" s="315"/>
      <c r="P2110" s="315"/>
      <c r="Q2110" s="293"/>
      <c r="R2110" s="293"/>
      <c r="S2110" s="293"/>
      <c r="T2110" s="293"/>
      <c r="U2110" s="293"/>
      <c r="V2110" s="315"/>
      <c r="W2110" s="315"/>
      <c r="X2110" s="315"/>
      <c r="Y2110" s="293"/>
      <c r="Z2110" s="293"/>
      <c r="AA2110" s="293"/>
      <c r="AB2110" s="293"/>
      <c r="AD2110" s="69"/>
    </row>
    <row r="2111" spans="1:30" ht="15" customHeight="1" x14ac:dyDescent="0.15">
      <c r="C2111" s="293"/>
      <c r="D2111" s="293"/>
      <c r="E2111" s="295" t="s">
        <v>3075</v>
      </c>
      <c r="F2111" s="293" t="s">
        <v>2888</v>
      </c>
      <c r="G2111" s="1332"/>
      <c r="H2111" s="1332"/>
      <c r="I2111" s="1332"/>
      <c r="J2111" s="293" t="s">
        <v>3073</v>
      </c>
      <c r="K2111" s="293"/>
      <c r="L2111" s="293" t="s">
        <v>3076</v>
      </c>
      <c r="M2111" s="295"/>
      <c r="N2111" s="315"/>
      <c r="O2111" s="315"/>
      <c r="P2111" s="315"/>
      <c r="Q2111" s="293"/>
      <c r="R2111" s="293"/>
      <c r="S2111" s="293"/>
      <c r="T2111" s="293"/>
      <c r="U2111" s="293"/>
      <c r="V2111" s="315"/>
      <c r="W2111" s="315"/>
      <c r="X2111" s="315"/>
      <c r="Y2111" s="293"/>
      <c r="Z2111" s="293"/>
      <c r="AA2111" s="293"/>
      <c r="AB2111" s="293"/>
      <c r="AD2111" s="69"/>
    </row>
    <row r="2112" spans="1:30" ht="15" customHeight="1" x14ac:dyDescent="0.15">
      <c r="C2112" s="293"/>
      <c r="D2112" s="293"/>
      <c r="E2112" s="295" t="s">
        <v>3077</v>
      </c>
      <c r="F2112" s="295" t="s">
        <v>2888</v>
      </c>
      <c r="G2112" s="1238" t="s">
        <v>3078</v>
      </c>
      <c r="H2112" s="1238"/>
      <c r="I2112" s="1238"/>
      <c r="J2112" s="1238"/>
      <c r="K2112" s="1238"/>
      <c r="L2112" s="1238"/>
      <c r="M2112" s="1238"/>
      <c r="N2112" s="295" t="s">
        <v>2888</v>
      </c>
      <c r="O2112" s="1332"/>
      <c r="P2112" s="1332"/>
      <c r="Q2112" s="1332"/>
      <c r="R2112" s="1332"/>
      <c r="S2112" s="293" t="s">
        <v>3041</v>
      </c>
      <c r="T2112" s="293"/>
      <c r="U2112" s="293"/>
      <c r="V2112" s="293"/>
      <c r="W2112" s="293"/>
      <c r="X2112" s="293"/>
      <c r="Y2112" s="293"/>
      <c r="Z2112" s="293"/>
      <c r="AA2112" s="293"/>
      <c r="AB2112" s="293"/>
      <c r="AD2112" s="69"/>
    </row>
    <row r="2113" spans="1:30" ht="15" customHeight="1" x14ac:dyDescent="0.15">
      <c r="C2113" s="293"/>
      <c r="D2113" s="293"/>
      <c r="E2113" s="295" t="s">
        <v>3079</v>
      </c>
      <c r="F2113" s="295" t="s">
        <v>2888</v>
      </c>
      <c r="G2113" s="1326" t="s">
        <v>3080</v>
      </c>
      <c r="H2113" s="1326"/>
      <c r="I2113" s="1326"/>
      <c r="J2113" s="1326"/>
      <c r="K2113" s="1326"/>
      <c r="L2113" s="1326"/>
      <c r="M2113" s="1326"/>
      <c r="N2113" s="295" t="s">
        <v>2888</v>
      </c>
      <c r="O2113" s="1332"/>
      <c r="P2113" s="1332"/>
      <c r="Q2113" s="1332"/>
      <c r="R2113" s="293"/>
      <c r="S2113" s="293"/>
      <c r="T2113" s="293"/>
      <c r="U2113" s="293"/>
      <c r="V2113" s="293"/>
      <c r="W2113" s="293"/>
      <c r="X2113" s="293"/>
      <c r="Y2113" s="293"/>
      <c r="Z2113" s="293"/>
      <c r="AA2113" s="293"/>
      <c r="AB2113" s="293"/>
      <c r="AD2113" s="69"/>
    </row>
    <row r="2114" spans="1:30" ht="15" customHeight="1" x14ac:dyDescent="0.15">
      <c r="C2114" s="293"/>
      <c r="D2114" s="293"/>
      <c r="E2114" s="295" t="s">
        <v>3081</v>
      </c>
      <c r="F2114" s="295" t="s">
        <v>2888</v>
      </c>
      <c r="G2114" s="1332"/>
      <c r="H2114" s="1332"/>
      <c r="I2114" s="1332"/>
      <c r="J2114" s="293" t="s">
        <v>3007</v>
      </c>
      <c r="K2114" s="293"/>
      <c r="L2114" s="293" t="s">
        <v>3082</v>
      </c>
      <c r="M2114" s="293"/>
      <c r="N2114" s="293"/>
      <c r="O2114" s="293"/>
      <c r="P2114" s="293"/>
      <c r="Q2114" s="293"/>
      <c r="R2114" s="293"/>
      <c r="S2114" s="293"/>
      <c r="T2114" s="293"/>
      <c r="U2114" s="293"/>
      <c r="V2114" s="293"/>
      <c r="W2114" s="293"/>
      <c r="X2114" s="293"/>
      <c r="Y2114" s="293"/>
      <c r="Z2114" s="293"/>
      <c r="AA2114" s="293"/>
      <c r="AB2114" s="293"/>
      <c r="AD2114" s="69"/>
    </row>
    <row r="2115" spans="1:30" ht="15" customHeight="1" x14ac:dyDescent="0.15">
      <c r="C2115" s="293"/>
      <c r="D2115" s="293"/>
      <c r="E2115" s="295" t="s">
        <v>3083</v>
      </c>
      <c r="F2115" s="295" t="s">
        <v>2888</v>
      </c>
      <c r="G2115" s="1332"/>
      <c r="H2115" s="1332"/>
      <c r="I2115" s="1332"/>
      <c r="J2115" s="293" t="s">
        <v>3073</v>
      </c>
      <c r="K2115" s="293"/>
      <c r="L2115" s="293" t="s">
        <v>3084</v>
      </c>
      <c r="M2115" s="293"/>
      <c r="N2115" s="293"/>
      <c r="O2115" s="293"/>
      <c r="P2115" s="293"/>
      <c r="Q2115" s="293"/>
      <c r="R2115" s="293"/>
      <c r="S2115" s="293"/>
      <c r="T2115" s="293"/>
      <c r="U2115" s="293"/>
      <c r="V2115" s="293"/>
      <c r="W2115" s="293"/>
      <c r="X2115" s="293"/>
      <c r="Y2115" s="293"/>
      <c r="Z2115" s="293"/>
      <c r="AA2115" s="293"/>
      <c r="AB2115" s="293"/>
      <c r="AD2115" s="69"/>
    </row>
    <row r="2116" spans="1:30" ht="15" customHeight="1" x14ac:dyDescent="0.15">
      <c r="C2116" s="293"/>
      <c r="D2116" s="293"/>
      <c r="E2116" s="314" t="s">
        <v>3061</v>
      </c>
      <c r="F2116" s="295" t="s">
        <v>2888</v>
      </c>
      <c r="G2116" s="1332"/>
      <c r="H2116" s="1332"/>
      <c r="I2116" s="1332"/>
      <c r="J2116" s="293" t="s">
        <v>3007</v>
      </c>
      <c r="K2116" s="293"/>
      <c r="L2116" s="293"/>
      <c r="M2116" s="293"/>
      <c r="N2116" s="293"/>
      <c r="O2116" s="293"/>
      <c r="P2116" s="293"/>
      <c r="Q2116" s="293"/>
      <c r="R2116" s="293"/>
      <c r="S2116" s="293"/>
      <c r="T2116" s="293"/>
      <c r="U2116" s="293"/>
      <c r="V2116" s="293"/>
      <c r="W2116" s="293"/>
      <c r="X2116" s="293"/>
      <c r="Y2116" s="293"/>
      <c r="Z2116" s="293"/>
      <c r="AA2116" s="293"/>
      <c r="AB2116" s="293"/>
      <c r="AD2116" s="69"/>
    </row>
    <row r="2117" spans="1:30" ht="15" customHeight="1" x14ac:dyDescent="0.15">
      <c r="C2117" s="293"/>
      <c r="D2117" s="293"/>
      <c r="E2117" s="314" t="s">
        <v>3067</v>
      </c>
      <c r="F2117" s="295" t="s">
        <v>2888</v>
      </c>
      <c r="G2117" s="293" t="s">
        <v>3085</v>
      </c>
      <c r="H2117" s="293"/>
      <c r="I2117" s="293"/>
      <c r="J2117" s="295" t="s">
        <v>2888</v>
      </c>
      <c r="K2117" s="1416"/>
      <c r="L2117" s="1416"/>
      <c r="M2117" s="1416"/>
      <c r="N2117" s="293" t="s">
        <v>3007</v>
      </c>
      <c r="O2117" s="293"/>
      <c r="P2117" s="293"/>
      <c r="Q2117" s="293"/>
      <c r="R2117" s="293"/>
      <c r="S2117" s="293"/>
      <c r="T2117" s="293"/>
      <c r="U2117" s="293"/>
      <c r="V2117" s="293"/>
      <c r="W2117" s="293"/>
      <c r="X2117" s="293"/>
      <c r="Y2117" s="293"/>
      <c r="Z2117" s="293"/>
      <c r="AA2117" s="293"/>
      <c r="AB2117" s="293"/>
      <c r="AD2117" s="69"/>
    </row>
    <row r="2118" spans="1:30" ht="15" customHeight="1" x14ac:dyDescent="0.15">
      <c r="C2118" s="293"/>
      <c r="D2118" s="293"/>
      <c r="E2118" s="314"/>
      <c r="F2118" s="295"/>
      <c r="G2118" s="293"/>
      <c r="H2118" s="293"/>
      <c r="I2118" s="293"/>
      <c r="J2118" s="293"/>
      <c r="K2118" s="316"/>
      <c r="L2118" s="316"/>
      <c r="M2118" s="316"/>
      <c r="N2118" s="293"/>
      <c r="O2118" s="293"/>
      <c r="P2118" s="293"/>
      <c r="Q2118" s="293"/>
      <c r="R2118" s="293"/>
      <c r="S2118" s="293"/>
      <c r="T2118" s="293"/>
      <c r="U2118" s="293"/>
      <c r="V2118" s="293"/>
      <c r="W2118" s="293"/>
      <c r="X2118" s="293"/>
      <c r="Y2118" s="293"/>
      <c r="Z2118" s="293"/>
      <c r="AA2118" s="293"/>
      <c r="AB2118" s="293"/>
    </row>
    <row r="2119" spans="1:30" ht="15" customHeight="1" x14ac:dyDescent="0.15">
      <c r="C2119" s="294" t="s">
        <v>3086</v>
      </c>
      <c r="D2119" s="294" t="s">
        <v>2888</v>
      </c>
      <c r="E2119" s="308" t="s">
        <v>3087</v>
      </c>
      <c r="F2119" s="293"/>
      <c r="G2119" s="1405"/>
      <c r="H2119" s="1405"/>
      <c r="I2119" s="1405"/>
      <c r="J2119" s="294" t="s">
        <v>2904</v>
      </c>
      <c r="K2119" s="1407"/>
      <c r="L2119" s="1332"/>
      <c r="M2119" s="1332"/>
      <c r="N2119" s="294" t="s">
        <v>2888</v>
      </c>
      <c r="O2119" s="1407"/>
      <c r="P2119" s="1407"/>
      <c r="Q2119" s="1407"/>
      <c r="R2119" s="293" t="s">
        <v>3040</v>
      </c>
      <c r="S2119" s="311"/>
      <c r="T2119" s="294"/>
      <c r="U2119" s="294"/>
      <c r="V2119" s="1400"/>
      <c r="W2119" s="1400"/>
      <c r="X2119" s="1400"/>
      <c r="Y2119" s="293"/>
      <c r="Z2119" s="1397"/>
      <c r="AA2119" s="1397"/>
      <c r="AB2119" s="1397"/>
      <c r="AD2119" s="69" t="s">
        <v>3092</v>
      </c>
    </row>
    <row r="2120" spans="1:30" ht="15" customHeight="1" x14ac:dyDescent="0.15">
      <c r="C2120" s="294"/>
      <c r="D2120" s="294"/>
      <c r="E2120" s="308"/>
      <c r="F2120" s="293"/>
      <c r="G2120" s="310"/>
      <c r="H2120" s="310"/>
      <c r="I2120" s="310"/>
      <c r="J2120" s="294"/>
      <c r="K2120" s="313"/>
      <c r="L2120" s="312"/>
      <c r="M2120" s="312"/>
      <c r="N2120" s="294"/>
      <c r="O2120" s="313"/>
      <c r="P2120" s="313"/>
      <c r="Q2120" s="313"/>
      <c r="R2120" s="293"/>
      <c r="S2120" s="311"/>
      <c r="T2120" s="294"/>
      <c r="U2120" s="294"/>
      <c r="V2120" s="310"/>
      <c r="W2120" s="310"/>
      <c r="X2120" s="310"/>
      <c r="Y2120" s="293"/>
      <c r="Z2120" s="309"/>
      <c r="AA2120" s="309"/>
      <c r="AB2120" s="309"/>
    </row>
    <row r="2121" spans="1:30" ht="15" customHeight="1" x14ac:dyDescent="0.15">
      <c r="C2121" s="294" t="s">
        <v>3088</v>
      </c>
      <c r="D2121" s="294" t="s">
        <v>2888</v>
      </c>
      <c r="E2121" s="1327" t="s">
        <v>3089</v>
      </c>
      <c r="F2121" s="1327"/>
      <c r="G2121" s="294" t="s">
        <v>2888</v>
      </c>
      <c r="H2121" s="1418">
        <v>0.9</v>
      </c>
      <c r="I2121" s="1418"/>
      <c r="J2121" s="294" t="s">
        <v>2904</v>
      </c>
      <c r="K2121" s="1394"/>
      <c r="L2121" s="1394"/>
      <c r="M2121" s="1394"/>
      <c r="N2121" s="294" t="s">
        <v>2888</v>
      </c>
      <c r="O2121" s="1394"/>
      <c r="P2121" s="1394"/>
      <c r="Q2121" s="1394"/>
      <c r="R2121" s="308" t="s">
        <v>3040</v>
      </c>
      <c r="S2121" s="311"/>
      <c r="T2121" s="294" t="s">
        <v>3090</v>
      </c>
      <c r="U2121" s="294" t="s">
        <v>2888</v>
      </c>
      <c r="V2121" s="1400"/>
      <c r="W2121" s="1400"/>
      <c r="X2121" s="1400"/>
      <c r="Y2121" s="293" t="s">
        <v>3040</v>
      </c>
      <c r="Z2121" s="1396" t="str">
        <f>IF(O2121&lt;ABS(V2121),"...... NG","...... OK")</f>
        <v>...... OK</v>
      </c>
      <c r="AA2121" s="1396"/>
      <c r="AB2121" s="1396"/>
      <c r="AD2121" s="69" t="s">
        <v>3093</v>
      </c>
    </row>
    <row r="2123" spans="1:30" ht="15" customHeight="1" x14ac:dyDescent="0.15">
      <c r="A2123" s="318" t="s">
        <v>3099</v>
      </c>
      <c r="B2123" s="104"/>
      <c r="C2123" s="104"/>
      <c r="D2123" s="104"/>
      <c r="E2123" s="104"/>
      <c r="F2123" s="104"/>
      <c r="G2123" s="104"/>
      <c r="H2123" s="104"/>
      <c r="I2123" s="104"/>
      <c r="J2123" s="104"/>
      <c r="K2123" s="104"/>
      <c r="L2123" s="104"/>
      <c r="M2123" s="104"/>
      <c r="N2123" s="104"/>
      <c r="O2123" s="104"/>
      <c r="P2123" s="104"/>
      <c r="Q2123" s="104"/>
      <c r="R2123" s="104"/>
      <c r="S2123" s="104"/>
      <c r="T2123" s="104"/>
      <c r="U2123" s="104"/>
      <c r="V2123" s="104"/>
      <c r="W2123" s="104"/>
      <c r="X2123" s="104"/>
      <c r="Y2123" s="104"/>
      <c r="Z2123" s="104"/>
      <c r="AA2123" s="104"/>
      <c r="AB2123" s="104"/>
      <c r="AC2123" s="104"/>
    </row>
    <row r="2125" spans="1:30" ht="15" customHeight="1" x14ac:dyDescent="0.15">
      <c r="C2125" s="319" t="s">
        <v>3100</v>
      </c>
      <c r="AD2125" s="317" t="s">
        <v>3102</v>
      </c>
    </row>
    <row r="2126" spans="1:30" ht="15" customHeight="1" x14ac:dyDescent="0.15">
      <c r="C2126" s="320" t="s">
        <v>3101</v>
      </c>
      <c r="AD2126" s="317" t="s">
        <v>3130</v>
      </c>
    </row>
    <row r="2128" spans="1:30" ht="15" customHeight="1" x14ac:dyDescent="0.15">
      <c r="C2128" s="323" t="s">
        <v>3105</v>
      </c>
      <c r="D2128" s="322"/>
      <c r="E2128" s="321"/>
    </row>
    <row r="2129" spans="1:30" ht="15" customHeight="1" x14ac:dyDescent="0.15">
      <c r="B2129" s="340"/>
      <c r="C2129" s="340"/>
      <c r="D2129" s="410" t="s">
        <v>3454</v>
      </c>
      <c r="E2129" s="410" t="s">
        <v>2888</v>
      </c>
      <c r="F2129" s="410" t="s">
        <v>3455</v>
      </c>
      <c r="G2129" s="410"/>
      <c r="H2129" s="410"/>
      <c r="I2129" s="410"/>
      <c r="J2129" s="410"/>
      <c r="K2129" s="410"/>
      <c r="L2129" s="410"/>
      <c r="M2129" s="410"/>
      <c r="N2129" s="410"/>
      <c r="O2129" s="410"/>
      <c r="P2129" s="410"/>
      <c r="Q2129" s="410"/>
      <c r="R2129" s="410"/>
      <c r="S2129" s="410"/>
      <c r="T2129" s="410"/>
      <c r="U2129" s="410"/>
      <c r="V2129" s="410"/>
      <c r="W2129" s="410"/>
      <c r="X2129" s="340"/>
      <c r="Y2129" s="340"/>
      <c r="Z2129" s="340"/>
      <c r="AA2129" s="340"/>
      <c r="AB2129" s="340"/>
      <c r="AD2129" s="317" t="s">
        <v>3111</v>
      </c>
    </row>
    <row r="2130" spans="1:30" ht="15" customHeight="1" x14ac:dyDescent="0.15">
      <c r="B2130" s="340"/>
      <c r="C2130" s="340"/>
      <c r="D2130" s="410" t="s">
        <v>3455</v>
      </c>
      <c r="E2130" s="410" t="s">
        <v>2888</v>
      </c>
      <c r="F2130" s="1118" t="s">
        <v>3456</v>
      </c>
      <c r="G2130" s="1118"/>
      <c r="H2130" s="410" t="s">
        <v>2888</v>
      </c>
      <c r="I2130" s="1369"/>
      <c r="J2130" s="1369"/>
      <c r="K2130" s="1369"/>
      <c r="L2130" s="410" t="s">
        <v>2904</v>
      </c>
      <c r="M2130" s="1177"/>
      <c r="N2130" s="1177"/>
      <c r="O2130" s="1177"/>
      <c r="P2130" s="1177"/>
      <c r="Q2130" s="410" t="s">
        <v>2888</v>
      </c>
      <c r="R2130" s="1177"/>
      <c r="S2130" s="1177"/>
      <c r="T2130" s="1177"/>
      <c r="U2130" s="1177"/>
      <c r="V2130" s="412" t="s">
        <v>3107</v>
      </c>
      <c r="W2130" s="410"/>
      <c r="X2130" s="340"/>
      <c r="Y2130" s="340"/>
      <c r="Z2130" s="340"/>
      <c r="AA2130" s="340"/>
      <c r="AB2130" s="340"/>
      <c r="AD2130" s="69"/>
    </row>
    <row r="2131" spans="1:30" ht="15" customHeight="1" x14ac:dyDescent="0.15">
      <c r="B2131" s="340"/>
      <c r="C2131" s="340"/>
      <c r="D2131" s="410" t="s">
        <v>3457</v>
      </c>
      <c r="E2131" s="410" t="s">
        <v>2888</v>
      </c>
      <c r="F2131" s="1118" t="s">
        <v>3458</v>
      </c>
      <c r="G2131" s="1118"/>
      <c r="H2131" s="410" t="s">
        <v>2888</v>
      </c>
      <c r="I2131" s="1369"/>
      <c r="J2131" s="1369"/>
      <c r="K2131" s="1369"/>
      <c r="L2131" s="410" t="s">
        <v>2904</v>
      </c>
      <c r="M2131" s="1177"/>
      <c r="N2131" s="1177"/>
      <c r="O2131" s="1177"/>
      <c r="P2131" s="1177"/>
      <c r="Q2131" s="410" t="s">
        <v>2888</v>
      </c>
      <c r="R2131" s="1177"/>
      <c r="S2131" s="1177"/>
      <c r="T2131" s="1177"/>
      <c r="U2131" s="1177"/>
      <c r="V2131" s="412" t="s">
        <v>3107</v>
      </c>
      <c r="W2131" s="410"/>
      <c r="X2131" s="340"/>
      <c r="Y2131" s="340"/>
      <c r="Z2131" s="340"/>
      <c r="AA2131" s="340"/>
      <c r="AB2131" s="340"/>
      <c r="AD2131" s="69"/>
    </row>
    <row r="2132" spans="1:30" ht="15" customHeight="1" x14ac:dyDescent="0.15">
      <c r="B2132" s="340"/>
      <c r="C2132" s="340"/>
      <c r="D2132" s="340"/>
      <c r="E2132" s="340"/>
      <c r="F2132" s="410" t="s">
        <v>230</v>
      </c>
      <c r="G2132" s="410" t="s">
        <v>3454</v>
      </c>
      <c r="H2132" s="411" t="s">
        <v>2888</v>
      </c>
      <c r="I2132" s="1117">
        <v>229.35756002595718</v>
      </c>
      <c r="J2132" s="1117"/>
      <c r="K2132" s="1117"/>
      <c r="L2132" s="414" t="s">
        <v>3107</v>
      </c>
      <c r="M2132" s="410"/>
      <c r="N2132" s="340"/>
      <c r="O2132" s="340"/>
      <c r="P2132" s="340"/>
      <c r="Q2132" s="340"/>
      <c r="R2132" s="340"/>
      <c r="S2132" s="340"/>
      <c r="T2132" s="340"/>
      <c r="U2132" s="340"/>
      <c r="V2132" s="340"/>
      <c r="W2132" s="340"/>
      <c r="X2132" s="340"/>
      <c r="Y2132" s="340"/>
      <c r="Z2132" s="340"/>
      <c r="AA2132" s="340"/>
      <c r="AB2132" s="340"/>
      <c r="AD2132" s="317" t="s">
        <v>3352</v>
      </c>
    </row>
    <row r="2133" spans="1:30" ht="15" customHeight="1" x14ac:dyDescent="0.15">
      <c r="B2133" s="340"/>
      <c r="C2133" s="340"/>
      <c r="D2133" s="340"/>
      <c r="E2133" s="340"/>
      <c r="F2133" s="340"/>
      <c r="G2133" s="340"/>
      <c r="H2133" s="340"/>
      <c r="I2133" s="340"/>
      <c r="J2133" s="340"/>
      <c r="K2133" s="340"/>
      <c r="L2133" s="340"/>
      <c r="M2133" s="340"/>
      <c r="N2133" s="340"/>
      <c r="O2133" s="340"/>
      <c r="P2133" s="340"/>
      <c r="Q2133" s="340"/>
      <c r="R2133" s="340"/>
      <c r="S2133" s="340"/>
      <c r="T2133" s="340"/>
      <c r="U2133" s="340"/>
      <c r="V2133" s="340"/>
      <c r="W2133" s="340"/>
      <c r="X2133" s="340"/>
      <c r="Y2133" s="340"/>
      <c r="Z2133" s="340"/>
      <c r="AA2133" s="340"/>
      <c r="AB2133" s="340"/>
    </row>
    <row r="2134" spans="1:30" ht="15" customHeight="1" x14ac:dyDescent="0.15">
      <c r="C2134" s="323" t="s">
        <v>3108</v>
      </c>
    </row>
    <row r="2135" spans="1:30" ht="15" customHeight="1" x14ac:dyDescent="0.15">
      <c r="A2135" s="340"/>
      <c r="B2135" s="340"/>
      <c r="C2135" s="340"/>
      <c r="D2135" s="410" t="s">
        <v>3455</v>
      </c>
      <c r="E2135" s="410" t="s">
        <v>2888</v>
      </c>
      <c r="F2135" s="1117">
        <v>252.63675000000001</v>
      </c>
      <c r="G2135" s="1117"/>
      <c r="H2135" s="1117"/>
      <c r="I2135" s="413"/>
      <c r="J2135" s="410" t="s">
        <v>3110</v>
      </c>
      <c r="K2135" s="410"/>
      <c r="L2135" s="1117">
        <v>1.6</v>
      </c>
      <c r="M2135" s="1117"/>
      <c r="N2135" s="410" t="s">
        <v>2904</v>
      </c>
      <c r="O2135" s="1118" t="s">
        <v>3457</v>
      </c>
      <c r="P2135" s="1118"/>
      <c r="Q2135" s="410" t="s">
        <v>2888</v>
      </c>
      <c r="R2135" s="1117">
        <v>229.35756002595718</v>
      </c>
      <c r="S2135" s="1117"/>
      <c r="T2135" s="1117"/>
      <c r="U2135" s="340"/>
      <c r="V2135" s="340"/>
      <c r="W2135" s="340"/>
      <c r="X2135" s="340"/>
      <c r="Y2135" s="340"/>
      <c r="Z2135" s="340"/>
      <c r="AA2135" s="340"/>
      <c r="AD2135" s="317" t="s">
        <v>3112</v>
      </c>
    </row>
    <row r="2136" spans="1:30" ht="15" customHeight="1" x14ac:dyDescent="0.15">
      <c r="C2136" s="323" t="s">
        <v>3109</v>
      </c>
    </row>
    <row r="2137" spans="1:30" ht="15" customHeight="1" x14ac:dyDescent="0.15">
      <c r="B2137" s="340"/>
      <c r="C2137" s="340"/>
      <c r="D2137" s="410" t="s">
        <v>3455</v>
      </c>
      <c r="E2137" s="410" t="s">
        <v>2888</v>
      </c>
      <c r="F2137" s="1117">
        <v>252.63675000000001</v>
      </c>
      <c r="G2137" s="1117"/>
      <c r="H2137" s="1117"/>
      <c r="I2137" s="413"/>
      <c r="J2137" s="410" t="s">
        <v>3110</v>
      </c>
      <c r="K2137" s="410"/>
      <c r="L2137" s="1117">
        <v>1</v>
      </c>
      <c r="M2137" s="1117"/>
      <c r="N2137" s="410" t="s">
        <v>2904</v>
      </c>
      <c r="O2137" s="1118" t="s">
        <v>3457</v>
      </c>
      <c r="P2137" s="1118"/>
      <c r="Q2137" s="410" t="s">
        <v>2888</v>
      </c>
      <c r="R2137" s="1117">
        <v>229.35756002595718</v>
      </c>
      <c r="S2137" s="1117"/>
      <c r="T2137" s="1117"/>
      <c r="U2137" s="340"/>
      <c r="V2137" s="340"/>
      <c r="W2137" s="340"/>
      <c r="X2137" s="340"/>
      <c r="Y2137" s="340"/>
      <c r="Z2137" s="340"/>
      <c r="AA2137" s="340"/>
      <c r="AB2137" s="340"/>
      <c r="AD2137" s="317" t="s">
        <v>3113</v>
      </c>
    </row>
    <row r="2139" spans="1:30" ht="15" customHeight="1" x14ac:dyDescent="0.15">
      <c r="C2139" s="323" t="s">
        <v>3105</v>
      </c>
    </row>
    <row r="2140" spans="1:30" ht="15" customHeight="1" x14ac:dyDescent="0.15">
      <c r="A2140" s="340"/>
      <c r="B2140" s="340"/>
      <c r="C2140" s="340"/>
      <c r="D2140" s="1118" t="s">
        <v>3454</v>
      </c>
      <c r="E2140" s="1118" t="s">
        <v>2888</v>
      </c>
      <c r="F2140" s="1118" t="s">
        <v>3461</v>
      </c>
      <c r="G2140" s="1118" t="s">
        <v>2888</v>
      </c>
      <c r="H2140" s="1118" t="s">
        <v>3462</v>
      </c>
      <c r="I2140" s="1118"/>
      <c r="J2140" s="1118"/>
      <c r="K2140" s="1118"/>
      <c r="L2140" s="1118" t="s">
        <v>3698</v>
      </c>
      <c r="M2140" s="1118"/>
      <c r="N2140" s="1118"/>
      <c r="O2140" s="1118"/>
      <c r="P2140" s="410"/>
      <c r="Q2140" s="410"/>
      <c r="R2140" s="410"/>
      <c r="S2140" s="410"/>
      <c r="T2140" s="410"/>
      <c r="U2140" s="410"/>
      <c r="V2140" s="410"/>
      <c r="W2140" s="410"/>
      <c r="X2140" s="410"/>
      <c r="Y2140" s="410"/>
      <c r="Z2140" s="410"/>
      <c r="AA2140" s="410"/>
      <c r="AB2140" s="340"/>
      <c r="AC2140" s="340"/>
      <c r="AD2140" s="317" t="s">
        <v>3126</v>
      </c>
    </row>
    <row r="2141" spans="1:30" ht="15" customHeight="1" x14ac:dyDescent="0.15">
      <c r="A2141" s="340"/>
      <c r="B2141" s="340"/>
      <c r="C2141" s="340"/>
      <c r="D2141" s="1118"/>
      <c r="E2141" s="1118"/>
      <c r="F2141" s="1118"/>
      <c r="G2141" s="1118"/>
      <c r="H2141" s="1124" t="s">
        <v>3460</v>
      </c>
      <c r="I2141" s="1124"/>
      <c r="J2141" s="1124"/>
      <c r="K2141" s="1124"/>
      <c r="L2141" s="1118"/>
      <c r="M2141" s="1118"/>
      <c r="N2141" s="1118"/>
      <c r="O2141" s="1118"/>
      <c r="P2141" s="410"/>
      <c r="Q2141" s="410"/>
      <c r="R2141" s="410"/>
      <c r="S2141" s="410"/>
      <c r="T2141" s="410"/>
      <c r="U2141" s="410"/>
      <c r="V2141" s="410"/>
      <c r="W2141" s="410"/>
      <c r="X2141" s="410"/>
      <c r="Y2141" s="410"/>
      <c r="Z2141" s="410"/>
      <c r="AA2141" s="410"/>
      <c r="AB2141" s="340"/>
      <c r="AC2141" s="340"/>
      <c r="AD2141" s="69"/>
    </row>
    <row r="2142" spans="1:30" ht="15" customHeight="1" x14ac:dyDescent="0.15">
      <c r="A2142" s="340"/>
      <c r="B2142" s="340"/>
      <c r="C2142" s="340"/>
      <c r="D2142" s="414"/>
      <c r="E2142" s="410" t="s">
        <v>2888</v>
      </c>
      <c r="F2142" s="410" t="s">
        <v>3122</v>
      </c>
      <c r="G2142" s="410" t="s">
        <v>2904</v>
      </c>
      <c r="H2142" s="410" t="s">
        <v>3121</v>
      </c>
      <c r="I2142" s="1409"/>
      <c r="J2142" s="1118"/>
      <c r="K2142" s="1118"/>
      <c r="L2142" s="410" t="s">
        <v>2904</v>
      </c>
      <c r="M2142" s="1177"/>
      <c r="N2142" s="1118"/>
      <c r="O2142" s="1118"/>
      <c r="P2142" s="410" t="s">
        <v>1548</v>
      </c>
      <c r="Q2142" s="1406"/>
      <c r="R2142" s="1406"/>
      <c r="S2142" s="1406"/>
      <c r="T2142" s="410" t="s">
        <v>2904</v>
      </c>
      <c r="U2142" s="1177"/>
      <c r="V2142" s="1118"/>
      <c r="W2142" s="1118"/>
      <c r="X2142" s="410" t="s">
        <v>3118</v>
      </c>
      <c r="Y2142" s="416" t="s">
        <v>3120</v>
      </c>
      <c r="Z2142" s="1406"/>
      <c r="AA2142" s="1406"/>
      <c r="AB2142" s="1406"/>
      <c r="AC2142" s="340"/>
      <c r="AD2142" s="69"/>
    </row>
    <row r="2143" spans="1:30" ht="15" customHeight="1" x14ac:dyDescent="0.15">
      <c r="A2143" s="340"/>
      <c r="B2143" s="340"/>
      <c r="C2143" s="340"/>
      <c r="D2143" s="414"/>
      <c r="E2143" s="410"/>
      <c r="F2143" s="410" t="s">
        <v>1752</v>
      </c>
      <c r="G2143" s="1331"/>
      <c r="H2143" s="1331"/>
      <c r="I2143" s="1331"/>
      <c r="J2143" s="410" t="s">
        <v>2889</v>
      </c>
      <c r="K2143" s="410" t="s">
        <v>3121</v>
      </c>
      <c r="L2143" s="410">
        <v>1</v>
      </c>
      <c r="M2143" s="410" t="s">
        <v>2889</v>
      </c>
      <c r="N2143" s="1331"/>
      <c r="O2143" s="1331"/>
      <c r="P2143" s="1331"/>
      <c r="Q2143" s="477" t="s">
        <v>3699</v>
      </c>
      <c r="R2143" s="420" t="s">
        <v>1705</v>
      </c>
      <c r="S2143" s="410"/>
      <c r="T2143" s="410"/>
      <c r="U2143" s="410"/>
      <c r="V2143" s="410"/>
      <c r="W2143" s="410"/>
      <c r="X2143" s="410"/>
      <c r="Y2143" s="410"/>
      <c r="Z2143" s="410"/>
      <c r="AA2143" s="410"/>
      <c r="AB2143" s="340"/>
      <c r="AC2143" s="340"/>
      <c r="AD2143" s="69"/>
    </row>
    <row r="2144" spans="1:30" ht="15" customHeight="1" x14ac:dyDescent="0.15">
      <c r="A2144" s="340"/>
      <c r="B2144" s="340"/>
      <c r="C2144" s="340"/>
      <c r="D2144" s="414"/>
      <c r="E2144" s="410" t="s">
        <v>2888</v>
      </c>
      <c r="F2144" s="1117"/>
      <c r="G2144" s="1117"/>
      <c r="H2144" s="1117"/>
      <c r="I2144" s="1117"/>
      <c r="J2144" s="412" t="s">
        <v>3107</v>
      </c>
      <c r="K2144" s="410"/>
      <c r="L2144" s="410"/>
      <c r="M2144" s="410"/>
      <c r="N2144" s="410"/>
      <c r="O2144" s="410"/>
      <c r="P2144" s="410"/>
      <c r="Q2144" s="410"/>
      <c r="R2144" s="410"/>
      <c r="S2144" s="410"/>
      <c r="T2144" s="410"/>
      <c r="U2144" s="410"/>
      <c r="V2144" s="410"/>
      <c r="W2144" s="410"/>
      <c r="X2144" s="410"/>
      <c r="Y2144" s="410"/>
      <c r="Z2144" s="410"/>
      <c r="AA2144" s="410"/>
      <c r="AB2144" s="340"/>
      <c r="AC2144" s="340"/>
      <c r="AD2144" s="69"/>
    </row>
    <row r="2145" spans="1:30" ht="15" customHeight="1" x14ac:dyDescent="0.15">
      <c r="A2145" s="340"/>
      <c r="B2145" s="340"/>
      <c r="C2145" s="340"/>
      <c r="D2145" s="414"/>
      <c r="E2145" s="410"/>
      <c r="F2145" s="410" t="s">
        <v>230</v>
      </c>
      <c r="G2145" s="410" t="s">
        <v>3454</v>
      </c>
      <c r="H2145" s="411" t="s">
        <v>2888</v>
      </c>
      <c r="I2145" s="1117"/>
      <c r="J2145" s="1117"/>
      <c r="K2145" s="1117"/>
      <c r="L2145" s="412" t="s">
        <v>3107</v>
      </c>
      <c r="M2145" s="410"/>
      <c r="N2145" s="410"/>
      <c r="O2145" s="410"/>
      <c r="P2145" s="410"/>
      <c r="Q2145" s="411"/>
      <c r="R2145" s="410"/>
      <c r="S2145" s="410"/>
      <c r="T2145" s="410"/>
      <c r="U2145" s="410"/>
      <c r="V2145" s="458"/>
      <c r="W2145" s="458"/>
      <c r="X2145" s="416"/>
      <c r="Y2145" s="410"/>
      <c r="Z2145" s="410"/>
      <c r="AA2145" s="410"/>
      <c r="AB2145" s="340"/>
      <c r="AC2145" s="340"/>
      <c r="AD2145" s="69"/>
    </row>
    <row r="2146" spans="1:30" ht="15" customHeight="1" x14ac:dyDescent="0.15">
      <c r="A2146" s="340"/>
      <c r="B2146" s="340"/>
      <c r="C2146" s="340"/>
      <c r="D2146" s="340"/>
      <c r="E2146" s="340"/>
      <c r="F2146" s="340"/>
      <c r="G2146" s="340"/>
      <c r="H2146" s="340"/>
      <c r="I2146" s="340"/>
      <c r="J2146" s="340"/>
      <c r="K2146" s="340"/>
      <c r="L2146" s="340"/>
      <c r="M2146" s="340"/>
      <c r="N2146" s="340"/>
      <c r="O2146" s="340"/>
      <c r="P2146" s="340"/>
      <c r="Q2146" s="340"/>
      <c r="R2146" s="340"/>
      <c r="S2146" s="340"/>
      <c r="T2146" s="340"/>
      <c r="U2146" s="340"/>
      <c r="V2146" s="340"/>
      <c r="W2146" s="340"/>
      <c r="X2146" s="340"/>
      <c r="Y2146" s="340"/>
      <c r="Z2146" s="340"/>
      <c r="AA2146" s="340"/>
      <c r="AB2146" s="340"/>
      <c r="AC2146" s="340"/>
    </row>
    <row r="2147" spans="1:30" ht="15" customHeight="1" x14ac:dyDescent="0.15">
      <c r="A2147" s="340"/>
      <c r="B2147" s="340"/>
      <c r="C2147" s="340"/>
      <c r="D2147" s="414" t="s">
        <v>2891</v>
      </c>
      <c r="E2147" s="410"/>
      <c r="F2147" s="410"/>
      <c r="G2147" s="410" t="s">
        <v>3460</v>
      </c>
      <c r="H2147" s="410" t="s">
        <v>2888</v>
      </c>
      <c r="I2147" s="414" t="s">
        <v>3123</v>
      </c>
      <c r="J2147" s="410"/>
      <c r="K2147" s="410"/>
      <c r="L2147" s="410"/>
      <c r="M2147" s="410"/>
      <c r="N2147" s="410"/>
      <c r="O2147" s="410"/>
      <c r="P2147" s="410"/>
      <c r="Q2147" s="340"/>
      <c r="R2147" s="340"/>
      <c r="S2147" s="340"/>
      <c r="T2147" s="340"/>
      <c r="U2147" s="340"/>
      <c r="V2147" s="340"/>
      <c r="W2147" s="340"/>
      <c r="X2147" s="340"/>
      <c r="Y2147" s="340"/>
      <c r="Z2147" s="340"/>
      <c r="AA2147" s="340"/>
      <c r="AB2147" s="340"/>
      <c r="AC2147" s="340"/>
      <c r="AD2147" s="317" t="s">
        <v>3127</v>
      </c>
    </row>
    <row r="2148" spans="1:30" ht="15" customHeight="1" x14ac:dyDescent="0.15">
      <c r="A2148" s="340"/>
      <c r="B2148" s="340"/>
      <c r="C2148" s="340"/>
      <c r="D2148" s="414"/>
      <c r="E2148" s="410"/>
      <c r="F2148" s="410"/>
      <c r="G2148" s="410" t="s">
        <v>3459</v>
      </c>
      <c r="H2148" s="410" t="s">
        <v>2888</v>
      </c>
      <c r="I2148" s="414" t="s">
        <v>3463</v>
      </c>
      <c r="J2148" s="410"/>
      <c r="K2148" s="410"/>
      <c r="L2148" s="410"/>
      <c r="M2148" s="410"/>
      <c r="N2148" s="410"/>
      <c r="O2148" s="410"/>
      <c r="P2148" s="410"/>
      <c r="Q2148" s="340"/>
      <c r="R2148" s="340"/>
      <c r="S2148" s="340"/>
      <c r="T2148" s="340"/>
      <c r="U2148" s="340"/>
      <c r="V2148" s="340"/>
      <c r="W2148" s="340"/>
      <c r="X2148" s="340"/>
      <c r="Y2148" s="340"/>
      <c r="Z2148" s="340"/>
      <c r="AA2148" s="340"/>
      <c r="AB2148" s="340"/>
      <c r="AC2148" s="340"/>
      <c r="AD2148" s="69"/>
    </row>
    <row r="2149" spans="1:30" ht="15" customHeight="1" x14ac:dyDescent="0.15">
      <c r="A2149" s="340"/>
      <c r="B2149" s="340"/>
      <c r="C2149" s="340"/>
      <c r="D2149" s="414"/>
      <c r="E2149" s="410"/>
      <c r="F2149" s="410"/>
      <c r="G2149" s="410" t="s">
        <v>3081</v>
      </c>
      <c r="H2149" s="410" t="s">
        <v>2888</v>
      </c>
      <c r="I2149" s="414" t="s">
        <v>3124</v>
      </c>
      <c r="J2149" s="417"/>
      <c r="K2149" s="410"/>
      <c r="L2149" s="410"/>
      <c r="M2149" s="410"/>
      <c r="N2149" s="410"/>
      <c r="O2149" s="410"/>
      <c r="P2149" s="410"/>
      <c r="Q2149" s="340"/>
      <c r="R2149" s="340"/>
      <c r="S2149" s="340"/>
      <c r="T2149" s="340"/>
      <c r="U2149" s="340"/>
      <c r="V2149" s="340"/>
      <c r="W2149" s="340"/>
      <c r="X2149" s="340"/>
      <c r="Y2149" s="340"/>
      <c r="Z2149" s="340"/>
      <c r="AA2149" s="340"/>
      <c r="AB2149" s="340"/>
      <c r="AC2149" s="340"/>
      <c r="AD2149" s="69"/>
    </row>
    <row r="2150" spans="1:30" ht="15" customHeight="1" x14ac:dyDescent="0.15">
      <c r="A2150" s="340"/>
      <c r="B2150" s="340"/>
      <c r="C2150" s="340"/>
      <c r="D2150" s="414"/>
      <c r="E2150" s="410"/>
      <c r="F2150" s="410"/>
      <c r="G2150" s="410" t="s">
        <v>3083</v>
      </c>
      <c r="H2150" s="410" t="s">
        <v>2888</v>
      </c>
      <c r="I2150" s="414" t="s">
        <v>3464</v>
      </c>
      <c r="J2150" s="410"/>
      <c r="K2150" s="410"/>
      <c r="L2150" s="410"/>
      <c r="M2150" s="410"/>
      <c r="N2150" s="410"/>
      <c r="O2150" s="410"/>
      <c r="P2150" s="410"/>
      <c r="Q2150" s="340"/>
      <c r="R2150" s="340"/>
      <c r="S2150" s="340"/>
      <c r="T2150" s="340"/>
      <c r="U2150" s="340"/>
      <c r="V2150" s="340"/>
      <c r="W2150" s="340"/>
      <c r="X2150" s="340"/>
      <c r="Y2150" s="340"/>
      <c r="Z2150" s="340"/>
      <c r="AA2150" s="340"/>
      <c r="AB2150" s="340"/>
      <c r="AC2150" s="340"/>
      <c r="AD2150" s="69"/>
    </row>
    <row r="2151" spans="1:30" ht="15" customHeight="1" x14ac:dyDescent="0.15">
      <c r="A2151" s="340"/>
      <c r="B2151" s="340"/>
      <c r="C2151" s="340"/>
      <c r="D2151" s="340"/>
      <c r="E2151" s="340"/>
      <c r="F2151" s="340"/>
      <c r="G2151" s="340"/>
      <c r="H2151" s="340"/>
      <c r="I2151" s="340"/>
      <c r="J2151" s="340"/>
      <c r="K2151" s="340"/>
      <c r="L2151" s="340"/>
      <c r="M2151" s="340"/>
      <c r="N2151" s="340"/>
      <c r="O2151" s="340"/>
      <c r="P2151" s="340"/>
      <c r="Q2151" s="340"/>
      <c r="R2151" s="340"/>
      <c r="S2151" s="340"/>
      <c r="T2151" s="340"/>
      <c r="U2151" s="340"/>
      <c r="V2151" s="340"/>
      <c r="W2151" s="340"/>
      <c r="X2151" s="340"/>
      <c r="Y2151" s="340"/>
      <c r="Z2151" s="340"/>
      <c r="AA2151" s="340"/>
      <c r="AB2151" s="340"/>
      <c r="AC2151" s="340"/>
    </row>
    <row r="2152" spans="1:30" ht="15" customHeight="1" x14ac:dyDescent="0.15">
      <c r="C2152" s="323" t="s">
        <v>3108</v>
      </c>
    </row>
    <row r="2153" spans="1:30" ht="15" customHeight="1" x14ac:dyDescent="0.15">
      <c r="A2153" s="340"/>
      <c r="B2153" s="340"/>
      <c r="C2153" s="340"/>
      <c r="D2153" s="1118" t="s">
        <v>3114</v>
      </c>
      <c r="E2153" s="1118" t="s">
        <v>2888</v>
      </c>
      <c r="F2153" s="1122" t="s">
        <v>3115</v>
      </c>
      <c r="G2153" s="1123"/>
      <c r="H2153" s="410" t="s">
        <v>3116</v>
      </c>
      <c r="I2153" s="1118" t="s">
        <v>3117</v>
      </c>
      <c r="J2153" s="410" t="s">
        <v>3459</v>
      </c>
      <c r="K2153" s="1372" t="s">
        <v>3118</v>
      </c>
      <c r="L2153" s="414"/>
      <c r="M2153" s="414"/>
      <c r="N2153" s="414"/>
      <c r="O2153" s="414"/>
      <c r="P2153" s="414"/>
      <c r="Q2153" s="414"/>
      <c r="R2153" s="414"/>
      <c r="S2153" s="414"/>
      <c r="T2153" s="414"/>
      <c r="U2153" s="414"/>
      <c r="V2153" s="414"/>
      <c r="W2153" s="414"/>
      <c r="X2153" s="414"/>
      <c r="Y2153" s="414"/>
      <c r="Z2153" s="340"/>
      <c r="AA2153" s="340"/>
      <c r="AB2153" s="340"/>
      <c r="AC2153" s="340"/>
      <c r="AD2153" s="317" t="s">
        <v>3128</v>
      </c>
    </row>
    <row r="2154" spans="1:30" ht="15" customHeight="1" x14ac:dyDescent="0.15">
      <c r="A2154" s="340"/>
      <c r="B2154" s="340"/>
      <c r="C2154" s="340"/>
      <c r="D2154" s="1118"/>
      <c r="E2154" s="1118"/>
      <c r="F2154" s="1123"/>
      <c r="G2154" s="1123"/>
      <c r="H2154" s="415" t="s">
        <v>3460</v>
      </c>
      <c r="I2154" s="1118"/>
      <c r="J2154" s="415" t="s">
        <v>3083</v>
      </c>
      <c r="K2154" s="1372"/>
      <c r="L2154" s="414"/>
      <c r="M2154" s="414"/>
      <c r="N2154" s="414"/>
      <c r="O2154" s="414"/>
      <c r="P2154" s="414"/>
      <c r="Q2154" s="414"/>
      <c r="R2154" s="414"/>
      <c r="S2154" s="414"/>
      <c r="T2154" s="414"/>
      <c r="U2154" s="414"/>
      <c r="V2154" s="414"/>
      <c r="W2154" s="414"/>
      <c r="X2154" s="414"/>
      <c r="Y2154" s="414"/>
      <c r="Z2154" s="340"/>
      <c r="AA2154" s="340"/>
      <c r="AB2154" s="340"/>
      <c r="AC2154" s="340"/>
      <c r="AD2154" s="69"/>
    </row>
    <row r="2155" spans="1:30" ht="15" customHeight="1" x14ac:dyDescent="0.15">
      <c r="A2155" s="340"/>
      <c r="B2155" s="340"/>
      <c r="C2155" s="340"/>
      <c r="D2155" s="410"/>
      <c r="E2155" s="410" t="s">
        <v>2888</v>
      </c>
      <c r="F2155" s="1118">
        <v>2.2999999999999998</v>
      </c>
      <c r="G2155" s="1118"/>
      <c r="H2155" s="410" t="s">
        <v>2904</v>
      </c>
      <c r="I2155" s="410" t="s">
        <v>3119</v>
      </c>
      <c r="J2155" s="1117"/>
      <c r="K2155" s="1117"/>
      <c r="L2155" s="1117"/>
      <c r="M2155" s="416" t="s">
        <v>3120</v>
      </c>
      <c r="N2155" s="1117"/>
      <c r="O2155" s="1117"/>
      <c r="P2155" s="1117"/>
      <c r="Q2155" s="410" t="s">
        <v>3118</v>
      </c>
      <c r="R2155" s="410" t="s">
        <v>2904</v>
      </c>
      <c r="S2155" s="410" t="s">
        <v>3121</v>
      </c>
      <c r="T2155" s="1177"/>
      <c r="U2155" s="1177"/>
      <c r="V2155" s="1177"/>
      <c r="W2155" s="416" t="s">
        <v>3120</v>
      </c>
      <c r="X2155" s="1177"/>
      <c r="Y2155" s="1177"/>
      <c r="Z2155" s="1177"/>
      <c r="AA2155" s="410" t="s">
        <v>3118</v>
      </c>
      <c r="AB2155" s="340"/>
      <c r="AC2155" s="340"/>
      <c r="AD2155" s="69"/>
    </row>
    <row r="2156" spans="1:30" ht="15" customHeight="1" x14ac:dyDescent="0.15">
      <c r="A2156" s="340"/>
      <c r="B2156" s="340"/>
      <c r="C2156" s="340"/>
      <c r="D2156" s="414"/>
      <c r="E2156" s="410" t="s">
        <v>2888</v>
      </c>
      <c r="F2156" s="1331"/>
      <c r="G2156" s="1331"/>
      <c r="H2156" s="1331"/>
      <c r="I2156" s="414"/>
      <c r="J2156" s="410"/>
      <c r="K2156" s="410"/>
      <c r="L2156" s="416"/>
      <c r="M2156" s="457"/>
      <c r="N2156" s="414"/>
      <c r="O2156" s="410"/>
      <c r="AA2156" s="340"/>
      <c r="AB2156" s="340"/>
      <c r="AC2156" s="340"/>
      <c r="AD2156" s="69"/>
    </row>
    <row r="2157" spans="1:30" ht="15" customHeight="1" x14ac:dyDescent="0.15">
      <c r="C2157" s="323" t="s">
        <v>3109</v>
      </c>
    </row>
    <row r="2158" spans="1:30" ht="15" customHeight="1" x14ac:dyDescent="0.15">
      <c r="A2158" s="340"/>
      <c r="B2158" s="340"/>
      <c r="C2158" s="340"/>
      <c r="D2158" s="1118" t="s">
        <v>3114</v>
      </c>
      <c r="E2158" s="1118" t="s">
        <v>2888</v>
      </c>
      <c r="F2158" s="1122" t="s">
        <v>3125</v>
      </c>
      <c r="G2158" s="1123"/>
      <c r="H2158" s="410" t="s">
        <v>3116</v>
      </c>
      <c r="I2158" s="1118" t="s">
        <v>3117</v>
      </c>
      <c r="J2158" s="410" t="s">
        <v>3459</v>
      </c>
      <c r="K2158" s="1372" t="s">
        <v>3118</v>
      </c>
      <c r="L2158" s="414"/>
      <c r="M2158" s="414"/>
      <c r="N2158" s="414"/>
      <c r="O2158" s="414"/>
      <c r="P2158" s="414"/>
      <c r="Q2158" s="414"/>
      <c r="R2158" s="414"/>
      <c r="S2158" s="414"/>
      <c r="T2158" s="414"/>
      <c r="U2158" s="414"/>
      <c r="V2158" s="414"/>
      <c r="W2158" s="414"/>
      <c r="X2158" s="414"/>
      <c r="Y2158" s="414"/>
      <c r="Z2158" s="340"/>
      <c r="AA2158" s="340"/>
      <c r="AB2158" s="340"/>
      <c r="AC2158" s="340"/>
      <c r="AD2158" s="317" t="s">
        <v>3129</v>
      </c>
    </row>
    <row r="2159" spans="1:30" ht="15" customHeight="1" x14ac:dyDescent="0.15">
      <c r="A2159" s="340"/>
      <c r="B2159" s="340"/>
      <c r="C2159" s="340"/>
      <c r="D2159" s="1118"/>
      <c r="E2159" s="1118"/>
      <c r="F2159" s="1123"/>
      <c r="G2159" s="1123"/>
      <c r="H2159" s="415" t="s">
        <v>3460</v>
      </c>
      <c r="I2159" s="1118"/>
      <c r="J2159" s="415" t="s">
        <v>3083</v>
      </c>
      <c r="K2159" s="1372"/>
      <c r="L2159" s="414"/>
      <c r="M2159" s="414"/>
      <c r="N2159" s="414"/>
      <c r="O2159" s="414"/>
      <c r="P2159" s="414"/>
      <c r="Q2159" s="414"/>
      <c r="R2159" s="414"/>
      <c r="S2159" s="414"/>
      <c r="T2159" s="414"/>
      <c r="U2159" s="414"/>
      <c r="V2159" s="414"/>
      <c r="W2159" s="414"/>
      <c r="X2159" s="414"/>
      <c r="Y2159" s="414"/>
      <c r="Z2159" s="340"/>
      <c r="AA2159" s="340"/>
      <c r="AB2159" s="340"/>
      <c r="AC2159" s="340"/>
      <c r="AD2159" s="69"/>
    </row>
    <row r="2160" spans="1:30" ht="15" customHeight="1" x14ac:dyDescent="0.15">
      <c r="A2160" s="340"/>
      <c r="B2160" s="340"/>
      <c r="C2160" s="340"/>
      <c r="D2160" s="410"/>
      <c r="E2160" s="410" t="s">
        <v>2888</v>
      </c>
      <c r="F2160" s="1118">
        <v>-2.2999999999999998</v>
      </c>
      <c r="G2160" s="1118"/>
      <c r="H2160" s="410" t="s">
        <v>2904</v>
      </c>
      <c r="I2160" s="410" t="s">
        <v>3119</v>
      </c>
      <c r="J2160" s="1117"/>
      <c r="K2160" s="1117"/>
      <c r="L2160" s="1117"/>
      <c r="M2160" s="416" t="s">
        <v>3120</v>
      </c>
      <c r="N2160" s="1117"/>
      <c r="O2160" s="1117"/>
      <c r="P2160" s="1117"/>
      <c r="Q2160" s="410" t="s">
        <v>3118</v>
      </c>
      <c r="R2160" s="410" t="s">
        <v>2904</v>
      </c>
      <c r="S2160" s="410" t="s">
        <v>3121</v>
      </c>
      <c r="T2160" s="1177"/>
      <c r="U2160" s="1177"/>
      <c r="V2160" s="1177"/>
      <c r="W2160" s="416" t="s">
        <v>3120</v>
      </c>
      <c r="X2160" s="1177"/>
      <c r="Y2160" s="1177"/>
      <c r="Z2160" s="1177"/>
      <c r="AA2160" s="410" t="s">
        <v>3118</v>
      </c>
      <c r="AB2160" s="340"/>
      <c r="AC2160" s="340"/>
      <c r="AD2160" s="69"/>
    </row>
    <row r="2161" spans="1:30" ht="15" customHeight="1" x14ac:dyDescent="0.15">
      <c r="A2161" s="340"/>
      <c r="B2161" s="340"/>
      <c r="C2161" s="340"/>
      <c r="D2161" s="414"/>
      <c r="E2161" s="410" t="s">
        <v>2888</v>
      </c>
      <c r="F2161" s="1331"/>
      <c r="G2161" s="1331"/>
      <c r="H2161" s="1331"/>
      <c r="I2161" s="414"/>
      <c r="J2161" s="410"/>
      <c r="K2161" s="410"/>
      <c r="L2161" s="410"/>
      <c r="M2161" s="410"/>
      <c r="N2161" s="410"/>
      <c r="O2161" s="410"/>
      <c r="P2161" s="410"/>
      <c r="Q2161" s="410"/>
      <c r="R2161" s="410"/>
      <c r="S2161" s="410"/>
      <c r="T2161" s="410"/>
      <c r="U2161" s="410"/>
      <c r="V2161" s="410"/>
      <c r="W2161" s="410"/>
      <c r="X2161" s="410"/>
      <c r="Y2161" s="410"/>
      <c r="Z2161" s="340"/>
      <c r="AA2161" s="340"/>
      <c r="AB2161" s="340"/>
      <c r="AC2161" s="340"/>
      <c r="AD2161" s="69"/>
    </row>
    <row r="2163" spans="1:30" ht="15" customHeight="1" x14ac:dyDescent="0.15">
      <c r="C2163" s="323" t="s">
        <v>3003</v>
      </c>
      <c r="D2163" s="324"/>
      <c r="E2163" s="324"/>
      <c r="F2163" s="324"/>
      <c r="G2163" s="324"/>
      <c r="H2163" s="324"/>
      <c r="I2163" s="324"/>
      <c r="J2163" s="324"/>
      <c r="K2163" s="324"/>
      <c r="L2163" s="324"/>
      <c r="M2163" s="324"/>
      <c r="N2163" s="324"/>
      <c r="O2163" s="324"/>
      <c r="P2163" s="324"/>
      <c r="Q2163" s="324"/>
      <c r="R2163" s="324"/>
      <c r="S2163" s="324"/>
      <c r="T2163" s="324"/>
      <c r="U2163" s="324"/>
      <c r="V2163" s="324"/>
      <c r="W2163" s="324"/>
      <c r="X2163" s="324"/>
      <c r="Y2163" s="324"/>
      <c r="Z2163" s="324"/>
    </row>
    <row r="2164" spans="1:30" ht="15" customHeight="1" x14ac:dyDescent="0.15">
      <c r="C2164" s="324"/>
      <c r="D2164" s="378" t="s">
        <v>3777</v>
      </c>
      <c r="E2164" s="324"/>
      <c r="F2164" s="324"/>
      <c r="G2164" s="324"/>
      <c r="H2164" s="324"/>
      <c r="I2164" s="324"/>
      <c r="J2164" s="324"/>
      <c r="K2164" s="324"/>
      <c r="L2164" s="324"/>
      <c r="M2164" s="324"/>
      <c r="N2164" s="324"/>
      <c r="O2164" s="324"/>
      <c r="P2164" s="324"/>
      <c r="Q2164" s="324"/>
      <c r="R2164" s="324"/>
      <c r="S2164" s="324"/>
      <c r="T2164" s="324"/>
      <c r="U2164" s="324"/>
      <c r="V2164" s="324"/>
      <c r="W2164" s="324"/>
      <c r="X2164" s="324"/>
      <c r="Y2164" s="324"/>
      <c r="Z2164" s="324"/>
      <c r="AD2164" s="317" t="s">
        <v>3144</v>
      </c>
    </row>
    <row r="2165" spans="1:30" ht="15" customHeight="1" x14ac:dyDescent="0.15">
      <c r="C2165" s="324"/>
      <c r="D2165" s="320"/>
      <c r="E2165" s="324"/>
      <c r="F2165" s="324"/>
      <c r="G2165" s="324"/>
      <c r="H2165" s="324"/>
      <c r="I2165" s="324"/>
      <c r="J2165" s="324"/>
      <c r="K2165" s="324"/>
      <c r="L2165" s="324"/>
      <c r="M2165" s="324"/>
      <c r="N2165" s="324"/>
      <c r="O2165" s="324"/>
      <c r="P2165" s="324"/>
      <c r="Q2165" s="324"/>
      <c r="R2165" s="324"/>
      <c r="S2165" s="324"/>
      <c r="T2165" s="324"/>
      <c r="U2165" s="324"/>
      <c r="V2165" s="324"/>
      <c r="W2165" s="324"/>
      <c r="X2165" s="324"/>
      <c r="Y2165" s="324"/>
      <c r="Z2165" s="324"/>
    </row>
    <row r="2166" spans="1:30" ht="15" customHeight="1" x14ac:dyDescent="0.15">
      <c r="C2166" s="323" t="s">
        <v>3004</v>
      </c>
      <c r="D2166" s="320"/>
      <c r="E2166" s="324"/>
      <c r="F2166" s="324"/>
      <c r="G2166" s="324"/>
      <c r="H2166" s="324"/>
      <c r="I2166" s="324"/>
      <c r="J2166" s="324"/>
      <c r="K2166" s="324"/>
      <c r="L2166" s="324"/>
      <c r="M2166" s="324"/>
      <c r="N2166" s="324"/>
      <c r="O2166" s="324"/>
      <c r="P2166" s="324"/>
      <c r="Q2166" s="324"/>
      <c r="R2166" s="324"/>
      <c r="S2166" s="324"/>
      <c r="T2166" s="324"/>
      <c r="U2166" s="324"/>
      <c r="V2166" s="324"/>
      <c r="W2166" s="324"/>
      <c r="X2166" s="324"/>
      <c r="Y2166" s="324"/>
      <c r="Z2166" s="324"/>
    </row>
    <row r="2167" spans="1:30" ht="15" customHeight="1" x14ac:dyDescent="0.15">
      <c r="D2167" s="1176" t="s">
        <v>3131</v>
      </c>
      <c r="E2167" s="1176" t="s">
        <v>2888</v>
      </c>
      <c r="F2167" s="1176" t="s">
        <v>3132</v>
      </c>
      <c r="G2167" s="1176" t="s">
        <v>3133</v>
      </c>
      <c r="H2167" s="1176"/>
      <c r="I2167" s="1176" t="s">
        <v>3134</v>
      </c>
      <c r="J2167" s="1176"/>
      <c r="K2167" s="324" t="s">
        <v>3135</v>
      </c>
      <c r="L2167" s="1176" t="s">
        <v>3117</v>
      </c>
      <c r="M2167" s="324" t="s">
        <v>3136</v>
      </c>
      <c r="N2167" s="1410" t="s">
        <v>3137</v>
      </c>
      <c r="O2167" s="324"/>
      <c r="P2167" s="324"/>
      <c r="Q2167" s="324"/>
      <c r="R2167" s="324"/>
      <c r="S2167" s="324"/>
      <c r="T2167" s="324"/>
      <c r="U2167" s="324"/>
      <c r="V2167" s="324"/>
      <c r="W2167" s="324"/>
      <c r="X2167" s="324"/>
      <c r="Y2167" s="324"/>
      <c r="Z2167" s="324"/>
      <c r="AD2167" s="317" t="s">
        <v>3353</v>
      </c>
    </row>
    <row r="2168" spans="1:30" ht="15" customHeight="1" x14ac:dyDescent="0.15">
      <c r="D2168" s="1176"/>
      <c r="E2168" s="1176"/>
      <c r="F2168" s="1176"/>
      <c r="G2168" s="1176"/>
      <c r="H2168" s="1176"/>
      <c r="I2168" s="1176"/>
      <c r="J2168" s="1176"/>
      <c r="K2168" s="326" t="s">
        <v>3138</v>
      </c>
      <c r="L2168" s="1176"/>
      <c r="M2168" s="326" t="s">
        <v>2897</v>
      </c>
      <c r="N2168" s="1410"/>
      <c r="O2168" s="321"/>
      <c r="P2168" s="321"/>
      <c r="Q2168" s="321"/>
      <c r="R2168" s="324"/>
      <c r="S2168" s="324"/>
      <c r="T2168" s="324"/>
      <c r="U2168" s="324"/>
      <c r="V2168" s="324"/>
      <c r="W2168" s="324"/>
      <c r="X2168" s="324"/>
      <c r="Y2168" s="324"/>
      <c r="Z2168" s="324"/>
      <c r="AD2168" s="69"/>
    </row>
    <row r="2169" spans="1:30" ht="15" customHeight="1" x14ac:dyDescent="0.15">
      <c r="D2169" s="324"/>
      <c r="E2169" s="324" t="s">
        <v>2888</v>
      </c>
      <c r="F2169" s="1175"/>
      <c r="G2169" s="1175"/>
      <c r="H2169" s="1175"/>
      <c r="I2169" s="321" t="s">
        <v>3007</v>
      </c>
      <c r="J2169" s="324"/>
      <c r="K2169" s="324"/>
      <c r="L2169" s="324"/>
      <c r="M2169" s="324"/>
      <c r="N2169" s="324"/>
      <c r="O2169" s="324"/>
      <c r="P2169" s="324"/>
      <c r="Q2169" s="324"/>
      <c r="R2169" s="324"/>
      <c r="S2169" s="324"/>
      <c r="T2169" s="324"/>
      <c r="U2169" s="324"/>
      <c r="V2169" s="324"/>
      <c r="W2169" s="324"/>
      <c r="X2169" s="324"/>
      <c r="Y2169" s="324"/>
      <c r="Z2169" s="324"/>
      <c r="AD2169" s="69"/>
    </row>
    <row r="2170" spans="1:30" ht="15" customHeight="1" x14ac:dyDescent="0.15">
      <c r="D2170" s="324"/>
      <c r="E2170" s="324"/>
      <c r="F2170" s="327"/>
      <c r="G2170" s="327"/>
      <c r="H2170" s="327"/>
      <c r="I2170" s="321"/>
      <c r="J2170" s="324"/>
      <c r="K2170" s="324"/>
      <c r="L2170" s="324"/>
      <c r="M2170" s="324"/>
      <c r="N2170" s="324"/>
      <c r="O2170" s="324"/>
      <c r="P2170" s="324"/>
      <c r="Q2170" s="324"/>
      <c r="R2170" s="324"/>
      <c r="S2170" s="324"/>
      <c r="T2170" s="324"/>
      <c r="U2170" s="324"/>
      <c r="V2170" s="324"/>
      <c r="W2170" s="324"/>
      <c r="X2170" s="324"/>
      <c r="Y2170" s="324"/>
      <c r="Z2170" s="324"/>
    </row>
    <row r="2171" spans="1:30" ht="15" customHeight="1" x14ac:dyDescent="0.15">
      <c r="D2171" s="324" t="s">
        <v>3106</v>
      </c>
      <c r="E2171" s="324" t="s">
        <v>2888</v>
      </c>
      <c r="F2171" s="1176" t="s">
        <v>3139</v>
      </c>
      <c r="G2171" s="1176"/>
      <c r="H2171" s="324" t="s">
        <v>2888</v>
      </c>
      <c r="I2171" s="1175"/>
      <c r="J2171" s="1176"/>
      <c r="K2171" s="1176"/>
      <c r="L2171" s="324" t="s">
        <v>2904</v>
      </c>
      <c r="M2171" s="1404"/>
      <c r="N2171" s="1404"/>
      <c r="O2171" s="1404"/>
      <c r="P2171" s="324" t="s">
        <v>2888</v>
      </c>
      <c r="Q2171" s="1175"/>
      <c r="R2171" s="1175"/>
      <c r="S2171" s="1175"/>
      <c r="T2171" s="328" t="s">
        <v>3107</v>
      </c>
      <c r="U2171" s="324"/>
      <c r="V2171" s="324"/>
      <c r="W2171" s="324"/>
      <c r="X2171" s="324"/>
      <c r="Y2171" s="324"/>
      <c r="Z2171" s="324"/>
      <c r="AD2171" s="317" t="s">
        <v>3145</v>
      </c>
    </row>
    <row r="2172" spans="1:30" ht="15" customHeight="1" x14ac:dyDescent="0.15">
      <c r="D2172" s="324"/>
      <c r="E2172" s="321" t="s">
        <v>2891</v>
      </c>
      <c r="F2172" s="321"/>
      <c r="G2172" s="321" t="s">
        <v>3140</v>
      </c>
      <c r="H2172" s="324" t="s">
        <v>0</v>
      </c>
      <c r="I2172" s="321" t="s">
        <v>3141</v>
      </c>
      <c r="J2172" s="324"/>
      <c r="K2172" s="324"/>
      <c r="L2172" s="324"/>
      <c r="M2172" s="324"/>
      <c r="N2172" s="324"/>
      <c r="O2172" s="324"/>
      <c r="P2172" s="324"/>
      <c r="Q2172" s="324"/>
      <c r="R2172" s="324"/>
      <c r="S2172" s="324"/>
      <c r="T2172" s="324"/>
      <c r="U2172" s="324"/>
      <c r="V2172" s="324"/>
      <c r="W2172" s="324"/>
      <c r="X2172" s="324"/>
      <c r="Y2172" s="324"/>
      <c r="Z2172" s="324"/>
      <c r="AD2172" s="69"/>
    </row>
    <row r="2173" spans="1:30" ht="15" customHeight="1" x14ac:dyDescent="0.15">
      <c r="C2173" s="324"/>
      <c r="D2173" s="321"/>
      <c r="E2173" s="321"/>
      <c r="F2173" s="321"/>
      <c r="G2173" s="324"/>
      <c r="H2173" s="321"/>
      <c r="I2173" s="324"/>
      <c r="J2173" s="324"/>
      <c r="K2173" s="324"/>
      <c r="L2173" s="324"/>
      <c r="M2173" s="324"/>
      <c r="N2173" s="324"/>
      <c r="O2173" s="324"/>
      <c r="P2173" s="324"/>
      <c r="Q2173" s="324"/>
      <c r="R2173" s="324"/>
      <c r="S2173" s="324"/>
      <c r="T2173" s="324"/>
      <c r="U2173" s="324"/>
      <c r="V2173" s="324"/>
      <c r="W2173" s="324"/>
      <c r="X2173" s="324"/>
      <c r="Y2173" s="324"/>
      <c r="Z2173" s="324"/>
    </row>
    <row r="2174" spans="1:30" ht="15" customHeight="1" x14ac:dyDescent="0.15">
      <c r="C2174" s="323" t="s">
        <v>3006</v>
      </c>
      <c r="D2174" s="324"/>
      <c r="E2174" s="320"/>
      <c r="F2174" s="324"/>
      <c r="G2174" s="324"/>
      <c r="H2174" s="324"/>
      <c r="I2174" s="324"/>
      <c r="J2174" s="324"/>
      <c r="K2174" s="324"/>
      <c r="L2174" s="324"/>
      <c r="M2174" s="324"/>
      <c r="N2174" s="324"/>
      <c r="O2174" s="324"/>
      <c r="P2174" s="324"/>
      <c r="Q2174" s="324"/>
      <c r="R2174" s="324"/>
      <c r="S2174" s="324"/>
      <c r="T2174" s="324"/>
      <c r="U2174" s="324"/>
      <c r="V2174" s="324"/>
      <c r="W2174" s="324"/>
      <c r="X2174" s="324"/>
      <c r="Y2174" s="324"/>
      <c r="Z2174" s="324"/>
    </row>
    <row r="2175" spans="1:30" ht="15" customHeight="1" x14ac:dyDescent="0.15">
      <c r="A2175" s="340"/>
      <c r="B2175" s="340"/>
      <c r="C2175" s="340"/>
      <c r="D2175" s="1118" t="s">
        <v>3465</v>
      </c>
      <c r="E2175" s="1118" t="s">
        <v>2888</v>
      </c>
      <c r="F2175" s="1118" t="s">
        <v>3142</v>
      </c>
      <c r="G2175" s="1118"/>
      <c r="H2175" s="1118"/>
      <c r="I2175" s="1118" t="s">
        <v>2888</v>
      </c>
      <c r="J2175" s="1369"/>
      <c r="K2175" s="1369"/>
      <c r="L2175" s="1369"/>
      <c r="M2175" s="1372" t="s">
        <v>3007</v>
      </c>
      <c r="N2175" s="1372"/>
      <c r="O2175" s="414"/>
      <c r="P2175" s="414"/>
      <c r="Q2175" s="414"/>
      <c r="R2175" s="414"/>
      <c r="S2175" s="414"/>
      <c r="T2175" s="414"/>
      <c r="U2175" s="414"/>
      <c r="V2175" s="414"/>
      <c r="W2175" s="414"/>
      <c r="X2175" s="410"/>
      <c r="Y2175" s="324"/>
      <c r="Z2175" s="324"/>
      <c r="AA2175" s="324"/>
      <c r="AD2175" s="317" t="s">
        <v>3354</v>
      </c>
    </row>
    <row r="2176" spans="1:30" ht="15" customHeight="1" x14ac:dyDescent="0.15">
      <c r="A2176" s="340"/>
      <c r="B2176" s="340"/>
      <c r="C2176" s="340"/>
      <c r="D2176" s="1118"/>
      <c r="E2176" s="1118"/>
      <c r="F2176" s="1420" t="s">
        <v>3466</v>
      </c>
      <c r="G2176" s="1420"/>
      <c r="H2176" s="1420"/>
      <c r="I2176" s="1118"/>
      <c r="J2176" s="1369"/>
      <c r="K2176" s="1369"/>
      <c r="L2176" s="1369"/>
      <c r="M2176" s="1372"/>
      <c r="N2176" s="1372"/>
      <c r="O2176" s="414"/>
      <c r="P2176" s="414"/>
      <c r="Q2176" s="414"/>
      <c r="R2176" s="414"/>
      <c r="S2176" s="414"/>
      <c r="T2176" s="414"/>
      <c r="U2176" s="414"/>
      <c r="V2176" s="414"/>
      <c r="W2176" s="410"/>
      <c r="X2176" s="410"/>
      <c r="Y2176" s="324"/>
      <c r="Z2176" s="324"/>
      <c r="AA2176" s="324"/>
      <c r="AD2176" s="69"/>
    </row>
    <row r="2177" spans="1:30" ht="15" customHeight="1" x14ac:dyDescent="0.15">
      <c r="A2177" s="340"/>
      <c r="B2177" s="340"/>
      <c r="C2177" s="340"/>
      <c r="D2177" s="410"/>
      <c r="E2177" s="410"/>
      <c r="F2177" s="410"/>
      <c r="G2177" s="410"/>
      <c r="H2177" s="410"/>
      <c r="I2177" s="410"/>
      <c r="J2177" s="418"/>
      <c r="K2177" s="418"/>
      <c r="L2177" s="418"/>
      <c r="M2177" s="414"/>
      <c r="N2177" s="414"/>
      <c r="O2177" s="414"/>
      <c r="P2177" s="414"/>
      <c r="Q2177" s="414"/>
      <c r="R2177" s="414"/>
      <c r="S2177" s="414"/>
      <c r="T2177" s="414"/>
      <c r="U2177" s="414"/>
      <c r="V2177" s="414"/>
      <c r="W2177" s="410"/>
      <c r="X2177" s="410"/>
      <c r="Y2177" s="324"/>
      <c r="Z2177" s="324"/>
      <c r="AA2177" s="324"/>
    </row>
    <row r="2178" spans="1:30" ht="15" customHeight="1" x14ac:dyDescent="0.15">
      <c r="A2178" s="340"/>
      <c r="B2178" s="340"/>
      <c r="C2178" s="340"/>
      <c r="D2178" s="410" t="s">
        <v>3454</v>
      </c>
      <c r="E2178" s="410" t="s">
        <v>2888</v>
      </c>
      <c r="F2178" s="1118" t="s">
        <v>3467</v>
      </c>
      <c r="G2178" s="1118"/>
      <c r="H2178" s="410" t="s">
        <v>2888</v>
      </c>
      <c r="I2178" s="1369"/>
      <c r="J2178" s="1118"/>
      <c r="K2178" s="1118"/>
      <c r="L2178" s="410" t="s">
        <v>2904</v>
      </c>
      <c r="M2178" s="1177"/>
      <c r="N2178" s="1177"/>
      <c r="O2178" s="1177"/>
      <c r="P2178" s="410" t="s">
        <v>2888</v>
      </c>
      <c r="Q2178" s="1369"/>
      <c r="R2178" s="1369"/>
      <c r="S2178" s="1369"/>
      <c r="T2178" s="412" t="s">
        <v>3107</v>
      </c>
      <c r="U2178" s="410"/>
      <c r="V2178" s="410"/>
      <c r="W2178" s="410"/>
      <c r="X2178" s="410"/>
      <c r="Y2178" s="324"/>
      <c r="Z2178" s="324"/>
      <c r="AA2178" s="324"/>
      <c r="AD2178" s="317" t="s">
        <v>3146</v>
      </c>
    </row>
    <row r="2179" spans="1:30" ht="15" customHeight="1" x14ac:dyDescent="0.15">
      <c r="A2179" s="340"/>
      <c r="B2179" s="340"/>
      <c r="C2179" s="340"/>
      <c r="D2179" s="410"/>
      <c r="E2179" s="414" t="s">
        <v>2891</v>
      </c>
      <c r="F2179" s="414"/>
      <c r="G2179" s="414" t="s">
        <v>3468</v>
      </c>
      <c r="H2179" s="410" t="s">
        <v>0</v>
      </c>
      <c r="I2179" s="414" t="s">
        <v>3141</v>
      </c>
      <c r="J2179" s="410"/>
      <c r="K2179" s="410"/>
      <c r="L2179" s="410"/>
      <c r="M2179" s="410"/>
      <c r="N2179" s="410"/>
      <c r="O2179" s="410"/>
      <c r="P2179" s="410"/>
      <c r="Q2179" s="410"/>
      <c r="R2179" s="410"/>
      <c r="S2179" s="410"/>
      <c r="T2179" s="410"/>
      <c r="U2179" s="410"/>
      <c r="V2179" s="410"/>
      <c r="W2179" s="410"/>
      <c r="X2179" s="410"/>
      <c r="Y2179" s="324"/>
      <c r="Z2179" s="324"/>
      <c r="AA2179" s="324"/>
      <c r="AD2179" s="69"/>
    </row>
    <row r="2180" spans="1:30" ht="15" customHeight="1" x14ac:dyDescent="0.15">
      <c r="A2180" s="340"/>
      <c r="B2180" s="340"/>
      <c r="C2180" s="340"/>
      <c r="D2180" s="410"/>
      <c r="E2180" s="414"/>
      <c r="F2180" s="414"/>
      <c r="G2180" s="414"/>
      <c r="H2180" s="410"/>
      <c r="I2180" s="414"/>
      <c r="J2180" s="410"/>
      <c r="K2180" s="410"/>
      <c r="L2180" s="410"/>
      <c r="M2180" s="410"/>
      <c r="N2180" s="410"/>
      <c r="O2180" s="414"/>
      <c r="P2180" s="410"/>
      <c r="Q2180" s="410"/>
      <c r="R2180" s="410"/>
      <c r="S2180" s="410"/>
      <c r="T2180" s="410"/>
      <c r="U2180" s="410"/>
      <c r="V2180" s="410"/>
      <c r="W2180" s="410"/>
      <c r="X2180" s="410"/>
      <c r="Y2180" s="324"/>
      <c r="Z2180" s="324"/>
      <c r="AA2180" s="324"/>
    </row>
    <row r="2181" spans="1:30" ht="15" customHeight="1" x14ac:dyDescent="0.15">
      <c r="A2181" s="340"/>
      <c r="B2181" s="340"/>
      <c r="C2181" s="340"/>
      <c r="D2181" s="410" t="s">
        <v>3454</v>
      </c>
      <c r="E2181" s="410" t="s">
        <v>2888</v>
      </c>
      <c r="F2181" s="1118" t="s">
        <v>3143</v>
      </c>
      <c r="G2181" s="1118"/>
      <c r="H2181" s="410" t="s">
        <v>3119</v>
      </c>
      <c r="I2181" s="1116"/>
      <c r="J2181" s="1116"/>
      <c r="K2181" s="1116"/>
      <c r="L2181" s="413" t="s">
        <v>3420</v>
      </c>
      <c r="M2181" s="1116"/>
      <c r="N2181" s="1116"/>
      <c r="O2181" s="1116"/>
      <c r="P2181" s="413" t="s">
        <v>1705</v>
      </c>
      <c r="Q2181" s="410" t="s">
        <v>2888</v>
      </c>
      <c r="R2181" s="1117"/>
      <c r="S2181" s="1118"/>
      <c r="T2181" s="1118"/>
      <c r="U2181" s="412" t="s">
        <v>3107</v>
      </c>
      <c r="V2181" s="410"/>
      <c r="W2181" s="410"/>
      <c r="X2181" s="410"/>
      <c r="Y2181" s="324"/>
      <c r="Z2181" s="324"/>
      <c r="AA2181" s="324"/>
      <c r="AD2181" s="317" t="s">
        <v>3351</v>
      </c>
    </row>
    <row r="2182" spans="1:30" ht="15" customHeight="1" x14ac:dyDescent="0.15">
      <c r="A2182" s="340"/>
      <c r="B2182" s="340"/>
      <c r="C2182" s="340"/>
      <c r="D2182" s="410" t="s">
        <v>3454</v>
      </c>
      <c r="E2182" s="410" t="s">
        <v>2888</v>
      </c>
      <c r="F2182" s="1118" t="s">
        <v>3143</v>
      </c>
      <c r="G2182" s="1118"/>
      <c r="H2182" s="410" t="s">
        <v>3119</v>
      </c>
      <c r="I2182" s="1372"/>
      <c r="J2182" s="1372"/>
      <c r="K2182" s="1372"/>
      <c r="L2182" s="413" t="s">
        <v>3420</v>
      </c>
      <c r="M2182" s="1116"/>
      <c r="N2182" s="1116"/>
      <c r="O2182" s="1116"/>
      <c r="P2182" s="413" t="s">
        <v>3420</v>
      </c>
      <c r="Q2182" s="1116"/>
      <c r="R2182" s="1116"/>
      <c r="S2182" s="1116"/>
      <c r="T2182" s="413" t="s">
        <v>1705</v>
      </c>
      <c r="U2182" s="410" t="s">
        <v>2888</v>
      </c>
      <c r="V2182" s="1117"/>
      <c r="W2182" s="1118"/>
      <c r="X2182" s="1118"/>
      <c r="Y2182" s="412" t="s">
        <v>3107</v>
      </c>
      <c r="AD2182" s="317" t="s">
        <v>3350</v>
      </c>
    </row>
    <row r="2183" spans="1:30" ht="15" customHeight="1" x14ac:dyDescent="0.15">
      <c r="A2183" s="340"/>
      <c r="B2183" s="340"/>
      <c r="C2183" s="340"/>
      <c r="D2183" s="340"/>
      <c r="E2183" s="340"/>
      <c r="F2183" s="340"/>
      <c r="G2183" s="340"/>
      <c r="H2183" s="340"/>
      <c r="I2183" s="340"/>
      <c r="J2183" s="340"/>
      <c r="K2183" s="340"/>
      <c r="L2183" s="340"/>
      <c r="M2183" s="340"/>
      <c r="N2183" s="340"/>
      <c r="O2183" s="340"/>
      <c r="P2183" s="340"/>
      <c r="Q2183" s="340"/>
      <c r="R2183" s="340"/>
      <c r="S2183" s="340"/>
      <c r="T2183" s="340"/>
      <c r="U2183" s="340"/>
      <c r="V2183" s="340"/>
      <c r="W2183" s="410"/>
      <c r="X2183" s="410"/>
      <c r="Y2183" s="324"/>
      <c r="Z2183" s="324"/>
      <c r="AA2183" s="324"/>
    </row>
    <row r="2184" spans="1:30" ht="15" customHeight="1" x14ac:dyDescent="0.15">
      <c r="A2184" s="340"/>
      <c r="B2184" s="340"/>
      <c r="C2184" s="340"/>
      <c r="D2184" s="410" t="s">
        <v>3469</v>
      </c>
      <c r="E2184" s="410" t="s">
        <v>2888</v>
      </c>
      <c r="F2184" s="1117">
        <v>0.9</v>
      </c>
      <c r="G2184" s="1117"/>
      <c r="H2184" s="410"/>
      <c r="I2184" s="410"/>
      <c r="J2184" s="413"/>
      <c r="K2184" s="413"/>
      <c r="L2184" s="413"/>
      <c r="M2184" s="414"/>
      <c r="N2184" s="410"/>
      <c r="O2184" s="410"/>
      <c r="P2184" s="410"/>
      <c r="Q2184" s="410"/>
      <c r="R2184" s="410"/>
      <c r="S2184" s="410"/>
      <c r="T2184" s="410"/>
      <c r="U2184" s="410"/>
      <c r="V2184" s="410"/>
      <c r="W2184" s="410"/>
      <c r="X2184" s="410"/>
      <c r="Y2184" s="324"/>
      <c r="Z2184" s="410"/>
      <c r="AA2184" s="410"/>
      <c r="AB2184" s="324"/>
      <c r="AD2184" s="317" t="s">
        <v>3147</v>
      </c>
    </row>
    <row r="2185" spans="1:30" ht="15" customHeight="1" x14ac:dyDescent="0.15">
      <c r="A2185" s="340"/>
      <c r="B2185" s="340"/>
      <c r="C2185" s="340"/>
      <c r="D2185" s="410"/>
      <c r="E2185" s="410" t="s">
        <v>230</v>
      </c>
      <c r="F2185" s="410" t="s">
        <v>3470</v>
      </c>
      <c r="G2185" s="410" t="s">
        <v>2888</v>
      </c>
      <c r="H2185" s="1369">
        <v>0</v>
      </c>
      <c r="I2185" s="1369"/>
      <c r="J2185" s="1369"/>
      <c r="K2185" s="414" t="s">
        <v>3107</v>
      </c>
      <c r="L2185" s="410"/>
      <c r="M2185" s="410" t="s">
        <v>2890</v>
      </c>
      <c r="N2185" s="410"/>
      <c r="O2185" s="410" t="s">
        <v>3471</v>
      </c>
      <c r="P2185" s="410" t="s">
        <v>2888</v>
      </c>
      <c r="Q2185" s="1118" t="s">
        <v>3472</v>
      </c>
      <c r="R2185" s="1118"/>
      <c r="S2185" s="410" t="s">
        <v>2888</v>
      </c>
      <c r="T2185" s="1117">
        <v>10</v>
      </c>
      <c r="U2185" s="1117"/>
      <c r="V2185" s="1117"/>
      <c r="W2185" s="412" t="s">
        <v>3107</v>
      </c>
      <c r="X2185" s="410"/>
      <c r="Z2185" s="1015" t="str">
        <f>IF(T2185&gt;=H2185,"...... OK","...... NG")</f>
        <v>...... OK</v>
      </c>
      <c r="AA2185" s="1015"/>
      <c r="AB2185" s="1015"/>
      <c r="AD2185" s="69"/>
    </row>
    <row r="2186" spans="1:30" ht="15" customHeight="1" x14ac:dyDescent="0.15">
      <c r="A2186" s="1">
        <v>0</v>
      </c>
      <c r="B2186" s="1">
        <v>1</v>
      </c>
      <c r="C2186" s="1">
        <v>2</v>
      </c>
      <c r="D2186" s="1">
        <v>3</v>
      </c>
      <c r="E2186" s="1">
        <v>4</v>
      </c>
      <c r="F2186" s="1">
        <v>5</v>
      </c>
      <c r="G2186" s="1">
        <v>6</v>
      </c>
      <c r="H2186" s="1">
        <v>7</v>
      </c>
      <c r="I2186" s="1">
        <v>8</v>
      </c>
      <c r="J2186" s="1">
        <v>9</v>
      </c>
      <c r="K2186" s="1">
        <v>10</v>
      </c>
      <c r="L2186" s="1">
        <v>11</v>
      </c>
      <c r="M2186" s="1">
        <v>12</v>
      </c>
      <c r="N2186" s="1">
        <v>13</v>
      </c>
      <c r="O2186" s="1">
        <v>14</v>
      </c>
      <c r="P2186" s="1">
        <v>15</v>
      </c>
      <c r="Q2186" s="1">
        <v>16</v>
      </c>
      <c r="R2186" s="1">
        <v>17</v>
      </c>
      <c r="S2186" s="1">
        <v>18</v>
      </c>
      <c r="T2186" s="1">
        <v>19</v>
      </c>
      <c r="U2186" s="1">
        <v>20</v>
      </c>
      <c r="V2186" s="1">
        <v>21</v>
      </c>
      <c r="W2186" s="1">
        <v>22</v>
      </c>
      <c r="X2186" s="1">
        <v>23</v>
      </c>
      <c r="Y2186" s="1">
        <v>24</v>
      </c>
      <c r="Z2186" s="1">
        <v>25</v>
      </c>
      <c r="AA2186" s="1">
        <v>26</v>
      </c>
      <c r="AB2186" s="1">
        <v>27</v>
      </c>
      <c r="AC2186" s="1">
        <v>28</v>
      </c>
    </row>
    <row r="2187" spans="1:30" ht="15" customHeight="1" x14ac:dyDescent="0.15">
      <c r="A2187" s="318" t="s">
        <v>3148</v>
      </c>
      <c r="B2187" s="104"/>
      <c r="C2187" s="104"/>
      <c r="D2187" s="104"/>
      <c r="E2187" s="104"/>
      <c r="F2187" s="104"/>
      <c r="G2187" s="104"/>
      <c r="H2187" s="104"/>
      <c r="I2187" s="104"/>
      <c r="J2187" s="104"/>
      <c r="K2187" s="104"/>
      <c r="L2187" s="104"/>
      <c r="M2187" s="104"/>
      <c r="N2187" s="104"/>
      <c r="O2187" s="104"/>
      <c r="P2187" s="104"/>
      <c r="Q2187" s="104"/>
      <c r="R2187" s="104"/>
      <c r="S2187" s="104"/>
      <c r="T2187" s="104"/>
      <c r="U2187" s="104"/>
      <c r="V2187" s="104"/>
      <c r="W2187" s="104"/>
      <c r="X2187" s="104"/>
      <c r="Y2187" s="104"/>
      <c r="Z2187" s="104"/>
      <c r="AA2187" s="104"/>
      <c r="AB2187" s="104"/>
      <c r="AC2187" s="104"/>
    </row>
    <row r="2189" spans="1:30" ht="15" customHeight="1" x14ac:dyDescent="0.15">
      <c r="A2189" s="340"/>
      <c r="B2189" s="340"/>
      <c r="C2189" s="419" t="s">
        <v>3149</v>
      </c>
      <c r="D2189" s="414"/>
      <c r="E2189" s="420"/>
      <c r="F2189" s="414"/>
      <c r="G2189" s="414"/>
      <c r="H2189" s="414"/>
      <c r="I2189" s="414"/>
      <c r="J2189" s="414"/>
      <c r="K2189" s="414"/>
      <c r="L2189" s="414"/>
      <c r="M2189" s="414"/>
      <c r="N2189" s="414"/>
      <c r="O2189" s="414"/>
      <c r="P2189" s="414"/>
      <c r="Q2189" s="414"/>
      <c r="R2189" s="414"/>
      <c r="S2189" s="414"/>
      <c r="T2189" s="414"/>
      <c r="U2189" s="414"/>
      <c r="V2189" s="414"/>
      <c r="W2189" s="414"/>
      <c r="X2189" s="414"/>
      <c r="Y2189" s="321"/>
      <c r="Z2189" s="321"/>
      <c r="AA2189" s="321"/>
      <c r="AD2189" s="317" t="s">
        <v>3150</v>
      </c>
    </row>
    <row r="2190" spans="1:30" ht="15" customHeight="1" x14ac:dyDescent="0.15">
      <c r="A2190" s="340"/>
      <c r="B2190" s="340"/>
      <c r="C2190" s="419"/>
      <c r="D2190" s="414"/>
      <c r="E2190" s="420"/>
      <c r="F2190" s="414"/>
      <c r="G2190" s="414"/>
      <c r="H2190" s="414"/>
      <c r="I2190" s="414"/>
      <c r="J2190" s="414"/>
      <c r="K2190" s="414"/>
      <c r="L2190" s="414"/>
      <c r="M2190" s="414"/>
      <c r="N2190" s="414"/>
      <c r="O2190" s="414"/>
      <c r="P2190" s="414"/>
      <c r="Q2190" s="414"/>
      <c r="R2190" s="414"/>
      <c r="S2190" s="414"/>
      <c r="T2190" s="414"/>
      <c r="U2190" s="414"/>
      <c r="V2190" s="414"/>
      <c r="W2190" s="414"/>
      <c r="X2190" s="414"/>
      <c r="Y2190" s="321"/>
      <c r="Z2190" s="321"/>
      <c r="AA2190" s="321"/>
    </row>
    <row r="2191" spans="1:30" ht="15" customHeight="1" x14ac:dyDescent="0.15">
      <c r="A2191" s="340"/>
      <c r="B2191" s="340"/>
      <c r="C2191" s="410"/>
      <c r="D2191" s="410" t="s">
        <v>3473</v>
      </c>
      <c r="E2191" s="410" t="s">
        <v>2888</v>
      </c>
      <c r="F2191" s="410" t="s">
        <v>3474</v>
      </c>
      <c r="G2191" s="410" t="s">
        <v>2888</v>
      </c>
      <c r="H2191" s="1331"/>
      <c r="I2191" s="1118"/>
      <c r="J2191" s="1118"/>
      <c r="K2191" s="414" t="s">
        <v>3007</v>
      </c>
      <c r="L2191" s="410"/>
      <c r="M2191" s="410"/>
      <c r="N2191" s="410"/>
      <c r="O2191" s="410"/>
      <c r="P2191" s="410"/>
      <c r="Q2191" s="410"/>
      <c r="R2191" s="410"/>
      <c r="S2191" s="410"/>
      <c r="T2191" s="410"/>
      <c r="U2191" s="410"/>
      <c r="V2191" s="410"/>
      <c r="W2191" s="410"/>
      <c r="X2191" s="410"/>
      <c r="Y2191" s="324"/>
      <c r="Z2191" s="324"/>
      <c r="AA2191" s="324"/>
      <c r="AD2191" s="317" t="s">
        <v>3151</v>
      </c>
    </row>
    <row r="2192" spans="1:30" ht="15" customHeight="1" x14ac:dyDescent="0.15">
      <c r="A2192" s="340"/>
      <c r="B2192" s="340"/>
      <c r="C2192" s="410"/>
      <c r="D2192" s="410"/>
      <c r="E2192" s="410"/>
      <c r="F2192" s="410"/>
      <c r="G2192" s="410"/>
      <c r="H2192" s="421"/>
      <c r="I2192" s="410"/>
      <c r="J2192" s="410"/>
      <c r="K2192" s="414"/>
      <c r="L2192" s="410"/>
      <c r="M2192" s="410"/>
      <c r="N2192" s="410"/>
      <c r="O2192" s="410"/>
      <c r="P2192" s="410"/>
      <c r="Q2192" s="410"/>
      <c r="R2192" s="410"/>
      <c r="S2192" s="410"/>
      <c r="T2192" s="410"/>
      <c r="U2192" s="410"/>
      <c r="V2192" s="410"/>
      <c r="W2192" s="410"/>
      <c r="X2192" s="410"/>
      <c r="Y2192" s="324"/>
      <c r="Z2192" s="324"/>
      <c r="AA2192" s="324"/>
    </row>
    <row r="2193" spans="1:30" ht="15" customHeight="1" x14ac:dyDescent="0.15">
      <c r="A2193" s="340"/>
      <c r="B2193" s="340"/>
      <c r="C2193" s="410"/>
      <c r="D2193" s="410" t="s">
        <v>3454</v>
      </c>
      <c r="E2193" s="410" t="s">
        <v>2888</v>
      </c>
      <c r="F2193" s="1118" t="s">
        <v>3475</v>
      </c>
      <c r="G2193" s="1118"/>
      <c r="H2193" s="410" t="s">
        <v>2888</v>
      </c>
      <c r="I2193" s="1118"/>
      <c r="J2193" s="1118"/>
      <c r="K2193" s="1118"/>
      <c r="L2193" s="410" t="s">
        <v>2904</v>
      </c>
      <c r="M2193" s="1177"/>
      <c r="N2193" s="1177"/>
      <c r="O2193" s="1177"/>
      <c r="P2193" s="410" t="s">
        <v>2888</v>
      </c>
      <c r="Q2193" s="1117"/>
      <c r="R2193" s="1117"/>
      <c r="S2193" s="1117"/>
      <c r="T2193" s="412" t="s">
        <v>3107</v>
      </c>
      <c r="U2193" s="410"/>
      <c r="V2193" s="410"/>
      <c r="W2193" s="410"/>
      <c r="X2193" s="410"/>
      <c r="Y2193" s="324"/>
      <c r="Z2193" s="324"/>
      <c r="AA2193" s="324"/>
      <c r="AD2193" s="317" t="s">
        <v>3152</v>
      </c>
    </row>
    <row r="2194" spans="1:30" ht="15" customHeight="1" x14ac:dyDescent="0.15">
      <c r="A2194" s="340"/>
      <c r="B2194" s="340"/>
      <c r="C2194" s="410"/>
      <c r="D2194" s="410"/>
      <c r="E2194" s="410"/>
      <c r="F2194" s="410"/>
      <c r="G2194" s="410"/>
      <c r="H2194" s="410"/>
      <c r="I2194" s="410"/>
      <c r="J2194" s="410"/>
      <c r="K2194" s="410"/>
      <c r="L2194" s="410"/>
      <c r="M2194" s="411"/>
      <c r="N2194" s="411"/>
      <c r="O2194" s="411"/>
      <c r="P2194" s="410"/>
      <c r="Q2194" s="413"/>
      <c r="R2194" s="413"/>
      <c r="S2194" s="413"/>
      <c r="T2194" s="412"/>
      <c r="U2194" s="410"/>
      <c r="V2194" s="410"/>
      <c r="W2194" s="410"/>
      <c r="X2194" s="410"/>
      <c r="Y2194" s="324"/>
      <c r="Z2194" s="324"/>
      <c r="AA2194" s="324"/>
    </row>
    <row r="2195" spans="1:30" ht="15" customHeight="1" x14ac:dyDescent="0.15">
      <c r="A2195" s="340"/>
      <c r="B2195" s="340"/>
      <c r="C2195" s="410"/>
      <c r="D2195" s="410" t="s">
        <v>3469</v>
      </c>
      <c r="E2195" s="410" t="s">
        <v>2888</v>
      </c>
      <c r="F2195" s="1117">
        <v>0.9</v>
      </c>
      <c r="G2195" s="1117"/>
      <c r="H2195" s="410"/>
      <c r="I2195" s="410"/>
      <c r="J2195" s="413"/>
      <c r="K2195" s="413"/>
      <c r="L2195" s="413"/>
      <c r="M2195" s="414"/>
      <c r="N2195" s="410"/>
      <c r="O2195" s="410"/>
      <c r="P2195" s="410"/>
      <c r="Q2195" s="410"/>
      <c r="R2195" s="410"/>
      <c r="S2195" s="410"/>
      <c r="T2195" s="410"/>
      <c r="U2195" s="410"/>
      <c r="V2195" s="410"/>
      <c r="W2195" s="410"/>
      <c r="X2195" s="410"/>
      <c r="Y2195" s="324"/>
      <c r="Z2195" s="324"/>
      <c r="AA2195" s="324"/>
      <c r="AD2195" s="317" t="s">
        <v>3153</v>
      </c>
    </row>
    <row r="2196" spans="1:30" ht="15" customHeight="1" x14ac:dyDescent="0.15">
      <c r="A2196" s="340"/>
      <c r="B2196" s="340"/>
      <c r="C2196" s="410"/>
      <c r="D2196" s="410"/>
      <c r="E2196" s="410" t="s">
        <v>230</v>
      </c>
      <c r="F2196" s="410" t="s">
        <v>3470</v>
      </c>
      <c r="G2196" s="410" t="s">
        <v>2888</v>
      </c>
      <c r="H2196" s="1369"/>
      <c r="I2196" s="1369"/>
      <c r="J2196" s="1369"/>
      <c r="K2196" s="412" t="s">
        <v>3107</v>
      </c>
      <c r="L2196" s="410"/>
      <c r="M2196" s="410" t="s">
        <v>2890</v>
      </c>
      <c r="N2196" s="410"/>
      <c r="O2196" s="410" t="s">
        <v>3471</v>
      </c>
      <c r="P2196" s="410" t="s">
        <v>2888</v>
      </c>
      <c r="Q2196" s="1118" t="s">
        <v>3476</v>
      </c>
      <c r="R2196" s="1118"/>
      <c r="S2196" s="410" t="s">
        <v>2888</v>
      </c>
      <c r="T2196" s="1117"/>
      <c r="U2196" s="1117"/>
      <c r="V2196" s="1117"/>
      <c r="W2196" s="412" t="s">
        <v>3107</v>
      </c>
      <c r="X2196" s="410"/>
      <c r="Y2196" s="324"/>
      <c r="Z2196" s="1015" t="str">
        <f>IF(T2196&gt;=H2196,"...... OK","...... NG")</f>
        <v>...... OK</v>
      </c>
      <c r="AA2196" s="1015"/>
      <c r="AB2196" s="1015"/>
      <c r="AD2196" s="69"/>
    </row>
    <row r="2198" spans="1:30" ht="15" customHeight="1" x14ac:dyDescent="0.15">
      <c r="A2198" s="318" t="s">
        <v>3190</v>
      </c>
      <c r="B2198" s="104"/>
      <c r="C2198" s="104"/>
      <c r="D2198" s="104"/>
      <c r="E2198" s="104"/>
      <c r="F2198" s="104"/>
      <c r="G2198" s="104"/>
      <c r="H2198" s="104"/>
      <c r="I2198" s="104"/>
      <c r="J2198" s="104"/>
      <c r="K2198" s="104"/>
      <c r="L2198" s="104"/>
      <c r="M2198" s="104"/>
      <c r="N2198" s="104"/>
      <c r="O2198" s="104"/>
      <c r="P2198" s="104"/>
      <c r="Q2198" s="104"/>
      <c r="R2198" s="104"/>
      <c r="S2198" s="104"/>
      <c r="T2198" s="104"/>
      <c r="U2198" s="104"/>
      <c r="V2198" s="104"/>
      <c r="W2198" s="104"/>
      <c r="X2198" s="104"/>
      <c r="Y2198" s="104"/>
      <c r="Z2198" s="104"/>
      <c r="AA2198" s="104"/>
      <c r="AB2198" s="104"/>
      <c r="AC2198" s="104"/>
    </row>
    <row r="2200" spans="1:30" ht="15" customHeight="1" x14ac:dyDescent="0.15">
      <c r="C2200" s="346" t="s">
        <v>3191</v>
      </c>
      <c r="D2200" s="346"/>
      <c r="E2200" s="346"/>
      <c r="F2200" s="346"/>
      <c r="G2200" s="346"/>
      <c r="H2200" s="346"/>
      <c r="I2200" s="346"/>
      <c r="J2200" s="346"/>
      <c r="K2200" s="346"/>
      <c r="L2200" s="346"/>
      <c r="M2200" s="346"/>
      <c r="N2200" s="346"/>
      <c r="O2200" s="346"/>
      <c r="P2200" s="346"/>
    </row>
    <row r="2201" spans="1:30" ht="15" customHeight="1" x14ac:dyDescent="0.15">
      <c r="C2201" s="349" t="s">
        <v>3192</v>
      </c>
      <c r="D2201" s="350" t="s">
        <v>2888</v>
      </c>
      <c r="E2201" s="1370"/>
      <c r="F2201" s="1371"/>
      <c r="G2201" s="1371"/>
      <c r="H2201" s="347" t="s">
        <v>3159</v>
      </c>
      <c r="I2201" s="346"/>
      <c r="J2201" s="346"/>
      <c r="K2201" s="346"/>
      <c r="L2201" s="346"/>
      <c r="M2201" s="346"/>
      <c r="N2201" s="346"/>
      <c r="O2201" s="346"/>
      <c r="P2201" s="346"/>
      <c r="AD2201" s="317" t="s">
        <v>3197</v>
      </c>
    </row>
    <row r="2202" spans="1:30" ht="15" customHeight="1" x14ac:dyDescent="0.15">
      <c r="C2202" s="348" t="s">
        <v>3193</v>
      </c>
      <c r="D2202" s="348" t="s">
        <v>2888</v>
      </c>
      <c r="E2202" s="1370"/>
      <c r="F2202" s="1371"/>
      <c r="G2202" s="1371"/>
      <c r="H2202" s="347" t="s">
        <v>3159</v>
      </c>
      <c r="I2202" s="346"/>
      <c r="J2202" s="346"/>
      <c r="K2202" s="346"/>
      <c r="L2202" s="346"/>
      <c r="M2202" s="346"/>
      <c r="N2202" s="346"/>
      <c r="O2202" s="346"/>
      <c r="P2202" s="346"/>
      <c r="AD2202" s="317" t="s">
        <v>3198</v>
      </c>
    </row>
    <row r="2203" spans="1:30" ht="15" customHeight="1" x14ac:dyDescent="0.15">
      <c r="C2203" s="348" t="s">
        <v>3194</v>
      </c>
      <c r="D2203" s="348" t="s">
        <v>0</v>
      </c>
      <c r="E2203" s="347" t="s">
        <v>3195</v>
      </c>
      <c r="F2203" s="346"/>
      <c r="G2203" s="346"/>
      <c r="H2203" s="346"/>
      <c r="I2203" s="346"/>
      <c r="J2203" s="346"/>
      <c r="K2203" s="346"/>
      <c r="L2203" s="346"/>
      <c r="M2203" s="346"/>
      <c r="N2203" s="346"/>
      <c r="O2203" s="346"/>
      <c r="P2203" s="346"/>
      <c r="AD2203" s="317" t="s">
        <v>3199</v>
      </c>
    </row>
    <row r="2205" spans="1:30" ht="15" customHeight="1" x14ac:dyDescent="0.15">
      <c r="B2205" s="351" t="s">
        <v>3196</v>
      </c>
    </row>
    <row r="2206" spans="1:30" ht="15" customHeight="1" x14ac:dyDescent="0.15">
      <c r="A2206" s="340"/>
      <c r="B2206" s="340"/>
      <c r="C2206" s="340"/>
      <c r="D2206" s="340"/>
      <c r="E2206" s="340"/>
      <c r="F2206" s="340"/>
      <c r="G2206" s="340"/>
      <c r="H2206" s="340"/>
      <c r="I2206" s="340"/>
      <c r="J2206" s="340"/>
      <c r="K2206" s="340"/>
      <c r="L2206" s="340"/>
      <c r="M2206" s="340"/>
      <c r="N2206" s="340"/>
      <c r="O2206" s="340"/>
      <c r="P2206" s="340"/>
      <c r="Q2206" s="340"/>
      <c r="R2206" s="340"/>
      <c r="S2206" s="340"/>
      <c r="T2206" s="340"/>
      <c r="U2206" s="340"/>
      <c r="V2206" s="340"/>
      <c r="W2206" s="340"/>
      <c r="X2206" s="340"/>
      <c r="Y2206" s="340"/>
      <c r="Z2206" s="340"/>
      <c r="AA2206" s="340"/>
      <c r="AB2206" s="340"/>
      <c r="AC2206" s="340"/>
    </row>
    <row r="2207" spans="1:30" ht="15" customHeight="1" x14ac:dyDescent="0.15">
      <c r="A2207" s="340"/>
      <c r="B2207" s="340"/>
      <c r="C2207" s="422" t="s">
        <v>3194</v>
      </c>
      <c r="D2207" s="422" t="s">
        <v>2888</v>
      </c>
      <c r="E2207" s="422" t="s">
        <v>3480</v>
      </c>
      <c r="F2207" s="422" t="s">
        <v>2888</v>
      </c>
      <c r="G2207" s="1419"/>
      <c r="H2207" s="1419"/>
      <c r="I2207" s="1419"/>
      <c r="J2207" s="425" t="s">
        <v>3007</v>
      </c>
      <c r="K2207" s="426"/>
      <c r="L2207" s="340"/>
      <c r="M2207" s="340"/>
      <c r="N2207" s="340"/>
      <c r="O2207" s="340"/>
      <c r="P2207" s="340"/>
      <c r="Q2207" s="340"/>
      <c r="R2207" s="340"/>
      <c r="S2207" s="340"/>
      <c r="T2207" s="340"/>
      <c r="U2207" s="340"/>
      <c r="V2207" s="340"/>
      <c r="W2207" s="340"/>
      <c r="X2207" s="340"/>
      <c r="Y2207" s="340"/>
      <c r="Z2207" s="340"/>
      <c r="AA2207" s="340"/>
      <c r="AB2207" s="340"/>
      <c r="AC2207" s="340"/>
      <c r="AD2207" s="317" t="s">
        <v>3200</v>
      </c>
    </row>
    <row r="2208" spans="1:30" ht="15" customHeight="1" x14ac:dyDescent="0.15">
      <c r="A2208" s="340"/>
      <c r="B2208" s="340"/>
      <c r="C2208" s="422"/>
      <c r="D2208" s="422"/>
      <c r="E2208" s="422"/>
      <c r="F2208" s="422"/>
      <c r="G2208" s="430"/>
      <c r="H2208" s="430"/>
      <c r="I2208" s="430"/>
      <c r="J2208" s="425"/>
      <c r="K2208" s="426"/>
      <c r="L2208" s="340"/>
      <c r="M2208" s="340"/>
      <c r="N2208" s="340"/>
      <c r="O2208" s="340"/>
      <c r="P2208" s="340"/>
      <c r="Q2208" s="340"/>
      <c r="R2208" s="340"/>
      <c r="S2208" s="340"/>
      <c r="T2208" s="340"/>
      <c r="U2208" s="340"/>
      <c r="V2208" s="340"/>
      <c r="W2208" s="340"/>
      <c r="X2208" s="340"/>
      <c r="Y2208" s="340"/>
      <c r="Z2208" s="340"/>
      <c r="AA2208" s="340"/>
      <c r="AB2208" s="340"/>
      <c r="AC2208" s="340"/>
      <c r="AD2208" s="345"/>
    </row>
    <row r="2209" spans="1:30" ht="15" customHeight="1" x14ac:dyDescent="0.15">
      <c r="A2209" s="340"/>
      <c r="B2209" s="426"/>
      <c r="C2209" s="1367" t="s">
        <v>3202</v>
      </c>
      <c r="D2209" s="1368"/>
      <c r="E2209" s="423" t="s">
        <v>2897</v>
      </c>
      <c r="F2209" s="1096" t="s">
        <v>2888</v>
      </c>
      <c r="G2209" s="1408">
        <v>1.49</v>
      </c>
      <c r="H2209" s="1408"/>
      <c r="I2209" s="1367" t="s">
        <v>2905</v>
      </c>
      <c r="J2209" s="1365"/>
      <c r="K2209" s="1366"/>
      <c r="L2209" s="1366"/>
      <c r="M2209" s="1096" t="s">
        <v>2888</v>
      </c>
      <c r="N2209" s="1359"/>
      <c r="O2209" s="1359"/>
      <c r="P2209" s="1359"/>
      <c r="Q2209" s="426"/>
      <c r="R2209" s="426"/>
      <c r="S2209" s="426"/>
      <c r="T2209" s="426"/>
      <c r="U2209" s="426"/>
      <c r="V2209" s="426"/>
      <c r="W2209" s="426"/>
      <c r="X2209" s="426"/>
      <c r="Y2209" s="426"/>
      <c r="Z2209" s="426"/>
      <c r="AA2209" s="426"/>
      <c r="AB2209" s="426"/>
      <c r="AC2209" s="340"/>
      <c r="AD2209" s="317" t="s">
        <v>3230</v>
      </c>
    </row>
    <row r="2210" spans="1:30" ht="15" customHeight="1" x14ac:dyDescent="0.15">
      <c r="A2210" s="340"/>
      <c r="B2210" s="426"/>
      <c r="C2210" s="1368"/>
      <c r="D2210" s="1368"/>
      <c r="E2210" s="422" t="s">
        <v>3194</v>
      </c>
      <c r="F2210" s="1077"/>
      <c r="G2210" s="1408"/>
      <c r="H2210" s="1408"/>
      <c r="I2210" s="1368"/>
      <c r="J2210" s="1359"/>
      <c r="K2210" s="1085"/>
      <c r="L2210" s="1085"/>
      <c r="M2210" s="1077"/>
      <c r="N2210" s="1359"/>
      <c r="O2210" s="1359"/>
      <c r="P2210" s="1359"/>
      <c r="Q2210" s="426"/>
      <c r="R2210" s="426"/>
      <c r="S2210" s="426"/>
      <c r="T2210" s="426"/>
      <c r="U2210" s="426"/>
      <c r="V2210" s="426"/>
      <c r="W2210" s="426"/>
      <c r="X2210" s="426"/>
      <c r="Y2210" s="426"/>
      <c r="Z2210" s="426"/>
      <c r="AA2210" s="426"/>
      <c r="AB2210" s="426"/>
      <c r="AC2210" s="340"/>
      <c r="AD2210" s="317"/>
    </row>
    <row r="2211" spans="1:30" ht="15" customHeight="1" x14ac:dyDescent="0.15">
      <c r="A2211" s="340"/>
      <c r="B2211" s="426"/>
      <c r="C2211" s="423" t="s">
        <v>3192</v>
      </c>
      <c r="D2211" s="1096" t="s">
        <v>2888</v>
      </c>
      <c r="E2211" s="1365"/>
      <c r="F2211" s="1365"/>
      <c r="G2211" s="1365"/>
      <c r="H2211" s="1096" t="s">
        <v>2888</v>
      </c>
      <c r="I2211" s="1359"/>
      <c r="J2211" s="1359"/>
      <c r="K2211" s="1359"/>
      <c r="L2211" s="1077" t="s">
        <v>3203</v>
      </c>
      <c r="M2211" s="1367" t="s">
        <v>3202</v>
      </c>
      <c r="N2211" s="1368"/>
      <c r="O2211" s="423" t="s">
        <v>2897</v>
      </c>
      <c r="P2211" s="1096" t="s">
        <v>2888</v>
      </c>
      <c r="Q2211" s="1359"/>
      <c r="R2211" s="1359"/>
      <c r="S2211" s="1359"/>
      <c r="T2211" s="426"/>
      <c r="U2211" s="426"/>
      <c r="V2211" s="426"/>
      <c r="W2211" s="426"/>
      <c r="X2211" s="426"/>
      <c r="Y2211" s="1085" t="s">
        <v>3204</v>
      </c>
      <c r="Z2211" s="1085"/>
      <c r="AA2211" s="1085"/>
      <c r="AB2211" s="1085"/>
      <c r="AC2211" s="340"/>
      <c r="AD2211" s="317" t="s">
        <v>3218</v>
      </c>
    </row>
    <row r="2212" spans="1:30" ht="15" customHeight="1" x14ac:dyDescent="0.15">
      <c r="A2212" s="340"/>
      <c r="B2212" s="426"/>
      <c r="C2212" s="422" t="s">
        <v>3205</v>
      </c>
      <c r="D2212" s="1077"/>
      <c r="E2212" s="1359"/>
      <c r="F2212" s="1359"/>
      <c r="G2212" s="1359"/>
      <c r="H2212" s="1077"/>
      <c r="I2212" s="1359"/>
      <c r="J2212" s="1359"/>
      <c r="K2212" s="1359"/>
      <c r="L2212" s="1077"/>
      <c r="M2212" s="1368"/>
      <c r="N2212" s="1368"/>
      <c r="O2212" s="422" t="s">
        <v>3194</v>
      </c>
      <c r="P2212" s="1077"/>
      <c r="Q2212" s="1359"/>
      <c r="R2212" s="1359"/>
      <c r="S2212" s="1359"/>
      <c r="T2212" s="426"/>
      <c r="U2212" s="426"/>
      <c r="V2212" s="426"/>
      <c r="W2212" s="426"/>
      <c r="X2212" s="426"/>
      <c r="Y2212" s="1085"/>
      <c r="Z2212" s="1085"/>
      <c r="AA2212" s="1085"/>
      <c r="AB2212" s="1085"/>
      <c r="AC2212" s="340"/>
      <c r="AD2212" s="69"/>
    </row>
    <row r="2213" spans="1:30" ht="15" customHeight="1" x14ac:dyDescent="0.15">
      <c r="A2213" s="340"/>
      <c r="B2213" s="340"/>
      <c r="C2213" s="340"/>
      <c r="D2213" s="340"/>
      <c r="E2213" s="340"/>
      <c r="F2213" s="340"/>
      <c r="G2213" s="340"/>
      <c r="H2213" s="340"/>
      <c r="I2213" s="340"/>
      <c r="J2213" s="340"/>
      <c r="K2213" s="340"/>
      <c r="L2213" s="340"/>
      <c r="M2213" s="340"/>
      <c r="N2213" s="340"/>
      <c r="O2213" s="340"/>
      <c r="P2213" s="340"/>
      <c r="Q2213" s="340"/>
      <c r="R2213" s="340"/>
      <c r="S2213" s="340"/>
      <c r="T2213" s="340"/>
      <c r="U2213" s="340"/>
      <c r="V2213" s="340"/>
      <c r="W2213" s="340"/>
      <c r="X2213" s="340"/>
      <c r="Y2213" s="340"/>
      <c r="Z2213" s="340"/>
      <c r="AA2213" s="340"/>
      <c r="AB2213" s="340"/>
      <c r="AC2213" s="340"/>
    </row>
    <row r="2214" spans="1:30" ht="15" customHeight="1" x14ac:dyDescent="0.15">
      <c r="B2214" s="352" t="s">
        <v>3201</v>
      </c>
      <c r="C2214" s="348"/>
      <c r="D2214" s="348"/>
      <c r="E2214" s="348"/>
      <c r="F2214" s="348"/>
      <c r="G2214" s="353"/>
      <c r="H2214" s="353"/>
      <c r="I2214" s="353"/>
      <c r="J2214" s="347"/>
      <c r="K2214" s="346"/>
      <c r="L2214" s="346"/>
      <c r="M2214" s="346"/>
      <c r="N2214" s="346"/>
      <c r="O2214" s="346"/>
      <c r="P2214" s="346"/>
      <c r="Q2214" s="346"/>
      <c r="R2214" s="346"/>
      <c r="S2214" s="346"/>
      <c r="T2214" s="346"/>
      <c r="U2214" s="346"/>
      <c r="V2214" s="346"/>
      <c r="W2214" s="346"/>
      <c r="X2214" s="346"/>
      <c r="Y2214" s="346"/>
      <c r="Z2214" s="346"/>
      <c r="AA2214" s="346"/>
      <c r="AB2214" s="346"/>
      <c r="AC2214" s="346"/>
    </row>
    <row r="2215" spans="1:30" ht="15" customHeight="1" x14ac:dyDescent="0.15">
      <c r="B2215" s="346"/>
      <c r="C2215" s="348" t="s">
        <v>3206</v>
      </c>
      <c r="D2215" s="348" t="s">
        <v>2888</v>
      </c>
      <c r="E2215" s="349" t="s">
        <v>3192</v>
      </c>
      <c r="F2215" s="350" t="s">
        <v>2888</v>
      </c>
      <c r="G2215" s="1370"/>
      <c r="H2215" s="1371"/>
      <c r="I2215" s="1371"/>
      <c r="J2215" s="347" t="s">
        <v>3159</v>
      </c>
      <c r="K2215" s="346"/>
      <c r="L2215" s="346"/>
      <c r="M2215" s="346"/>
      <c r="N2215" s="346"/>
      <c r="O2215" s="346"/>
      <c r="P2215" s="346"/>
      <c r="Q2215" s="346"/>
      <c r="R2215" s="346"/>
      <c r="S2215" s="346"/>
      <c r="T2215" s="346"/>
      <c r="U2215" s="346"/>
      <c r="V2215" s="346"/>
      <c r="W2215" s="346"/>
      <c r="X2215" s="346"/>
      <c r="Y2215" s="346"/>
      <c r="Z2215" s="346"/>
      <c r="AA2215" s="346"/>
      <c r="AB2215" s="346"/>
      <c r="AC2215" s="346"/>
      <c r="AD2215" s="317" t="s">
        <v>3219</v>
      </c>
    </row>
    <row r="2216" spans="1:30" ht="15" customHeight="1" x14ac:dyDescent="0.15">
      <c r="B2216" s="346"/>
      <c r="C2216" s="348" t="s">
        <v>3207</v>
      </c>
      <c r="D2216" s="348" t="s">
        <v>2888</v>
      </c>
      <c r="E2216" s="347" t="s">
        <v>3208</v>
      </c>
      <c r="F2216" s="350" t="s">
        <v>2888</v>
      </c>
      <c r="G2216" s="1370"/>
      <c r="H2216" s="1371"/>
      <c r="I2216" s="1371"/>
      <c r="J2216" s="348" t="s">
        <v>2904</v>
      </c>
      <c r="K2216" s="1370"/>
      <c r="L2216" s="1371"/>
      <c r="M2216" s="1371"/>
      <c r="N2216" s="350" t="s">
        <v>2888</v>
      </c>
      <c r="O2216" s="1370"/>
      <c r="P2216" s="1371"/>
      <c r="Q2216" s="1371"/>
      <c r="R2216" s="347" t="s">
        <v>3209</v>
      </c>
      <c r="S2216" s="346"/>
      <c r="T2216" s="346"/>
      <c r="U2216" s="346"/>
      <c r="V2216" s="346"/>
      <c r="W2216" s="346"/>
      <c r="X2216" s="346"/>
      <c r="Y2216" s="346"/>
      <c r="Z2216" s="346"/>
      <c r="AA2216" s="346"/>
      <c r="AB2216" s="346"/>
      <c r="AC2216" s="346"/>
      <c r="AD2216" s="317" t="s">
        <v>3220</v>
      </c>
    </row>
    <row r="2217" spans="1:30" ht="15" customHeight="1" x14ac:dyDescent="0.15">
      <c r="B2217" s="352" t="s">
        <v>3210</v>
      </c>
      <c r="C2217" s="346"/>
      <c r="D2217" s="346"/>
      <c r="E2217" s="346"/>
      <c r="F2217" s="346"/>
      <c r="G2217" s="346"/>
      <c r="H2217" s="346"/>
      <c r="I2217" s="346"/>
      <c r="J2217" s="346"/>
      <c r="K2217" s="346"/>
      <c r="L2217" s="346"/>
      <c r="M2217" s="346"/>
      <c r="N2217" s="346"/>
      <c r="O2217" s="346"/>
      <c r="P2217" s="346"/>
      <c r="Q2217" s="346"/>
      <c r="R2217" s="346"/>
      <c r="S2217" s="346"/>
      <c r="T2217" s="346"/>
      <c r="U2217" s="346"/>
      <c r="V2217" s="346"/>
      <c r="W2217" s="346"/>
      <c r="X2217" s="346"/>
      <c r="Y2217" s="346"/>
      <c r="Z2217" s="346"/>
      <c r="AA2217" s="346"/>
      <c r="AB2217" s="346"/>
      <c r="AC2217" s="346"/>
    </row>
    <row r="2218" spans="1:30" ht="15" customHeight="1" x14ac:dyDescent="0.15">
      <c r="A2218" s="340"/>
      <c r="B2218" s="340"/>
      <c r="C2218" s="1096" t="s">
        <v>3477</v>
      </c>
      <c r="D2218" s="1096" t="s">
        <v>2888</v>
      </c>
      <c r="E2218" s="1367" t="s">
        <v>3212</v>
      </c>
      <c r="F2218" s="1368"/>
      <c r="G2218" s="423" t="s">
        <v>2897</v>
      </c>
      <c r="H2218" s="1096" t="s">
        <v>3213</v>
      </c>
      <c r="I2218" s="1098">
        <v>0.34</v>
      </c>
      <c r="J2218" s="1098"/>
      <c r="K2218" s="1367" t="s">
        <v>2905</v>
      </c>
      <c r="L2218" s="423" t="s">
        <v>2897</v>
      </c>
      <c r="M2218" s="1393" t="s">
        <v>3214</v>
      </c>
      <c r="N2218" s="1393" t="s">
        <v>3192</v>
      </c>
      <c r="O2218" s="426"/>
      <c r="P2218" s="426"/>
      <c r="Q2218" s="426"/>
      <c r="R2218" s="426"/>
      <c r="S2218" s="426"/>
      <c r="T2218" s="426"/>
      <c r="U2218" s="426"/>
      <c r="V2218" s="426"/>
      <c r="W2218" s="426"/>
      <c r="X2218" s="426"/>
      <c r="Y2218" s="426"/>
      <c r="Z2218" s="426"/>
      <c r="AA2218" s="426"/>
      <c r="AB2218" s="426"/>
      <c r="AC2218" s="426"/>
      <c r="AD2218" s="317" t="s">
        <v>3221</v>
      </c>
    </row>
    <row r="2219" spans="1:30" ht="15" customHeight="1" x14ac:dyDescent="0.15">
      <c r="A2219" s="340"/>
      <c r="B2219" s="340"/>
      <c r="C2219" s="1077"/>
      <c r="D2219" s="1077"/>
      <c r="E2219" s="1368"/>
      <c r="F2219" s="1368"/>
      <c r="G2219" s="422" t="s">
        <v>3194</v>
      </c>
      <c r="H2219" s="1077"/>
      <c r="I2219" s="1096" t="s">
        <v>3215</v>
      </c>
      <c r="J2219" s="1077"/>
      <c r="K2219" s="1368"/>
      <c r="L2219" s="422" t="s">
        <v>3194</v>
      </c>
      <c r="M2219" s="1085"/>
      <c r="N2219" s="1085"/>
      <c r="O2219" s="426"/>
      <c r="P2219" s="426"/>
      <c r="Q2219" s="426"/>
      <c r="R2219" s="426"/>
      <c r="S2219" s="426"/>
      <c r="T2219" s="426"/>
      <c r="U2219" s="426"/>
      <c r="V2219" s="426"/>
      <c r="W2219" s="426"/>
      <c r="X2219" s="426"/>
      <c r="Y2219" s="426"/>
      <c r="Z2219" s="426"/>
      <c r="AA2219" s="426"/>
      <c r="AB2219" s="426"/>
      <c r="AC2219" s="426"/>
      <c r="AD2219" s="69"/>
    </row>
    <row r="2220" spans="1:30" ht="15" customHeight="1" x14ac:dyDescent="0.15">
      <c r="A2220" s="340"/>
      <c r="B2220" s="340"/>
      <c r="C2220" s="426"/>
      <c r="D2220" s="1096" t="s">
        <v>2888</v>
      </c>
      <c r="E2220" s="1408">
        <v>1.92</v>
      </c>
      <c r="F2220" s="1408"/>
      <c r="G2220" s="1096" t="s">
        <v>2904</v>
      </c>
      <c r="H2220" s="1359"/>
      <c r="I2220" s="1085"/>
      <c r="J2220" s="1085"/>
      <c r="K2220" s="1367" t="s">
        <v>2905</v>
      </c>
      <c r="L2220" s="1365"/>
      <c r="M2220" s="1366"/>
      <c r="N2220" s="1366"/>
      <c r="O2220" s="1096" t="s">
        <v>3216</v>
      </c>
      <c r="P2220" s="1078">
        <v>1</v>
      </c>
      <c r="Q2220" s="1393" t="s">
        <v>2903</v>
      </c>
      <c r="R2220" s="1399"/>
      <c r="S2220" s="1399"/>
      <c r="T2220" s="1399"/>
      <c r="U2220" s="1367" t="s">
        <v>2905</v>
      </c>
      <c r="V2220" s="1365"/>
      <c r="W2220" s="1366"/>
      <c r="X2220" s="1366"/>
      <c r="Y2220" s="1393" t="s">
        <v>2976</v>
      </c>
      <c r="Z2220" s="426"/>
      <c r="AA2220" s="426"/>
      <c r="AB2220" s="426"/>
      <c r="AC2220" s="426"/>
      <c r="AD2220" s="69"/>
    </row>
    <row r="2221" spans="1:30" ht="15" customHeight="1" x14ac:dyDescent="0.15">
      <c r="A2221" s="340"/>
      <c r="B2221" s="340"/>
      <c r="C2221" s="426"/>
      <c r="D2221" s="1077"/>
      <c r="E2221" s="1408"/>
      <c r="F2221" s="1408"/>
      <c r="G2221" s="1077"/>
      <c r="H2221" s="1085"/>
      <c r="I2221" s="1085"/>
      <c r="J2221" s="1085"/>
      <c r="K2221" s="1368"/>
      <c r="L2221" s="1359"/>
      <c r="M2221" s="1085"/>
      <c r="N2221" s="1085"/>
      <c r="O2221" s="1077"/>
      <c r="P2221" s="1078"/>
      <c r="Q2221" s="1085"/>
      <c r="R2221" s="1359"/>
      <c r="S2221" s="1085"/>
      <c r="T2221" s="1085"/>
      <c r="U2221" s="1368"/>
      <c r="V2221" s="1359"/>
      <c r="W2221" s="1085"/>
      <c r="X2221" s="1085"/>
      <c r="Y2221" s="1085"/>
      <c r="Z2221" s="426"/>
      <c r="AA2221" s="426"/>
      <c r="AB2221" s="426"/>
      <c r="AC2221" s="426"/>
      <c r="AD2221" s="69"/>
    </row>
    <row r="2222" spans="1:30" ht="15" customHeight="1" x14ac:dyDescent="0.15">
      <c r="A2222" s="340"/>
      <c r="B2222" s="340"/>
      <c r="C2222" s="426"/>
      <c r="D2222" s="1096" t="s">
        <v>2888</v>
      </c>
      <c r="E2222" s="1359"/>
      <c r="F2222" s="1359"/>
      <c r="G2222" s="1359"/>
      <c r="H2222" s="1361" t="s">
        <v>3159</v>
      </c>
      <c r="I2222" s="1077" t="s">
        <v>3217</v>
      </c>
      <c r="J2222" s="1077" t="s">
        <v>3192</v>
      </c>
      <c r="K2222" s="1096" t="s">
        <v>2888</v>
      </c>
      <c r="L2222" s="1359"/>
      <c r="M2222" s="1085"/>
      <c r="N2222" s="1085"/>
      <c r="O2222" s="1361" t="s">
        <v>3159</v>
      </c>
      <c r="P2222" s="426"/>
      <c r="Q2222" s="426"/>
      <c r="R2222" s="1391" t="s">
        <v>1577</v>
      </c>
      <c r="S2222" s="1096" t="s">
        <v>3477</v>
      </c>
      <c r="T2222" s="1096" t="s">
        <v>2888</v>
      </c>
      <c r="U2222" s="1359"/>
      <c r="V2222" s="1085"/>
      <c r="W2222" s="1085"/>
      <c r="X2222" s="1361" t="s">
        <v>3159</v>
      </c>
      <c r="Y2222" s="426"/>
      <c r="Z2222" s="426"/>
      <c r="AA2222" s="426"/>
      <c r="AB2222" s="426"/>
      <c r="AC2222" s="426"/>
      <c r="AD2222" s="69"/>
    </row>
    <row r="2223" spans="1:30" ht="15" customHeight="1" x14ac:dyDescent="0.15">
      <c r="A2223" s="340"/>
      <c r="B2223" s="340"/>
      <c r="C2223" s="426"/>
      <c r="D2223" s="1077"/>
      <c r="E2223" s="1359"/>
      <c r="F2223" s="1359"/>
      <c r="G2223" s="1359"/>
      <c r="H2223" s="1359"/>
      <c r="I2223" s="1077"/>
      <c r="J2223" s="1077"/>
      <c r="K2223" s="1077"/>
      <c r="L2223" s="1085"/>
      <c r="M2223" s="1085"/>
      <c r="N2223" s="1085"/>
      <c r="O2223" s="1359"/>
      <c r="P2223" s="426"/>
      <c r="Q2223" s="426"/>
      <c r="R2223" s="1392"/>
      <c r="S2223" s="1077"/>
      <c r="T2223" s="1077"/>
      <c r="U2223" s="1085"/>
      <c r="V2223" s="1085"/>
      <c r="W2223" s="1085"/>
      <c r="X2223" s="1359"/>
      <c r="Y2223" s="426"/>
      <c r="Z2223" s="426"/>
      <c r="AA2223" s="426"/>
      <c r="AB2223" s="426"/>
      <c r="AC2223" s="426"/>
      <c r="AD2223" s="69"/>
    </row>
    <row r="2224" spans="1:30" ht="15" customHeight="1" x14ac:dyDescent="0.15">
      <c r="A2224" s="340"/>
      <c r="B2224" s="340"/>
      <c r="C2224" s="422" t="s">
        <v>3478</v>
      </c>
      <c r="D2224" s="422" t="s">
        <v>2888</v>
      </c>
      <c r="E2224" s="427" t="s">
        <v>3222</v>
      </c>
      <c r="F2224" s="1079" t="s">
        <v>3223</v>
      </c>
      <c r="G2224" s="1079"/>
      <c r="H2224" s="1079"/>
      <c r="I2224" s="1079"/>
      <c r="J2224" s="427" t="s">
        <v>2888</v>
      </c>
      <c r="K2224" s="1359"/>
      <c r="L2224" s="1085"/>
      <c r="M2224" s="1085"/>
      <c r="N2224" s="422" t="s">
        <v>3224</v>
      </c>
      <c r="O2224" s="1079"/>
      <c r="P2224" s="1077"/>
      <c r="Q2224" s="1077"/>
      <c r="R2224" s="427" t="s">
        <v>2903</v>
      </c>
      <c r="S2224" s="1079"/>
      <c r="T2224" s="1077"/>
      <c r="U2224" s="1077"/>
      <c r="V2224" s="426" t="s">
        <v>3225</v>
      </c>
      <c r="W2224" s="1079"/>
      <c r="X2224" s="1077"/>
      <c r="Y2224" s="1077"/>
      <c r="Z2224" s="340"/>
      <c r="AA2224" s="340"/>
      <c r="AB2224" s="340"/>
      <c r="AC2224" s="340"/>
      <c r="AD2224" s="317" t="s">
        <v>3226</v>
      </c>
    </row>
    <row r="2225" spans="1:30" ht="15" customHeight="1" x14ac:dyDescent="0.15">
      <c r="A2225" s="340"/>
      <c r="B2225" s="340"/>
      <c r="C2225" s="426"/>
      <c r="D2225" s="427" t="s">
        <v>2888</v>
      </c>
      <c r="E2225" s="1357"/>
      <c r="F2225" s="1358"/>
      <c r="G2225" s="1358"/>
      <c r="H2225" s="425" t="s">
        <v>3447</v>
      </c>
      <c r="I2225" s="426"/>
      <c r="J2225" s="426"/>
      <c r="K2225" s="426"/>
      <c r="L2225" s="426"/>
      <c r="M2225" s="426"/>
      <c r="N2225" s="426"/>
      <c r="O2225" s="426"/>
      <c r="P2225" s="426"/>
      <c r="Q2225" s="426"/>
      <c r="R2225" s="426"/>
      <c r="S2225" s="426"/>
      <c r="T2225" s="426"/>
      <c r="U2225" s="426"/>
      <c r="V2225" s="426"/>
      <c r="W2225" s="426"/>
      <c r="X2225" s="426"/>
      <c r="Y2225" s="426"/>
      <c r="Z2225" s="340"/>
      <c r="AA2225" s="340"/>
      <c r="AB2225" s="340"/>
      <c r="AC2225" s="340"/>
      <c r="AD2225" s="69"/>
    </row>
    <row r="2226" spans="1:30" ht="15" customHeight="1" x14ac:dyDescent="0.15">
      <c r="A2226" s="340"/>
      <c r="B2226" s="340"/>
      <c r="C2226" s="340"/>
      <c r="D2226" s="340"/>
      <c r="E2226" s="340"/>
      <c r="F2226" s="340"/>
      <c r="G2226" s="340"/>
      <c r="H2226" s="340"/>
      <c r="I2226" s="340"/>
      <c r="J2226" s="340"/>
      <c r="K2226" s="340"/>
      <c r="L2226" s="340"/>
      <c r="M2226" s="340"/>
      <c r="N2226" s="340"/>
      <c r="O2226" s="340"/>
      <c r="P2226" s="340"/>
      <c r="Q2226" s="340"/>
      <c r="R2226" s="340"/>
      <c r="S2226" s="340"/>
      <c r="T2226" s="340"/>
      <c r="U2226" s="340"/>
      <c r="V2226" s="340"/>
      <c r="W2226" s="340"/>
      <c r="X2226" s="340"/>
      <c r="Y2226" s="340"/>
      <c r="Z2226" s="340"/>
      <c r="AA2226" s="340"/>
      <c r="AB2226" s="340"/>
      <c r="AC2226" s="340"/>
    </row>
    <row r="2227" spans="1:30" ht="15" customHeight="1" x14ac:dyDescent="0.15">
      <c r="A2227" s="340"/>
      <c r="B2227" s="340"/>
      <c r="C2227" s="425" t="s">
        <v>3334</v>
      </c>
      <c r="D2227" s="426"/>
      <c r="E2227" s="426"/>
      <c r="F2227" s="426"/>
      <c r="G2227" s="426"/>
      <c r="H2227" s="426"/>
      <c r="I2227" s="426"/>
      <c r="J2227" s="426"/>
      <c r="K2227" s="426"/>
      <c r="L2227" s="426"/>
      <c r="M2227" s="426"/>
      <c r="N2227" s="426"/>
      <c r="O2227" s="426"/>
      <c r="P2227" s="426"/>
      <c r="Q2227" s="426"/>
      <c r="R2227" s="426"/>
      <c r="S2227" s="426"/>
      <c r="T2227" s="426"/>
      <c r="U2227" s="426"/>
      <c r="V2227" s="426"/>
      <c r="W2227" s="426"/>
      <c r="X2227" s="340"/>
      <c r="Y2227" s="340"/>
      <c r="Z2227" s="340"/>
      <c r="AA2227" s="340"/>
      <c r="AB2227" s="340"/>
      <c r="AC2227" s="340"/>
      <c r="AD2227" s="317" t="s">
        <v>3229</v>
      </c>
    </row>
    <row r="2228" spans="1:30" ht="15" customHeight="1" x14ac:dyDescent="0.15">
      <c r="A2228" s="340"/>
      <c r="B2228" s="340"/>
      <c r="C2228" s="426"/>
      <c r="D2228" s="426" t="s">
        <v>3227</v>
      </c>
      <c r="E2228" s="426"/>
      <c r="F2228" s="426"/>
      <c r="G2228" s="426"/>
      <c r="H2228" s="426"/>
      <c r="I2228" s="426"/>
      <c r="J2228" s="426"/>
      <c r="K2228" s="426"/>
      <c r="L2228" s="426"/>
      <c r="M2228" s="426"/>
      <c r="N2228" s="426"/>
      <c r="O2228" s="426"/>
      <c r="P2228" s="426"/>
      <c r="Q2228" s="426"/>
      <c r="R2228" s="426"/>
      <c r="S2228" s="426"/>
      <c r="T2228" s="426"/>
      <c r="U2228" s="426"/>
      <c r="V2228" s="426"/>
      <c r="W2228" s="426"/>
      <c r="X2228" s="340"/>
      <c r="Y2228" s="340"/>
      <c r="Z2228" s="340"/>
      <c r="AA2228" s="340"/>
      <c r="AB2228" s="340"/>
      <c r="AC2228" s="340"/>
      <c r="AD2228" s="69"/>
    </row>
    <row r="2229" spans="1:30" ht="15" customHeight="1" x14ac:dyDescent="0.15">
      <c r="A2229" s="340"/>
      <c r="B2229" s="340"/>
      <c r="C2229" s="422" t="s">
        <v>3228</v>
      </c>
      <c r="D2229" s="422" t="s">
        <v>2888</v>
      </c>
      <c r="E2229" s="1096" t="s">
        <v>3479</v>
      </c>
      <c r="F2229" s="1096"/>
      <c r="G2229" s="422" t="s">
        <v>2888</v>
      </c>
      <c r="H2229" s="1347"/>
      <c r="I2229" s="1347"/>
      <c r="J2229" s="1347"/>
      <c r="K2229" s="422" t="s">
        <v>2904</v>
      </c>
      <c r="L2229" s="1353"/>
      <c r="M2229" s="1353"/>
      <c r="N2229" s="1353"/>
      <c r="O2229" s="422" t="s">
        <v>2888</v>
      </c>
      <c r="P2229" s="1353"/>
      <c r="Q2229" s="1353"/>
      <c r="R2229" s="1353"/>
      <c r="S2229" s="426"/>
      <c r="T2229" s="426"/>
      <c r="U2229" s="426"/>
      <c r="V2229" s="426"/>
      <c r="W2229" s="426"/>
      <c r="X2229" s="340"/>
      <c r="Y2229" s="340"/>
      <c r="Z2229" s="340"/>
      <c r="AA2229" s="340"/>
      <c r="AB2229" s="340"/>
      <c r="AC2229" s="340"/>
      <c r="AD2229" s="69"/>
    </row>
    <row r="2231" spans="1:30" ht="15" customHeight="1" x14ac:dyDescent="0.15">
      <c r="A2231" s="318" t="s">
        <v>3231</v>
      </c>
      <c r="B2231" s="104"/>
      <c r="C2231" s="104"/>
      <c r="D2231" s="104"/>
      <c r="E2231" s="104"/>
      <c r="F2231" s="104"/>
      <c r="G2231" s="104"/>
      <c r="H2231" s="104"/>
      <c r="I2231" s="104"/>
      <c r="J2231" s="104"/>
      <c r="K2231" s="104"/>
      <c r="L2231" s="104"/>
      <c r="M2231" s="104"/>
      <c r="N2231" s="104"/>
      <c r="O2231" s="104"/>
      <c r="P2231" s="104"/>
      <c r="Q2231" s="104"/>
      <c r="R2231" s="104"/>
      <c r="S2231" s="104"/>
      <c r="T2231" s="104"/>
      <c r="U2231" s="104"/>
      <c r="V2231" s="104"/>
      <c r="W2231" s="104"/>
      <c r="X2231" s="104"/>
      <c r="Y2231" s="104"/>
      <c r="Z2231" s="104"/>
      <c r="AA2231" s="104"/>
      <c r="AB2231" s="104"/>
      <c r="AC2231" s="104"/>
    </row>
    <row r="2233" spans="1:30" ht="15" customHeight="1" x14ac:dyDescent="0.15">
      <c r="B2233" s="346"/>
      <c r="C2233" s="348" t="s">
        <v>3232</v>
      </c>
      <c r="D2233" s="348" t="s">
        <v>2888</v>
      </c>
      <c r="E2233" s="1421"/>
      <c r="F2233" s="1387"/>
      <c r="G2233" s="1387"/>
      <c r="H2233" s="1386" t="s">
        <v>3007</v>
      </c>
      <c r="I2233" s="1387"/>
      <c r="J2233" s="354" t="s">
        <v>3211</v>
      </c>
      <c r="K2233" s="1363" t="s">
        <v>3233</v>
      </c>
      <c r="L2233" s="1363"/>
      <c r="M2233" s="348" t="s">
        <v>2888</v>
      </c>
      <c r="N2233" s="1388">
        <v>0.44</v>
      </c>
      <c r="O2233" s="1388"/>
      <c r="P2233" s="348" t="s">
        <v>2904</v>
      </c>
      <c r="Q2233" s="1389"/>
      <c r="R2233" s="1363"/>
      <c r="S2233" s="1363"/>
      <c r="T2233" s="348" t="s">
        <v>2904</v>
      </c>
      <c r="U2233" s="1362"/>
      <c r="V2233" s="1363"/>
      <c r="W2233" s="1363"/>
      <c r="X2233" s="348" t="s">
        <v>2888</v>
      </c>
      <c r="Y2233" s="1395"/>
      <c r="Z2233" s="1395"/>
      <c r="AA2233" s="1395"/>
      <c r="AB2233" s="1386" t="s">
        <v>3007</v>
      </c>
      <c r="AC2233" s="1387"/>
      <c r="AD2233" s="317" t="s">
        <v>3234</v>
      </c>
    </row>
    <row r="2235" spans="1:30" ht="15" customHeight="1" x14ac:dyDescent="0.15">
      <c r="A2235" s="318" t="s">
        <v>3235</v>
      </c>
      <c r="B2235" s="104"/>
      <c r="C2235" s="104"/>
      <c r="D2235" s="104"/>
      <c r="E2235" s="104"/>
      <c r="F2235" s="104"/>
      <c r="G2235" s="104"/>
      <c r="H2235" s="104"/>
      <c r="I2235" s="104"/>
      <c r="J2235" s="104"/>
      <c r="K2235" s="104"/>
      <c r="L2235" s="104"/>
      <c r="M2235" s="104"/>
      <c r="N2235" s="104"/>
      <c r="O2235" s="104"/>
      <c r="P2235" s="104"/>
      <c r="Q2235" s="104"/>
      <c r="R2235" s="104"/>
      <c r="S2235" s="104"/>
      <c r="T2235" s="104"/>
      <c r="U2235" s="104"/>
      <c r="V2235" s="104"/>
      <c r="W2235" s="104"/>
      <c r="X2235" s="104"/>
      <c r="Y2235" s="104"/>
      <c r="Z2235" s="104"/>
      <c r="AA2235" s="104"/>
      <c r="AB2235" s="104"/>
      <c r="AC2235" s="104"/>
    </row>
    <row r="2236" spans="1:30" ht="15" customHeight="1" x14ac:dyDescent="0.15">
      <c r="A2236" s="340"/>
      <c r="B2236" s="340"/>
      <c r="C2236" s="340"/>
      <c r="D2236" s="340"/>
      <c r="E2236" s="340"/>
      <c r="F2236" s="340"/>
      <c r="G2236" s="340"/>
      <c r="H2236" s="340"/>
      <c r="I2236" s="340"/>
      <c r="J2236" s="340"/>
      <c r="K2236" s="340"/>
      <c r="L2236" s="340"/>
      <c r="M2236" s="340"/>
      <c r="N2236" s="340"/>
      <c r="O2236" s="340"/>
      <c r="P2236" s="340"/>
      <c r="Q2236" s="340"/>
      <c r="R2236" s="340"/>
      <c r="S2236" s="340"/>
      <c r="T2236" s="340"/>
      <c r="U2236" s="340"/>
      <c r="V2236" s="340"/>
      <c r="W2236" s="340"/>
      <c r="X2236" s="340"/>
      <c r="Y2236" s="340"/>
      <c r="Z2236" s="340"/>
      <c r="AA2236" s="340"/>
      <c r="AB2236" s="340"/>
      <c r="AC2236" s="340"/>
    </row>
    <row r="2237" spans="1:30" ht="15" customHeight="1" x14ac:dyDescent="0.15">
      <c r="A2237" s="340"/>
      <c r="B2237" s="340"/>
      <c r="C2237" s="427" t="s">
        <v>3515</v>
      </c>
      <c r="D2237" s="427" t="s">
        <v>2888</v>
      </c>
      <c r="E2237" s="1076"/>
      <c r="F2237" s="1076"/>
      <c r="G2237" s="427"/>
      <c r="H2237" s="427"/>
      <c r="I2237" s="427"/>
      <c r="J2237" s="427"/>
      <c r="K2237" s="427"/>
      <c r="L2237" s="427"/>
      <c r="M2237" s="427"/>
      <c r="N2237" s="427"/>
      <c r="O2237" s="427"/>
      <c r="P2237" s="427"/>
      <c r="Q2237" s="427"/>
      <c r="R2237" s="427"/>
      <c r="S2237" s="427"/>
      <c r="T2237" s="427"/>
      <c r="U2237" s="426"/>
      <c r="V2237" s="426"/>
      <c r="W2237" s="426"/>
      <c r="X2237" s="426"/>
      <c r="Y2237" s="426"/>
      <c r="Z2237" s="426"/>
      <c r="AA2237" s="426"/>
      <c r="AB2237" s="426"/>
      <c r="AC2237" s="340"/>
      <c r="AD2237" s="317" t="s">
        <v>3246</v>
      </c>
    </row>
    <row r="2238" spans="1:30" ht="15" customHeight="1" x14ac:dyDescent="0.15">
      <c r="A2238" s="340"/>
      <c r="B2238" s="340"/>
      <c r="C2238" s="427" t="s">
        <v>3516</v>
      </c>
      <c r="D2238" s="427" t="s">
        <v>2888</v>
      </c>
      <c r="E2238" s="1077" t="s">
        <v>3517</v>
      </c>
      <c r="F2238" s="1077"/>
      <c r="G2238" s="1077"/>
      <c r="H2238" s="1077"/>
      <c r="I2238" s="1077"/>
      <c r="J2238" s="1077"/>
      <c r="K2238" s="1077"/>
      <c r="L2238" s="427" t="s">
        <v>2888</v>
      </c>
      <c r="M2238" s="1079"/>
      <c r="N2238" s="1079"/>
      <c r="O2238" s="1079"/>
      <c r="P2238" s="1079"/>
      <c r="Q2238" s="426" t="s">
        <v>3447</v>
      </c>
      <c r="R2238" s="427"/>
      <c r="S2238" s="427"/>
      <c r="T2238" s="427"/>
      <c r="U2238" s="426"/>
      <c r="V2238" s="426"/>
      <c r="W2238" s="426"/>
      <c r="X2238" s="426"/>
      <c r="Y2238" s="426"/>
      <c r="Z2238" s="426"/>
      <c r="AA2238" s="426"/>
      <c r="AB2238" s="426"/>
      <c r="AC2238" s="340"/>
      <c r="AD2238" s="317" t="s">
        <v>3247</v>
      </c>
    </row>
    <row r="2239" spans="1:30" ht="15" customHeight="1" x14ac:dyDescent="0.15">
      <c r="A2239" s="340"/>
      <c r="B2239" s="340"/>
      <c r="C2239" s="427" t="s">
        <v>3079</v>
      </c>
      <c r="D2239" s="427" t="s">
        <v>2888</v>
      </c>
      <c r="E2239" s="1079" t="s">
        <v>3518</v>
      </c>
      <c r="F2239" s="1079"/>
      <c r="G2239" s="1079"/>
      <c r="H2239" s="1079"/>
      <c r="I2239" s="1079"/>
      <c r="J2239" s="1079"/>
      <c r="K2239" s="1079"/>
      <c r="L2239" s="427" t="s">
        <v>2888</v>
      </c>
      <c r="M2239" s="1079"/>
      <c r="N2239" s="1079"/>
      <c r="O2239" s="1079"/>
      <c r="P2239" s="1079"/>
      <c r="Q2239" s="427" t="s">
        <v>3159</v>
      </c>
      <c r="R2239" s="427"/>
      <c r="S2239" s="427"/>
      <c r="T2239" s="427"/>
      <c r="U2239" s="426"/>
      <c r="V2239" s="426"/>
      <c r="W2239" s="426"/>
      <c r="X2239" s="426"/>
      <c r="Y2239" s="426"/>
      <c r="Z2239" s="426"/>
      <c r="AA2239" s="426"/>
      <c r="AB2239" s="426"/>
      <c r="AC2239" s="340"/>
      <c r="AD2239" s="317" t="s">
        <v>3248</v>
      </c>
    </row>
    <row r="2240" spans="1:30" ht="15" customHeight="1" x14ac:dyDescent="0.15">
      <c r="A2240" s="340"/>
      <c r="B2240" s="340"/>
      <c r="C2240" s="427" t="s">
        <v>3081</v>
      </c>
      <c r="D2240" s="427" t="s">
        <v>2888</v>
      </c>
      <c r="E2240" s="1346"/>
      <c r="F2240" s="1346"/>
      <c r="G2240" s="1346"/>
      <c r="H2240" s="426" t="s">
        <v>3007</v>
      </c>
      <c r="I2240" s="429"/>
      <c r="J2240" s="429"/>
      <c r="K2240" s="429"/>
      <c r="L2240" s="427"/>
      <c r="M2240" s="429"/>
      <c r="N2240" s="429"/>
      <c r="O2240" s="429"/>
      <c r="P2240" s="429"/>
      <c r="Q2240" s="427"/>
      <c r="R2240" s="427"/>
      <c r="S2240" s="427"/>
      <c r="T2240" s="427"/>
      <c r="U2240" s="426"/>
      <c r="V2240" s="426"/>
      <c r="W2240" s="426"/>
      <c r="X2240" s="426"/>
      <c r="Y2240" s="426"/>
      <c r="Z2240" s="426"/>
      <c r="AA2240" s="426"/>
      <c r="AB2240" s="426"/>
      <c r="AC2240" s="340"/>
      <c r="AD2240" s="317" t="s">
        <v>3249</v>
      </c>
    </row>
    <row r="2241" spans="1:30" ht="15" customHeight="1" x14ac:dyDescent="0.15">
      <c r="A2241" s="340"/>
      <c r="B2241" s="340"/>
      <c r="C2241" s="427" t="s">
        <v>3083</v>
      </c>
      <c r="D2241" s="427" t="s">
        <v>2888</v>
      </c>
      <c r="E2241" s="1088"/>
      <c r="F2241" s="1088"/>
      <c r="G2241" s="1088"/>
      <c r="H2241" s="426" t="s">
        <v>3508</v>
      </c>
      <c r="I2241" s="429"/>
      <c r="J2241" s="429"/>
      <c r="K2241" s="429"/>
      <c r="L2241" s="427"/>
      <c r="M2241" s="429"/>
      <c r="N2241" s="429"/>
      <c r="O2241" s="429"/>
      <c r="P2241" s="429"/>
      <c r="Q2241" s="427"/>
      <c r="R2241" s="427"/>
      <c r="S2241" s="427"/>
      <c r="T2241" s="427"/>
      <c r="U2241" s="426"/>
      <c r="V2241" s="426"/>
      <c r="W2241" s="426"/>
      <c r="X2241" s="426"/>
      <c r="Y2241" s="426"/>
      <c r="Z2241" s="426"/>
      <c r="AA2241" s="426"/>
      <c r="AB2241" s="426"/>
      <c r="AC2241" s="340"/>
      <c r="AD2241" s="317" t="s">
        <v>3250</v>
      </c>
    </row>
    <row r="2242" spans="1:30" ht="15" customHeight="1" x14ac:dyDescent="0.15">
      <c r="A2242" s="340"/>
      <c r="B2242" s="340"/>
      <c r="C2242" s="427" t="s">
        <v>3519</v>
      </c>
      <c r="D2242" s="427" t="s">
        <v>2888</v>
      </c>
      <c r="E2242" s="1077" t="s">
        <v>3520</v>
      </c>
      <c r="F2242" s="1077"/>
      <c r="G2242" s="1077"/>
      <c r="H2242" s="1077"/>
      <c r="I2242" s="1077"/>
      <c r="J2242" s="1077"/>
      <c r="K2242" s="1077"/>
      <c r="L2242" s="427" t="s">
        <v>2888</v>
      </c>
      <c r="M2242" s="1346"/>
      <c r="N2242" s="1346"/>
      <c r="O2242" s="1346"/>
      <c r="P2242" s="1346"/>
      <c r="Q2242" s="426" t="s">
        <v>3007</v>
      </c>
      <c r="R2242" s="427"/>
      <c r="S2242" s="427"/>
      <c r="T2242" s="427"/>
      <c r="U2242" s="426"/>
      <c r="V2242" s="426"/>
      <c r="W2242" s="426"/>
      <c r="X2242" s="426"/>
      <c r="Y2242" s="426"/>
      <c r="Z2242" s="426"/>
      <c r="AA2242" s="426"/>
      <c r="AB2242" s="426"/>
      <c r="AC2242" s="340"/>
      <c r="AD2242" s="317" t="s">
        <v>3251</v>
      </c>
    </row>
    <row r="2243" spans="1:30" ht="15" customHeight="1" x14ac:dyDescent="0.15">
      <c r="A2243" s="340"/>
      <c r="B2243" s="340"/>
      <c r="C2243" s="427" t="s">
        <v>3521</v>
      </c>
      <c r="D2243" s="427" t="s">
        <v>2888</v>
      </c>
      <c r="E2243" s="1077" t="s">
        <v>3522</v>
      </c>
      <c r="F2243" s="1077"/>
      <c r="G2243" s="1077"/>
      <c r="H2243" s="1077"/>
      <c r="I2243" s="1077"/>
      <c r="J2243" s="1077"/>
      <c r="K2243" s="1077"/>
      <c r="L2243" s="427" t="s">
        <v>2888</v>
      </c>
      <c r="M2243" s="1346"/>
      <c r="N2243" s="1346"/>
      <c r="O2243" s="1346"/>
      <c r="P2243" s="1346"/>
      <c r="Q2243" s="426" t="s">
        <v>3007</v>
      </c>
      <c r="R2243" s="427"/>
      <c r="S2243" s="427"/>
      <c r="T2243" s="427"/>
      <c r="U2243" s="426"/>
      <c r="V2243" s="426"/>
      <c r="W2243" s="426"/>
      <c r="X2243" s="426"/>
      <c r="Y2243" s="426"/>
      <c r="Z2243" s="426"/>
      <c r="AA2243" s="426"/>
      <c r="AB2243" s="426"/>
      <c r="AC2243" s="340"/>
      <c r="AD2243" s="317" t="s">
        <v>3252</v>
      </c>
    </row>
    <row r="2244" spans="1:30" ht="15" customHeight="1" x14ac:dyDescent="0.15">
      <c r="A2244" s="340"/>
      <c r="B2244" s="340"/>
      <c r="C2244" s="427" t="s">
        <v>3523</v>
      </c>
      <c r="D2244" s="427" t="s">
        <v>2888</v>
      </c>
      <c r="E2244" s="443" t="s">
        <v>3524</v>
      </c>
      <c r="F2244" s="429"/>
      <c r="G2244" s="429"/>
      <c r="H2244" s="429"/>
      <c r="I2244" s="429"/>
      <c r="J2244" s="429"/>
      <c r="K2244" s="429"/>
      <c r="L2244" s="427"/>
      <c r="M2244" s="429"/>
      <c r="N2244" s="429"/>
      <c r="O2244" s="429" t="s">
        <v>2888</v>
      </c>
      <c r="P2244" s="1079"/>
      <c r="Q2244" s="1079"/>
      <c r="R2244" s="1079"/>
      <c r="S2244" s="1079"/>
      <c r="T2244" s="427" t="s">
        <v>3007</v>
      </c>
      <c r="U2244" s="426"/>
      <c r="V2244" s="426"/>
      <c r="W2244" s="426"/>
      <c r="X2244" s="426"/>
      <c r="Y2244" s="426"/>
      <c r="Z2244" s="426"/>
      <c r="AA2244" s="426"/>
      <c r="AB2244" s="426"/>
      <c r="AC2244" s="340"/>
      <c r="AD2244" s="317" t="s">
        <v>3253</v>
      </c>
    </row>
    <row r="2245" spans="1:30" ht="15" customHeight="1" x14ac:dyDescent="0.15">
      <c r="A2245" s="340"/>
      <c r="B2245" s="340"/>
      <c r="C2245" s="427"/>
      <c r="D2245" s="427"/>
      <c r="E2245" s="443"/>
      <c r="F2245" s="429"/>
      <c r="G2245" s="429"/>
      <c r="H2245" s="429"/>
      <c r="I2245" s="429"/>
      <c r="J2245" s="429"/>
      <c r="K2245" s="429"/>
      <c r="L2245" s="427"/>
      <c r="M2245" s="429"/>
      <c r="N2245" s="429"/>
      <c r="O2245" s="429"/>
      <c r="P2245" s="429"/>
      <c r="Q2245" s="429"/>
      <c r="R2245" s="429"/>
      <c r="S2245" s="429"/>
      <c r="T2245" s="427"/>
      <c r="U2245" s="426"/>
      <c r="V2245" s="426"/>
      <c r="W2245" s="426"/>
      <c r="X2245" s="426"/>
      <c r="Y2245" s="426"/>
      <c r="Z2245" s="426"/>
      <c r="AA2245" s="426"/>
      <c r="AB2245" s="426"/>
      <c r="AC2245" s="340"/>
    </row>
    <row r="2246" spans="1:30" ht="15" customHeight="1" x14ac:dyDescent="0.15">
      <c r="C2246" s="355" t="s">
        <v>3236</v>
      </c>
      <c r="D2246" s="347"/>
      <c r="E2246" s="346"/>
      <c r="F2246" s="346"/>
      <c r="G2246" s="346"/>
      <c r="H2246" s="346"/>
      <c r="I2246" s="346"/>
      <c r="J2246" s="346"/>
      <c r="K2246" s="346"/>
      <c r="L2246" s="346"/>
      <c r="M2246" s="346"/>
      <c r="N2246" s="346"/>
      <c r="O2246" s="346"/>
      <c r="P2246" s="346"/>
      <c r="Q2246" s="346"/>
      <c r="R2246" s="346"/>
      <c r="S2246" s="346"/>
      <c r="T2246" s="346"/>
      <c r="U2246" s="346"/>
      <c r="V2246" s="346"/>
      <c r="W2246" s="346"/>
      <c r="X2246" s="346"/>
      <c r="Y2246" s="346"/>
      <c r="Z2246" s="346"/>
      <c r="AA2246" s="346"/>
      <c r="AB2246" s="346"/>
    </row>
    <row r="2247" spans="1:30" ht="15" customHeight="1" x14ac:dyDescent="0.15">
      <c r="C2247" s="1376" t="s">
        <v>3241</v>
      </c>
      <c r="D2247" s="1053" t="s">
        <v>1504</v>
      </c>
      <c r="E2247" s="1377" t="s">
        <v>1592</v>
      </c>
      <c r="F2247" s="365" t="s">
        <v>3242</v>
      </c>
      <c r="G2247" s="295" t="s">
        <v>2889</v>
      </c>
      <c r="H2247" s="365" t="s">
        <v>3243</v>
      </c>
      <c r="I2247" s="1238" t="s">
        <v>3062</v>
      </c>
      <c r="J2247" s="1327" t="s">
        <v>3063</v>
      </c>
      <c r="K2247" s="1327" t="s">
        <v>3064</v>
      </c>
      <c r="L2247" s="1377" t="s">
        <v>3244</v>
      </c>
      <c r="M2247" s="1238"/>
      <c r="N2247" s="1238"/>
      <c r="O2247" s="1333" t="s">
        <v>2976</v>
      </c>
      <c r="P2247" s="293"/>
      <c r="Q2247" s="364"/>
      <c r="R2247" s="364"/>
      <c r="S2247" s="364"/>
      <c r="T2247" s="293"/>
      <c r="U2247" s="293"/>
      <c r="V2247" s="293"/>
      <c r="W2247" s="293"/>
      <c r="X2247" s="346"/>
      <c r="Y2247" s="346"/>
      <c r="Z2247" s="346"/>
      <c r="AA2247" s="346"/>
      <c r="AB2247" s="346"/>
      <c r="AD2247" s="317" t="s">
        <v>3255</v>
      </c>
    </row>
    <row r="2248" spans="1:30" ht="15" customHeight="1" x14ac:dyDescent="0.15">
      <c r="C2248" s="1326"/>
      <c r="D2248" s="1188"/>
      <c r="E2248" s="1238"/>
      <c r="F2248" s="1341" t="s">
        <v>3065</v>
      </c>
      <c r="G2248" s="1341"/>
      <c r="H2248" s="1341"/>
      <c r="I2248" s="1238"/>
      <c r="J2248" s="1238"/>
      <c r="K2248" s="1238"/>
      <c r="L2248" s="1390" t="s">
        <v>3245</v>
      </c>
      <c r="M2248" s="1341"/>
      <c r="N2248" s="1341"/>
      <c r="O2248" s="1333"/>
      <c r="P2248" s="293"/>
      <c r="Q2248" s="364"/>
      <c r="R2248" s="364"/>
      <c r="S2248" s="364"/>
      <c r="T2248" s="293"/>
      <c r="U2248" s="293"/>
      <c r="V2248" s="293"/>
      <c r="W2248" s="293"/>
      <c r="X2248" s="346"/>
      <c r="Y2248" s="346"/>
      <c r="Z2248" s="346"/>
      <c r="AA2248" s="346"/>
      <c r="AB2248" s="346"/>
      <c r="AD2248" s="69"/>
    </row>
    <row r="2249" spans="1:30" ht="15" customHeight="1" x14ac:dyDescent="0.15">
      <c r="C2249" s="348"/>
      <c r="D2249" s="1382" t="s">
        <v>2888</v>
      </c>
      <c r="E2249" s="1382" t="s">
        <v>3119</v>
      </c>
      <c r="F2249" s="1354"/>
      <c r="G2249" s="1354"/>
      <c r="H2249" s="356" t="s">
        <v>2889</v>
      </c>
      <c r="I2249" s="1354"/>
      <c r="J2249" s="1354"/>
      <c r="K2249" s="1382" t="s">
        <v>3237</v>
      </c>
      <c r="L2249" s="1382">
        <v>1</v>
      </c>
      <c r="M2249" s="1363" t="s">
        <v>3238</v>
      </c>
      <c r="N2249" s="1382">
        <v>1</v>
      </c>
      <c r="O2249" s="1382" t="s">
        <v>2903</v>
      </c>
      <c r="P2249" s="356">
        <v>4</v>
      </c>
      <c r="Q2249" s="356" t="s">
        <v>2904</v>
      </c>
      <c r="R2249" s="1354"/>
      <c r="S2249" s="1354"/>
      <c r="T2249" s="356" t="s">
        <v>2904</v>
      </c>
      <c r="U2249" s="1354"/>
      <c r="V2249" s="1354"/>
      <c r="W2249" s="356" t="s">
        <v>2904</v>
      </c>
      <c r="X2249" s="1355"/>
      <c r="Y2249" s="1356"/>
      <c r="Z2249" s="1382" t="s">
        <v>2976</v>
      </c>
      <c r="AA2249" s="349"/>
      <c r="AB2249" s="349"/>
      <c r="AD2249" s="69"/>
    </row>
    <row r="2250" spans="1:30" ht="15" customHeight="1" x14ac:dyDescent="0.15">
      <c r="C2250" s="348"/>
      <c r="D2250" s="1382"/>
      <c r="E2250" s="1382"/>
      <c r="F2250" s="359">
        <v>2</v>
      </c>
      <c r="G2250" s="359" t="s">
        <v>2904</v>
      </c>
      <c r="H2250" s="1374"/>
      <c r="I2250" s="1375"/>
      <c r="J2250" s="1375"/>
      <c r="K2250" s="1382"/>
      <c r="L2250" s="1382"/>
      <c r="M2250" s="1363"/>
      <c r="N2250" s="1382"/>
      <c r="O2250" s="1382"/>
      <c r="P2250" s="349" t="s">
        <v>3119</v>
      </c>
      <c r="Q2250" s="1422"/>
      <c r="R2250" s="1375"/>
      <c r="S2250" s="1375"/>
      <c r="T2250" s="349" t="s">
        <v>2889</v>
      </c>
      <c r="U2250" s="1374"/>
      <c r="V2250" s="1375"/>
      <c r="W2250" s="1375"/>
      <c r="X2250" s="349" t="s">
        <v>3239</v>
      </c>
      <c r="Y2250" s="349"/>
      <c r="Z2250" s="1382"/>
      <c r="AA2250" s="349"/>
      <c r="AB2250" s="349"/>
      <c r="AD2250" s="69"/>
    </row>
    <row r="2251" spans="1:30" ht="15" customHeight="1" x14ac:dyDescent="0.15">
      <c r="C2251" s="348"/>
      <c r="D2251" s="349" t="s">
        <v>2888</v>
      </c>
      <c r="E2251" s="1373"/>
      <c r="F2251" s="1373"/>
      <c r="G2251" s="1373"/>
      <c r="H2251" s="349" t="s">
        <v>3007</v>
      </c>
      <c r="I2251" s="349"/>
      <c r="J2251" s="349"/>
      <c r="K2251" s="349"/>
      <c r="L2251" s="349"/>
      <c r="M2251" s="349"/>
      <c r="N2251" s="349"/>
      <c r="O2251" s="349"/>
      <c r="P2251" s="349"/>
      <c r="Q2251" s="349"/>
      <c r="R2251" s="349"/>
      <c r="S2251" s="349"/>
      <c r="T2251" s="349"/>
      <c r="U2251" s="349"/>
      <c r="V2251" s="349"/>
      <c r="W2251" s="349"/>
      <c r="X2251" s="349"/>
      <c r="Y2251" s="349"/>
      <c r="Z2251" s="349"/>
      <c r="AA2251" s="349"/>
      <c r="AB2251" s="349"/>
      <c r="AD2251" s="69"/>
    </row>
    <row r="2252" spans="1:30" ht="15" customHeight="1" x14ac:dyDescent="0.15">
      <c r="C2252" s="348"/>
      <c r="D2252" s="349"/>
      <c r="E2252" s="363"/>
      <c r="F2252" s="363"/>
      <c r="G2252" s="363"/>
      <c r="H2252" s="349"/>
      <c r="I2252" s="349"/>
      <c r="J2252" s="349"/>
      <c r="K2252" s="349"/>
      <c r="L2252" s="349"/>
      <c r="M2252" s="349"/>
      <c r="N2252" s="349"/>
      <c r="O2252" s="349"/>
      <c r="P2252" s="349"/>
      <c r="Q2252" s="349"/>
      <c r="R2252" s="349"/>
      <c r="S2252" s="349"/>
      <c r="T2252" s="349"/>
      <c r="U2252" s="349"/>
      <c r="V2252" s="349"/>
      <c r="W2252" s="349"/>
      <c r="X2252" s="349"/>
      <c r="Y2252" s="349"/>
      <c r="Z2252" s="349"/>
      <c r="AA2252" s="349"/>
      <c r="AB2252" s="349"/>
    </row>
    <row r="2253" spans="1:30" ht="15" customHeight="1" x14ac:dyDescent="0.15">
      <c r="C2253" s="355" t="s">
        <v>3240</v>
      </c>
      <c r="D2253" s="348"/>
      <c r="E2253" s="349"/>
      <c r="F2253" s="349"/>
      <c r="G2253" s="349"/>
      <c r="H2253" s="349"/>
      <c r="I2253" s="349"/>
      <c r="J2253" s="349"/>
      <c r="K2253" s="349"/>
      <c r="L2253" s="349"/>
      <c r="M2253" s="349"/>
      <c r="N2253" s="349"/>
      <c r="O2253" s="349"/>
      <c r="P2253" s="349"/>
      <c r="Q2253" s="349"/>
      <c r="R2253" s="349"/>
      <c r="S2253" s="349"/>
      <c r="T2253" s="349"/>
      <c r="U2253" s="349"/>
      <c r="V2253" s="349"/>
      <c r="W2253" s="349"/>
      <c r="X2253" s="349"/>
      <c r="Y2253" s="349"/>
      <c r="Z2253" s="349"/>
      <c r="AA2253" s="349"/>
      <c r="AB2253" s="349"/>
    </row>
    <row r="2254" spans="1:30" ht="15" customHeight="1" x14ac:dyDescent="0.15">
      <c r="C2254" s="480" t="s">
        <v>3735</v>
      </c>
      <c r="D2254" s="361"/>
      <c r="E2254" s="362"/>
      <c r="F2254" s="362"/>
      <c r="G2254" s="362"/>
      <c r="H2254" s="362"/>
      <c r="I2254" s="362"/>
      <c r="J2254" s="362"/>
      <c r="K2254" s="362"/>
      <c r="L2254" s="362"/>
      <c r="M2254" s="362"/>
      <c r="N2254" s="362"/>
      <c r="O2254" s="362"/>
      <c r="P2254" s="362"/>
      <c r="Q2254" s="362"/>
      <c r="R2254" s="362"/>
      <c r="S2254" s="362"/>
      <c r="T2254" s="362"/>
      <c r="U2254" s="349"/>
      <c r="V2254" s="349"/>
      <c r="W2254" s="349"/>
      <c r="X2254" s="349"/>
      <c r="Y2254" s="349"/>
      <c r="Z2254" s="349"/>
      <c r="AA2254" s="349"/>
      <c r="AB2254" s="349"/>
      <c r="AD2254" s="317" t="s">
        <v>3254</v>
      </c>
    </row>
    <row r="2255" spans="1:30" ht="15" customHeight="1" x14ac:dyDescent="0.15">
      <c r="C2255" s="349" t="s">
        <v>3232</v>
      </c>
      <c r="D2255" s="360" t="s">
        <v>2888</v>
      </c>
      <c r="E2255" s="1382"/>
      <c r="F2255" s="1382"/>
      <c r="G2255" s="1382"/>
      <c r="H2255" s="349" t="s">
        <v>3007</v>
      </c>
      <c r="I2255" s="357"/>
      <c r="J2255" s="349"/>
      <c r="K2255" s="349"/>
      <c r="L2255" s="349"/>
      <c r="M2255" s="349"/>
      <c r="N2255" s="349"/>
      <c r="AD2255" s="69"/>
    </row>
    <row r="2256" spans="1:30" ht="15" customHeight="1" x14ac:dyDescent="0.15">
      <c r="B2256" s="348"/>
      <c r="C2256" s="348"/>
      <c r="D2256" s="349"/>
      <c r="E2256" s="349"/>
      <c r="F2256" s="349"/>
      <c r="G2256" s="349"/>
      <c r="H2256" s="349"/>
      <c r="I2256" s="349"/>
      <c r="J2256" s="349"/>
      <c r="K2256" s="349"/>
      <c r="L2256" s="349"/>
      <c r="M2256" s="349"/>
      <c r="N2256" s="349"/>
      <c r="O2256" s="349"/>
      <c r="P2256" s="349"/>
      <c r="Q2256" s="349"/>
      <c r="R2256" s="349"/>
      <c r="S2256" s="349"/>
      <c r="T2256" s="349"/>
      <c r="U2256" s="349"/>
      <c r="V2256" s="349"/>
      <c r="W2256" s="349"/>
      <c r="X2256" s="349"/>
      <c r="Y2256" s="349"/>
      <c r="Z2256" s="349"/>
      <c r="AA2256" s="349"/>
    </row>
    <row r="2257" spans="1:30" ht="15" customHeight="1" x14ac:dyDescent="0.15">
      <c r="A2257" s="318" t="s">
        <v>3277</v>
      </c>
      <c r="B2257" s="104"/>
      <c r="C2257" s="104"/>
      <c r="D2257" s="104"/>
      <c r="E2257" s="104"/>
      <c r="F2257" s="104"/>
      <c r="G2257" s="104"/>
      <c r="H2257" s="104"/>
      <c r="I2257" s="104"/>
      <c r="J2257" s="104"/>
      <c r="K2257" s="104"/>
      <c r="L2257" s="104"/>
      <c r="M2257" s="104"/>
      <c r="N2257" s="104"/>
      <c r="O2257" s="104"/>
      <c r="P2257" s="104"/>
      <c r="Q2257" s="104"/>
      <c r="R2257" s="104"/>
      <c r="S2257" s="104"/>
      <c r="T2257" s="104"/>
      <c r="U2257" s="104"/>
      <c r="V2257" s="104"/>
      <c r="W2257" s="104"/>
      <c r="X2257" s="104"/>
      <c r="Y2257" s="104"/>
      <c r="Z2257" s="104"/>
      <c r="AA2257" s="104"/>
      <c r="AB2257" s="104"/>
      <c r="AC2257" s="104"/>
    </row>
    <row r="2258" spans="1:30" ht="15" customHeight="1" x14ac:dyDescent="0.15">
      <c r="B2258" s="348"/>
      <c r="C2258" s="348"/>
      <c r="D2258" s="349"/>
      <c r="E2258" s="349"/>
      <c r="F2258" s="349"/>
      <c r="G2258" s="349"/>
      <c r="H2258" s="349"/>
      <c r="I2258" s="349"/>
      <c r="J2258" s="349"/>
      <c r="K2258" s="349"/>
      <c r="L2258" s="349"/>
      <c r="M2258" s="349"/>
      <c r="N2258" s="349"/>
      <c r="O2258" s="349"/>
      <c r="P2258" s="349"/>
      <c r="Q2258" s="349"/>
      <c r="R2258" s="349"/>
      <c r="S2258" s="349"/>
      <c r="T2258" s="349"/>
      <c r="U2258" s="349"/>
      <c r="V2258" s="349"/>
      <c r="W2258" s="349"/>
      <c r="X2258" s="349"/>
      <c r="Y2258" s="349"/>
      <c r="Z2258" s="349"/>
      <c r="AA2258" s="349"/>
    </row>
    <row r="2259" spans="1:30" ht="15" customHeight="1" x14ac:dyDescent="0.15">
      <c r="A2259" s="375"/>
      <c r="B2259" s="381"/>
      <c r="C2259" s="380" t="s">
        <v>3367</v>
      </c>
      <c r="D2259" s="375" t="s">
        <v>3368</v>
      </c>
      <c r="E2259" s="380"/>
      <c r="F2259" s="375"/>
      <c r="G2259" s="375"/>
      <c r="H2259" s="375"/>
      <c r="I2259" s="349"/>
      <c r="J2259" s="349"/>
      <c r="K2259" s="349"/>
      <c r="L2259" s="349"/>
      <c r="M2259" s="349"/>
      <c r="N2259" s="349"/>
      <c r="O2259" s="349"/>
      <c r="P2259" s="349"/>
      <c r="Q2259" s="349"/>
      <c r="R2259" s="349"/>
      <c r="S2259" s="349"/>
      <c r="T2259" s="349"/>
      <c r="U2259" s="349"/>
      <c r="V2259" s="349"/>
      <c r="W2259" s="349"/>
      <c r="X2259" s="349"/>
      <c r="Y2259" s="349"/>
      <c r="Z2259" s="349"/>
      <c r="AA2259" s="349"/>
      <c r="AD2259" s="382" t="s">
        <v>3371</v>
      </c>
    </row>
    <row r="2260" spans="1:30" ht="15" customHeight="1" x14ac:dyDescent="0.15">
      <c r="A2260" s="375"/>
      <c r="B2260" s="381"/>
      <c r="C2260" s="380" t="s">
        <v>3369</v>
      </c>
      <c r="D2260" s="375" t="s">
        <v>3368</v>
      </c>
      <c r="E2260" s="380"/>
      <c r="F2260" s="375"/>
      <c r="G2260" s="375"/>
      <c r="H2260" s="375"/>
      <c r="I2260" s="375"/>
      <c r="J2260" s="375"/>
      <c r="K2260" s="349"/>
      <c r="L2260" s="349"/>
      <c r="M2260" s="349"/>
      <c r="N2260" s="349"/>
      <c r="O2260" s="349"/>
      <c r="P2260" s="349"/>
      <c r="Q2260" s="349"/>
      <c r="R2260" s="349"/>
      <c r="S2260" s="349"/>
      <c r="T2260" s="349"/>
      <c r="U2260" s="349"/>
      <c r="V2260" s="349"/>
      <c r="W2260" s="349"/>
      <c r="X2260" s="349"/>
      <c r="Y2260" s="349"/>
      <c r="Z2260" s="349"/>
      <c r="AA2260" s="349"/>
      <c r="AD2260" s="382" t="s">
        <v>3372</v>
      </c>
    </row>
    <row r="2261" spans="1:30" ht="15" customHeight="1" x14ac:dyDescent="0.15">
      <c r="A2261" s="375"/>
      <c r="B2261" s="381"/>
      <c r="C2261" s="358" t="s">
        <v>3103</v>
      </c>
      <c r="D2261" s="375" t="s">
        <v>3370</v>
      </c>
      <c r="E2261" s="380"/>
      <c r="F2261" s="375"/>
      <c r="G2261" s="375"/>
      <c r="H2261" s="375"/>
      <c r="I2261" s="349"/>
      <c r="J2261" s="349"/>
      <c r="K2261" s="349"/>
      <c r="R2261" s="349"/>
      <c r="S2261" s="349"/>
      <c r="T2261" s="349"/>
      <c r="U2261" s="349"/>
      <c r="V2261" s="349"/>
      <c r="W2261" s="349"/>
      <c r="X2261" s="349"/>
      <c r="Y2261" s="349"/>
      <c r="Z2261" s="349"/>
      <c r="AA2261" s="349"/>
      <c r="AD2261" s="382" t="s">
        <v>3373</v>
      </c>
    </row>
    <row r="2262" spans="1:30" ht="15" customHeight="1" x14ac:dyDescent="0.15">
      <c r="B2262" s="348"/>
      <c r="C2262" s="348"/>
      <c r="D2262" s="349"/>
      <c r="E2262" s="349"/>
      <c r="F2262" s="349"/>
      <c r="G2262" s="349"/>
      <c r="H2262" s="349"/>
      <c r="I2262" s="349"/>
      <c r="J2262" s="349"/>
      <c r="K2262" s="349"/>
      <c r="L2262" s="349"/>
      <c r="M2262" s="349"/>
      <c r="N2262" s="349"/>
      <c r="O2262" s="349"/>
      <c r="P2262" s="349"/>
      <c r="Q2262" s="349"/>
      <c r="R2262" s="349"/>
      <c r="S2262" s="349"/>
      <c r="T2262" s="349"/>
      <c r="U2262" s="349"/>
      <c r="V2262" s="349"/>
      <c r="W2262" s="349"/>
      <c r="X2262" s="349"/>
      <c r="Y2262" s="349"/>
      <c r="Z2262" s="349"/>
      <c r="AA2262" s="349"/>
    </row>
    <row r="2263" spans="1:30" ht="15" customHeight="1" x14ac:dyDescent="0.15">
      <c r="B2263" s="348"/>
      <c r="C2263" s="383" t="s">
        <v>4371</v>
      </c>
      <c r="D2263" s="346"/>
      <c r="E2263" s="349"/>
      <c r="F2263" s="349"/>
      <c r="G2263" s="480"/>
      <c r="H2263" s="349"/>
      <c r="I2263" s="349"/>
      <c r="J2263" s="349"/>
      <c r="K2263" s="349"/>
      <c r="L2263" s="349"/>
      <c r="M2263" s="349"/>
      <c r="N2263" s="349"/>
      <c r="O2263" s="349"/>
      <c r="P2263" s="349"/>
      <c r="Q2263" s="349"/>
      <c r="R2263" s="349"/>
      <c r="S2263" s="349"/>
      <c r="T2263" s="349"/>
      <c r="U2263" s="349"/>
      <c r="V2263" s="349"/>
      <c r="W2263" s="349"/>
      <c r="X2263" s="349"/>
      <c r="Y2263" s="349"/>
      <c r="Z2263" s="349"/>
      <c r="AA2263" s="349"/>
      <c r="AD2263" s="317" t="s">
        <v>3280</v>
      </c>
    </row>
    <row r="2264" spans="1:30" ht="15" customHeight="1" x14ac:dyDescent="0.15">
      <c r="B2264" s="348"/>
      <c r="C2264" s="383" t="s">
        <v>4372</v>
      </c>
      <c r="D2264" s="346"/>
      <c r="E2264" s="349"/>
      <c r="F2264" s="349"/>
      <c r="G2264" s="480"/>
      <c r="H2264" s="349"/>
      <c r="I2264" s="349"/>
      <c r="J2264" s="349"/>
      <c r="K2264" s="349"/>
      <c r="L2264" s="349"/>
      <c r="M2264" s="349"/>
      <c r="N2264" s="349"/>
      <c r="O2264" s="349"/>
      <c r="P2264" s="349"/>
      <c r="Q2264" s="349"/>
      <c r="R2264" s="349"/>
      <c r="S2264" s="349"/>
      <c r="T2264" s="349"/>
      <c r="U2264" s="349"/>
      <c r="V2264" s="349"/>
      <c r="W2264" s="349"/>
      <c r="X2264" s="349"/>
      <c r="Y2264" s="349"/>
      <c r="Z2264" s="349"/>
      <c r="AA2264" s="349"/>
      <c r="AD2264" s="317" t="s">
        <v>3383</v>
      </c>
    </row>
    <row r="2265" spans="1:30" ht="15" customHeight="1" x14ac:dyDescent="0.15">
      <c r="B2265" s="348"/>
      <c r="C2265" s="348"/>
      <c r="D2265" s="349" t="s">
        <v>3008</v>
      </c>
      <c r="E2265" s="346" t="s">
        <v>3260</v>
      </c>
      <c r="F2265" s="349"/>
      <c r="G2265" s="349"/>
      <c r="H2265" s="349"/>
      <c r="I2265" s="349"/>
      <c r="J2265" s="349"/>
      <c r="K2265" s="349"/>
      <c r="L2265" s="349"/>
      <c r="M2265" s="349"/>
      <c r="N2265" s="349"/>
      <c r="O2265" s="349"/>
      <c r="P2265" s="349"/>
      <c r="Q2265" s="349"/>
      <c r="R2265" s="349"/>
      <c r="S2265" s="349"/>
      <c r="T2265" s="349"/>
      <c r="U2265" s="349"/>
      <c r="V2265" s="349"/>
      <c r="W2265" s="349"/>
      <c r="X2265" s="349"/>
      <c r="Y2265" s="349"/>
      <c r="Z2265" s="349"/>
      <c r="AA2265" s="349"/>
      <c r="AD2265" s="317" t="s">
        <v>3281</v>
      </c>
    </row>
    <row r="2266" spans="1:30" ht="15" customHeight="1" x14ac:dyDescent="0.15">
      <c r="B2266" s="348"/>
      <c r="C2266" s="348"/>
      <c r="D2266" s="358" t="s">
        <v>3014</v>
      </c>
      <c r="E2266" s="346" t="s">
        <v>2923</v>
      </c>
      <c r="F2266" s="349"/>
      <c r="G2266" s="349"/>
      <c r="H2266" s="349"/>
      <c r="I2266" s="349"/>
      <c r="J2266" s="349"/>
      <c r="K2266" s="349"/>
      <c r="L2266" s="349"/>
      <c r="M2266" s="349"/>
      <c r="N2266" s="349"/>
      <c r="O2266" s="349"/>
      <c r="P2266" s="349"/>
      <c r="Q2266" s="349"/>
      <c r="R2266" s="349"/>
      <c r="S2266" s="349"/>
      <c r="T2266" s="349"/>
      <c r="U2266" s="349"/>
      <c r="V2266" s="349"/>
      <c r="W2266" s="349"/>
      <c r="X2266" s="349"/>
      <c r="Y2266" s="349"/>
      <c r="Z2266" s="349"/>
      <c r="AA2266" s="349"/>
      <c r="AD2266" s="317" t="s">
        <v>3282</v>
      </c>
    </row>
    <row r="2267" spans="1:30" ht="15" customHeight="1" x14ac:dyDescent="0.15">
      <c r="B2267" s="348"/>
      <c r="C2267" s="348"/>
      <c r="D2267" s="358" t="s">
        <v>3103</v>
      </c>
      <c r="E2267" s="346" t="s">
        <v>3276</v>
      </c>
      <c r="F2267" s="349"/>
      <c r="G2267" s="349"/>
      <c r="H2267" s="349"/>
      <c r="I2267" s="349"/>
      <c r="J2267" s="349"/>
      <c r="K2267" s="349"/>
      <c r="L2267" s="349"/>
      <c r="M2267" s="349"/>
      <c r="N2267" s="349"/>
      <c r="O2267" s="349"/>
      <c r="P2267" s="349"/>
      <c r="Q2267" s="349"/>
      <c r="R2267" s="349"/>
      <c r="S2267" s="349"/>
      <c r="T2267" s="349"/>
      <c r="U2267" s="349"/>
      <c r="V2267" s="349"/>
      <c r="W2267" s="349"/>
      <c r="X2267" s="349"/>
      <c r="Y2267" s="349"/>
      <c r="Z2267" s="349"/>
      <c r="AA2267" s="349"/>
      <c r="AD2267" s="317" t="s">
        <v>3283</v>
      </c>
    </row>
    <row r="2268" spans="1:30" ht="15" customHeight="1" x14ac:dyDescent="0.15">
      <c r="B2268" s="348"/>
      <c r="C2268" s="348"/>
      <c r="D2268" s="349" t="s">
        <v>3008</v>
      </c>
      <c r="E2268" s="346" t="s">
        <v>3278</v>
      </c>
      <c r="F2268" s="349"/>
      <c r="G2268" s="349"/>
      <c r="H2268" s="349"/>
      <c r="I2268" s="349"/>
      <c r="J2268" s="349"/>
      <c r="K2268" s="349"/>
      <c r="L2268" s="349"/>
      <c r="M2268" s="349"/>
      <c r="N2268" s="349"/>
      <c r="O2268" s="349"/>
      <c r="P2268" s="349"/>
      <c r="Q2268" s="349"/>
      <c r="R2268" s="349"/>
      <c r="S2268" s="349"/>
      <c r="T2268" s="349"/>
      <c r="U2268" s="349"/>
      <c r="V2268" s="349"/>
      <c r="W2268" s="349"/>
      <c r="X2268" s="349"/>
      <c r="Y2268" s="349"/>
      <c r="Z2268" s="349"/>
      <c r="AA2268" s="349"/>
      <c r="AD2268" s="317" t="s">
        <v>3700</v>
      </c>
    </row>
    <row r="2269" spans="1:30" ht="15" customHeight="1" x14ac:dyDescent="0.15">
      <c r="B2269" s="348"/>
      <c r="C2269" s="348"/>
      <c r="D2269" s="358" t="s">
        <v>3014</v>
      </c>
      <c r="E2269" s="346" t="s">
        <v>3279</v>
      </c>
      <c r="F2269" s="349"/>
      <c r="G2269" s="349"/>
      <c r="H2269" s="349"/>
      <c r="I2269" s="349"/>
      <c r="J2269" s="349"/>
      <c r="K2269" s="349"/>
      <c r="L2269" s="349"/>
      <c r="M2269" s="349"/>
      <c r="N2269" s="349"/>
      <c r="O2269" s="349"/>
      <c r="P2269" s="349"/>
      <c r="Q2269" s="349"/>
      <c r="R2269" s="349"/>
      <c r="S2269" s="349"/>
      <c r="T2269" s="349"/>
      <c r="U2269" s="349"/>
      <c r="V2269" s="349"/>
      <c r="W2269" s="349"/>
      <c r="X2269" s="349"/>
      <c r="Y2269" s="349"/>
      <c r="Z2269" s="349"/>
      <c r="AA2269" s="349"/>
      <c r="AD2269" s="317" t="s">
        <v>3284</v>
      </c>
    </row>
    <row r="2270" spans="1:30" ht="15" customHeight="1" x14ac:dyDescent="0.15">
      <c r="B2270" s="348"/>
      <c r="C2270" s="348"/>
      <c r="D2270" s="358" t="s">
        <v>3103</v>
      </c>
      <c r="E2270" s="536" t="s">
        <v>4373</v>
      </c>
      <c r="F2270" s="349"/>
      <c r="G2270" s="349"/>
      <c r="H2270" s="349"/>
      <c r="I2270" s="349"/>
      <c r="J2270" s="349"/>
      <c r="K2270" s="349"/>
      <c r="L2270" s="349"/>
      <c r="M2270" s="349"/>
      <c r="N2270" s="349"/>
      <c r="O2270" s="349"/>
      <c r="P2270" s="349"/>
      <c r="Q2270" s="349"/>
      <c r="R2270" s="349"/>
      <c r="S2270" s="349"/>
      <c r="T2270" s="349"/>
      <c r="U2270" s="349"/>
      <c r="V2270" s="349"/>
      <c r="W2270" s="349"/>
      <c r="X2270" s="349"/>
      <c r="Y2270" s="349"/>
      <c r="Z2270" s="349"/>
      <c r="AA2270" s="349"/>
      <c r="AD2270" s="317" t="s">
        <v>4374</v>
      </c>
    </row>
    <row r="2271" spans="1:30" ht="15" customHeight="1" x14ac:dyDescent="0.15">
      <c r="B2271" s="348"/>
      <c r="C2271" s="348"/>
      <c r="D2271" s="358" t="s">
        <v>3103</v>
      </c>
      <c r="E2271" s="536" t="s">
        <v>4496</v>
      </c>
      <c r="F2271" s="349"/>
      <c r="G2271" s="349"/>
      <c r="H2271" s="349"/>
      <c r="I2271" s="349"/>
      <c r="J2271" s="349"/>
      <c r="K2271" s="349"/>
      <c r="L2271" s="349"/>
      <c r="M2271" s="349"/>
      <c r="N2271" s="349"/>
      <c r="O2271" s="349"/>
      <c r="P2271" s="349"/>
      <c r="Q2271" s="349"/>
      <c r="R2271" s="349"/>
      <c r="S2271" s="349"/>
      <c r="T2271" s="349"/>
      <c r="U2271" s="349"/>
      <c r="V2271" s="349"/>
      <c r="W2271" s="349"/>
      <c r="X2271" s="349"/>
      <c r="Y2271" s="349"/>
      <c r="Z2271" s="349"/>
      <c r="AA2271" s="349"/>
      <c r="AD2271" s="317" t="s">
        <v>4497</v>
      </c>
    </row>
    <row r="2272" spans="1:30" ht="15" customHeight="1" x14ac:dyDescent="0.15">
      <c r="B2272" s="348"/>
      <c r="C2272" s="348"/>
      <c r="D2272" s="545" t="s">
        <v>2928</v>
      </c>
      <c r="E2272" s="536" t="s">
        <v>4494</v>
      </c>
      <c r="F2272" s="349"/>
      <c r="G2272" s="349"/>
      <c r="H2272" s="349"/>
      <c r="I2272" s="349"/>
      <c r="J2272" s="349"/>
      <c r="K2272" s="349"/>
      <c r="L2272" s="349"/>
      <c r="M2272" s="349"/>
      <c r="N2272" s="349"/>
      <c r="O2272" s="349"/>
      <c r="P2272" s="349"/>
      <c r="Q2272" s="349"/>
      <c r="R2272" s="349"/>
      <c r="S2272" s="349"/>
      <c r="T2272" s="349"/>
      <c r="U2272" s="349"/>
      <c r="V2272" s="349"/>
      <c r="W2272" s="349"/>
      <c r="X2272" s="349"/>
      <c r="Y2272" s="349"/>
      <c r="Z2272" s="349"/>
      <c r="AA2272" s="349"/>
      <c r="AD2272" s="317" t="s">
        <v>4495</v>
      </c>
    </row>
    <row r="2273" spans="1:57" ht="15" customHeight="1" x14ac:dyDescent="0.15">
      <c r="A2273" s="318" t="s">
        <v>3259</v>
      </c>
      <c r="B2273" s="104"/>
      <c r="C2273" s="104"/>
      <c r="D2273" s="104"/>
      <c r="E2273" s="104"/>
      <c r="F2273" s="104"/>
      <c r="G2273" s="104"/>
      <c r="H2273" s="104"/>
      <c r="I2273" s="104"/>
      <c r="J2273" s="104"/>
      <c r="K2273" s="104"/>
      <c r="L2273" s="104"/>
      <c r="M2273" s="104"/>
      <c r="N2273" s="104"/>
      <c r="O2273" s="104"/>
      <c r="P2273" s="104"/>
      <c r="Q2273" s="104"/>
      <c r="R2273" s="104"/>
      <c r="S2273" s="104"/>
      <c r="T2273" s="104"/>
      <c r="U2273" s="104"/>
      <c r="V2273" s="104"/>
      <c r="W2273" s="104"/>
      <c r="X2273" s="104"/>
      <c r="Y2273" s="104"/>
      <c r="Z2273" s="104"/>
      <c r="AA2273" s="104"/>
      <c r="AB2273" s="104"/>
      <c r="AC2273" s="104"/>
      <c r="AD2273" s="345" t="s">
        <v>4438</v>
      </c>
    </row>
    <row r="2274" spans="1:57" ht="15" customHeight="1" x14ac:dyDescent="0.15">
      <c r="A2274" s="1">
        <v>0</v>
      </c>
      <c r="B2274" s="1">
        <v>1</v>
      </c>
      <c r="C2274" s="1">
        <v>2</v>
      </c>
      <c r="D2274" s="1">
        <v>3</v>
      </c>
      <c r="E2274" s="1">
        <v>4</v>
      </c>
      <c r="F2274" s="1">
        <v>5</v>
      </c>
      <c r="G2274" s="1">
        <v>6</v>
      </c>
      <c r="H2274" s="1">
        <v>7</v>
      </c>
      <c r="I2274" s="1">
        <v>8</v>
      </c>
      <c r="J2274" s="1">
        <v>9</v>
      </c>
      <c r="K2274" s="1">
        <v>10</v>
      </c>
      <c r="L2274" s="1">
        <v>11</v>
      </c>
      <c r="M2274" s="1">
        <v>12</v>
      </c>
      <c r="N2274" s="1">
        <v>13</v>
      </c>
      <c r="O2274" s="1">
        <v>14</v>
      </c>
      <c r="P2274" s="1">
        <v>15</v>
      </c>
      <c r="Q2274" s="1">
        <v>16</v>
      </c>
      <c r="R2274" s="1">
        <v>17</v>
      </c>
      <c r="S2274" s="1">
        <v>18</v>
      </c>
      <c r="T2274" s="1">
        <v>19</v>
      </c>
      <c r="U2274" s="1">
        <v>20</v>
      </c>
      <c r="V2274" s="1">
        <v>21</v>
      </c>
      <c r="W2274" s="1">
        <v>22</v>
      </c>
      <c r="X2274" s="1">
        <v>23</v>
      </c>
      <c r="Y2274" s="1">
        <v>24</v>
      </c>
      <c r="Z2274" s="1">
        <v>25</v>
      </c>
      <c r="AA2274" s="1">
        <v>26</v>
      </c>
      <c r="AB2274" s="1">
        <v>27</v>
      </c>
      <c r="AC2274" s="1">
        <v>28</v>
      </c>
    </row>
    <row r="2275" spans="1:57" ht="15" customHeight="1" x14ac:dyDescent="0.15">
      <c r="A2275" s="340"/>
      <c r="B2275" s="340"/>
      <c r="C2275" s="427"/>
      <c r="D2275" s="427"/>
      <c r="E2275" s="427" t="s">
        <v>3454</v>
      </c>
      <c r="F2275" s="427" t="s">
        <v>2888</v>
      </c>
      <c r="G2275" s="427" t="s">
        <v>3455</v>
      </c>
      <c r="H2275" s="427" t="s">
        <v>2888</v>
      </c>
      <c r="I2275" s="1077" t="s">
        <v>3456</v>
      </c>
      <c r="J2275" s="1077"/>
      <c r="K2275" s="427" t="s">
        <v>2888</v>
      </c>
      <c r="L2275" s="1077"/>
      <c r="M2275" s="1077"/>
      <c r="N2275" s="1077"/>
      <c r="O2275" s="427" t="s">
        <v>2904</v>
      </c>
      <c r="P2275" s="1088"/>
      <c r="Q2275" s="1088"/>
      <c r="R2275" s="1088"/>
      <c r="S2275" s="1088"/>
      <c r="T2275" s="427" t="s">
        <v>2888</v>
      </c>
      <c r="U2275" s="1079"/>
      <c r="V2275" s="1079"/>
      <c r="W2275" s="1079"/>
      <c r="X2275" s="1079"/>
      <c r="Y2275" s="426" t="s">
        <v>3107</v>
      </c>
      <c r="Z2275" s="427"/>
      <c r="AA2275" s="427"/>
      <c r="AB2275" s="427"/>
      <c r="AC2275" s="426"/>
      <c r="AD2275" s="317" t="s">
        <v>3285</v>
      </c>
    </row>
    <row r="2276" spans="1:57" ht="15" customHeight="1" x14ac:dyDescent="0.15">
      <c r="A2276" s="340"/>
      <c r="B2276" s="340"/>
      <c r="C2276" s="427"/>
      <c r="D2276" s="427"/>
      <c r="E2276" s="427" t="s">
        <v>3454</v>
      </c>
      <c r="F2276" s="427" t="s">
        <v>2888</v>
      </c>
      <c r="G2276" s="427" t="s">
        <v>3455</v>
      </c>
      <c r="H2276" s="427" t="s">
        <v>2888</v>
      </c>
      <c r="I2276" s="1077"/>
      <c r="J2276" s="1077"/>
      <c r="K2276" s="1077"/>
      <c r="L2276" s="426" t="s">
        <v>3107</v>
      </c>
      <c r="M2276" s="427"/>
      <c r="N2276" s="427"/>
      <c r="AA2276" s="427"/>
      <c r="AB2276" s="427"/>
      <c r="AC2276" s="426"/>
      <c r="AD2276" s="345" t="s">
        <v>4484</v>
      </c>
    </row>
    <row r="2277" spans="1:57" ht="15" customHeight="1" x14ac:dyDescent="0.15">
      <c r="A2277" s="340"/>
      <c r="B2277" s="340"/>
      <c r="C2277" s="427"/>
      <c r="D2277" s="427"/>
      <c r="E2277" s="427" t="s">
        <v>3460</v>
      </c>
      <c r="F2277" s="427" t="s">
        <v>2888</v>
      </c>
      <c r="G2277" s="1081"/>
      <c r="H2277" s="1081"/>
      <c r="I2277" s="1081"/>
      <c r="J2277" s="427" t="s">
        <v>3159</v>
      </c>
      <c r="K2277" s="427"/>
      <c r="L2277" s="435"/>
      <c r="M2277" s="427"/>
      <c r="N2277" s="427"/>
      <c r="O2277" s="427"/>
      <c r="P2277" s="427"/>
      <c r="Q2277" s="427"/>
      <c r="R2277" s="427"/>
      <c r="S2277" s="427"/>
      <c r="T2277" s="427"/>
      <c r="U2277" s="427"/>
      <c r="V2277" s="427"/>
      <c r="W2277" s="427"/>
      <c r="X2277" s="427"/>
      <c r="Y2277" s="427"/>
      <c r="Z2277" s="427"/>
      <c r="AA2277" s="427"/>
      <c r="AB2277" s="427"/>
      <c r="AC2277" s="426"/>
      <c r="AD2277" s="317" t="s">
        <v>3286</v>
      </c>
    </row>
    <row r="2278" spans="1:57" ht="15" customHeight="1" x14ac:dyDescent="0.15">
      <c r="A2278" s="340"/>
      <c r="B2278" s="340"/>
      <c r="C2278" s="427"/>
      <c r="D2278" s="427"/>
      <c r="E2278" s="427"/>
      <c r="F2278" s="427"/>
      <c r="G2278" s="434"/>
      <c r="H2278" s="434"/>
      <c r="I2278" s="434"/>
      <c r="J2278" s="427"/>
      <c r="K2278" s="427"/>
      <c r="L2278" s="435"/>
      <c r="M2278" s="427"/>
      <c r="N2278" s="427"/>
      <c r="O2278" s="427"/>
      <c r="P2278" s="427"/>
      <c r="Q2278" s="427"/>
      <c r="R2278" s="427"/>
      <c r="S2278" s="427"/>
      <c r="T2278" s="427"/>
      <c r="U2278" s="427"/>
      <c r="V2278" s="427"/>
      <c r="W2278" s="427"/>
      <c r="X2278" s="427"/>
      <c r="Y2278" s="427"/>
      <c r="Z2278" s="427"/>
      <c r="AA2278" s="427"/>
      <c r="AB2278" s="427"/>
      <c r="AC2278" s="426"/>
      <c r="AD2278" s="345"/>
    </row>
    <row r="2279" spans="1:57" ht="15" customHeight="1" x14ac:dyDescent="0.15">
      <c r="A2279" s="340"/>
      <c r="B2279" s="340"/>
      <c r="C2279" s="427"/>
      <c r="D2279" s="427"/>
      <c r="E2279" s="427" t="s">
        <v>3497</v>
      </c>
      <c r="F2279" s="427" t="s">
        <v>2888</v>
      </c>
      <c r="G2279" s="426" t="s">
        <v>3498</v>
      </c>
      <c r="H2279" s="427"/>
      <c r="I2279" s="427"/>
      <c r="J2279" s="427"/>
      <c r="K2279" s="427"/>
      <c r="L2279" s="443"/>
      <c r="M2279" s="443"/>
      <c r="N2279" s="443"/>
      <c r="O2279" s="427"/>
      <c r="P2279" s="427"/>
      <c r="Q2279" s="427"/>
      <c r="R2279" s="427"/>
      <c r="S2279" s="427"/>
      <c r="T2279" s="427"/>
      <c r="U2279" s="427"/>
      <c r="V2279" s="427"/>
      <c r="W2279" s="427"/>
      <c r="X2279" s="427"/>
      <c r="Y2279" s="427"/>
      <c r="Z2279" s="427"/>
      <c r="AA2279" s="427"/>
      <c r="AB2279" s="427"/>
      <c r="AC2279" s="426"/>
      <c r="AD2279" s="317" t="s">
        <v>3287</v>
      </c>
    </row>
    <row r="2280" spans="1:57" ht="15" customHeight="1" x14ac:dyDescent="0.15">
      <c r="A2280" s="340"/>
      <c r="B2280" s="340"/>
      <c r="C2280" s="427"/>
      <c r="D2280" s="427"/>
      <c r="E2280" s="427"/>
      <c r="F2280" s="1077" t="s">
        <v>2888</v>
      </c>
      <c r="G2280" s="1077">
        <v>1.76</v>
      </c>
      <c r="H2280" s="1077"/>
      <c r="I2280" s="1077" t="s">
        <v>3263</v>
      </c>
      <c r="J2280" s="1079"/>
      <c r="K2280" s="1079"/>
      <c r="L2280" s="1079"/>
      <c r="M2280" s="1077" t="s">
        <v>3264</v>
      </c>
      <c r="N2280" s="1349"/>
      <c r="O2280" s="1349"/>
      <c r="P2280" s="1349"/>
      <c r="Q2280" s="1077" t="s">
        <v>3265</v>
      </c>
      <c r="R2280" s="1359"/>
      <c r="S2280" s="1359"/>
      <c r="T2280" s="1359"/>
      <c r="U2280" s="1077" t="s">
        <v>3159</v>
      </c>
      <c r="V2280" s="427"/>
      <c r="W2280" s="427"/>
      <c r="X2280" s="427"/>
      <c r="Y2280" s="427"/>
      <c r="Z2280" s="427"/>
      <c r="AA2280" s="427"/>
      <c r="AB2280" s="427"/>
      <c r="AC2280" s="426"/>
      <c r="AD2280" s="69"/>
      <c r="AQ2280" s="426"/>
      <c r="AR2280" s="465"/>
      <c r="AS2280" s="465"/>
      <c r="AT2280" s="465"/>
      <c r="AU2280" s="426"/>
      <c r="AV2280" s="436"/>
      <c r="AW2280" s="436"/>
      <c r="AX2280" s="436"/>
      <c r="AY2280" s="426"/>
      <c r="AZ2280" s="427"/>
    </row>
    <row r="2281" spans="1:57" ht="15" customHeight="1" x14ac:dyDescent="0.15">
      <c r="A2281" s="340"/>
      <c r="B2281" s="340"/>
      <c r="C2281" s="427"/>
      <c r="D2281" s="427"/>
      <c r="E2281" s="427"/>
      <c r="F2281" s="1077"/>
      <c r="G2281" s="1077"/>
      <c r="H2281" s="1077"/>
      <c r="I2281" s="1077"/>
      <c r="J2281" s="1079"/>
      <c r="K2281" s="1079"/>
      <c r="L2281" s="1079"/>
      <c r="M2281" s="1077"/>
      <c r="N2281" s="1086"/>
      <c r="O2281" s="1086"/>
      <c r="P2281" s="1086"/>
      <c r="Q2281" s="1077"/>
      <c r="R2281" s="1359"/>
      <c r="S2281" s="1359"/>
      <c r="T2281" s="1359"/>
      <c r="U2281" s="1077"/>
      <c r="V2281" s="427"/>
      <c r="W2281" s="427"/>
      <c r="X2281" s="427"/>
      <c r="Y2281" s="427"/>
      <c r="Z2281" s="427"/>
      <c r="AA2281" s="427"/>
      <c r="AB2281" s="427"/>
      <c r="AC2281" s="426"/>
      <c r="AD2281" s="69"/>
      <c r="AQ2281" s="426"/>
      <c r="AR2281" s="465"/>
      <c r="AS2281" s="465"/>
      <c r="AT2281" s="465"/>
      <c r="AU2281" s="426"/>
      <c r="AV2281" s="436"/>
      <c r="AW2281" s="436"/>
      <c r="AX2281" s="436"/>
      <c r="AY2281" s="426"/>
      <c r="AZ2281" s="427"/>
    </row>
    <row r="2282" spans="1:57" ht="15" customHeight="1" x14ac:dyDescent="0.15">
      <c r="A2282" s="340"/>
      <c r="B2282" s="340"/>
      <c r="C2282" s="427"/>
      <c r="D2282" s="427"/>
      <c r="E2282" s="427"/>
      <c r="F2282" s="427"/>
      <c r="G2282" s="427"/>
      <c r="H2282" s="427"/>
      <c r="I2282" s="427"/>
      <c r="J2282" s="427"/>
      <c r="K2282" s="427"/>
      <c r="L2282" s="427"/>
      <c r="M2282" s="427"/>
      <c r="N2282" s="427"/>
      <c r="O2282" s="427"/>
      <c r="P2282" s="427"/>
      <c r="Q2282" s="427"/>
      <c r="R2282" s="427"/>
      <c r="S2282" s="427"/>
      <c r="T2282" s="427"/>
      <c r="U2282" s="427"/>
      <c r="V2282" s="427"/>
      <c r="W2282" s="427"/>
      <c r="X2282" s="427"/>
      <c r="Y2282" s="427"/>
      <c r="Z2282" s="427"/>
      <c r="AA2282" s="427"/>
      <c r="AB2282" s="427"/>
      <c r="AC2282" s="426"/>
    </row>
    <row r="2283" spans="1:57" ht="15" customHeight="1" x14ac:dyDescent="0.15">
      <c r="A2283" s="340">
        <v>0</v>
      </c>
      <c r="B2283" s="340"/>
      <c r="C2283" s="427"/>
      <c r="D2283" s="427"/>
      <c r="E2283" s="1077" t="s">
        <v>3708</v>
      </c>
      <c r="F2283" s="1077" t="s">
        <v>2888</v>
      </c>
      <c r="G2283" s="1077" t="s">
        <v>3499</v>
      </c>
      <c r="H2283" s="1077"/>
      <c r="I2283" s="1096" t="s">
        <v>1512</v>
      </c>
      <c r="J2283" s="1077"/>
      <c r="K2283" s="1077" t="s">
        <v>3288</v>
      </c>
      <c r="L2283" s="1096" t="s">
        <v>3289</v>
      </c>
      <c r="M2283" s="1077"/>
      <c r="N2283" s="1096" t="s">
        <v>3500</v>
      </c>
      <c r="O2283" s="1077" t="s">
        <v>3290</v>
      </c>
      <c r="P2283" s="1096" t="s">
        <v>1692</v>
      </c>
      <c r="Q2283" s="1077" t="s">
        <v>3291</v>
      </c>
      <c r="R2283" s="1077"/>
      <c r="S2283" s="1351" t="s">
        <v>3775</v>
      </c>
      <c r="T2283" s="1098"/>
      <c r="U2283" s="1351" t="s">
        <v>3501</v>
      </c>
      <c r="V2283" s="1098"/>
      <c r="W2283" s="1080" t="s">
        <v>3502</v>
      </c>
      <c r="X2283" s="427"/>
      <c r="Y2283" s="426"/>
      <c r="Z2283" s="426"/>
      <c r="AA2283" s="426"/>
      <c r="AB2283" s="426"/>
      <c r="AC2283" s="426"/>
      <c r="AD2283" s="317" t="s">
        <v>3297</v>
      </c>
    </row>
    <row r="2284" spans="1:57" ht="15" customHeight="1" x14ac:dyDescent="0.15">
      <c r="A2284" s="340">
        <v>1</v>
      </c>
      <c r="B2284" s="340"/>
      <c r="C2284" s="427"/>
      <c r="D2284" s="427"/>
      <c r="E2284" s="1077"/>
      <c r="F2284" s="1077"/>
      <c r="G2284" s="1077"/>
      <c r="H2284" s="1077"/>
      <c r="I2284" s="1352" t="s">
        <v>3503</v>
      </c>
      <c r="J2284" s="1099"/>
      <c r="K2284" s="1077"/>
      <c r="L2284" s="1352" t="s">
        <v>3504</v>
      </c>
      <c r="M2284" s="1099"/>
      <c r="N2284" s="1077"/>
      <c r="O2284" s="1077"/>
      <c r="P2284" s="1077"/>
      <c r="Q2284" s="1077"/>
      <c r="R2284" s="1077"/>
      <c r="S2284" s="1096" t="s">
        <v>3505</v>
      </c>
      <c r="T2284" s="1077"/>
      <c r="U2284" s="1096" t="s">
        <v>3506</v>
      </c>
      <c r="V2284" s="1077"/>
      <c r="W2284" s="1080"/>
      <c r="X2284" s="427"/>
      <c r="Y2284" s="426"/>
      <c r="Z2284" s="426"/>
      <c r="AA2284" s="426"/>
      <c r="AB2284" s="426"/>
      <c r="AC2284" s="426"/>
      <c r="AD2284" s="69"/>
    </row>
    <row r="2285" spans="1:57" ht="15" customHeight="1" x14ac:dyDescent="0.15">
      <c r="A2285" s="340">
        <v>2</v>
      </c>
      <c r="B2285" s="340"/>
      <c r="C2285" s="427"/>
      <c r="D2285" s="427"/>
      <c r="E2285" s="426"/>
      <c r="F2285" s="1077" t="s">
        <v>2888</v>
      </c>
      <c r="G2285" s="1077">
        <v>1.95</v>
      </c>
      <c r="H2285" s="1077"/>
      <c r="I2285" s="1077" t="s">
        <v>3263</v>
      </c>
      <c r="J2285" s="1349"/>
      <c r="K2285" s="1349"/>
      <c r="L2285" s="1349"/>
      <c r="M2285" s="444" t="s">
        <v>3263</v>
      </c>
      <c r="N2285" s="1098"/>
      <c r="O2285" s="1098"/>
      <c r="P2285" s="1098"/>
      <c r="Q2285" s="1077" t="s">
        <v>3500</v>
      </c>
      <c r="R2285" s="1381"/>
      <c r="S2285" s="1381"/>
      <c r="T2285" s="1381"/>
      <c r="U2285" s="424" t="s">
        <v>3776</v>
      </c>
      <c r="V2285" s="1381"/>
      <c r="W2285" s="1098"/>
      <c r="X2285" s="1098"/>
      <c r="Y2285" s="1077" t="s">
        <v>3118</v>
      </c>
      <c r="Z2285" s="427"/>
      <c r="AA2285" s="427"/>
      <c r="AB2285" s="427"/>
      <c r="AC2285" s="426"/>
      <c r="AD2285" s="69"/>
      <c r="AP2285" s="445"/>
      <c r="AQ2285" s="426"/>
      <c r="AR2285" s="426"/>
      <c r="AS2285" s="426"/>
      <c r="AT2285" s="466"/>
      <c r="AU2285" s="466"/>
      <c r="AV2285" s="466"/>
      <c r="AW2285" s="427"/>
      <c r="AX2285" s="466"/>
      <c r="AY2285" s="426"/>
      <c r="AZ2285" s="426"/>
      <c r="BA2285" s="426"/>
      <c r="BB2285" s="340"/>
    </row>
    <row r="2286" spans="1:57" ht="15" customHeight="1" x14ac:dyDescent="0.15">
      <c r="A2286" s="340">
        <v>3</v>
      </c>
      <c r="B2286" s="340"/>
      <c r="C2286" s="427"/>
      <c r="D2286" s="427"/>
      <c r="E2286" s="426"/>
      <c r="F2286" s="1077"/>
      <c r="G2286" s="1077"/>
      <c r="H2286" s="1077"/>
      <c r="I2286" s="1077"/>
      <c r="J2286" s="1350">
        <v>0.7</v>
      </c>
      <c r="K2286" s="1350"/>
      <c r="L2286" s="1350"/>
      <c r="M2286" s="427" t="s">
        <v>3263</v>
      </c>
      <c r="N2286" s="1086"/>
      <c r="O2286" s="1086"/>
      <c r="P2286" s="1086"/>
      <c r="Q2286" s="1077"/>
      <c r="R2286" s="1089"/>
      <c r="S2286" s="1089"/>
      <c r="T2286" s="1089"/>
      <c r="U2286" s="427" t="s">
        <v>3263</v>
      </c>
      <c r="V2286" s="1099"/>
      <c r="W2286" s="1099"/>
      <c r="X2286" s="1099"/>
      <c r="Y2286" s="1077"/>
      <c r="Z2286" s="427"/>
      <c r="AA2286" s="427"/>
      <c r="AB2286" s="427"/>
      <c r="AC2286" s="426"/>
      <c r="AD2286" s="69"/>
      <c r="AP2286" s="427"/>
      <c r="AQ2286" s="465"/>
      <c r="AR2286" s="465"/>
      <c r="AS2286" s="426"/>
      <c r="AT2286" s="430"/>
      <c r="AU2286" s="430"/>
      <c r="AV2286" s="430"/>
      <c r="AW2286" s="427"/>
      <c r="AX2286" s="426"/>
      <c r="AY2286" s="426"/>
      <c r="AZ2286" s="426"/>
      <c r="BA2286" s="426"/>
      <c r="BB2286" s="340"/>
    </row>
    <row r="2287" spans="1:57" ht="15" customHeight="1" x14ac:dyDescent="0.15">
      <c r="A2287" s="340">
        <v>4</v>
      </c>
      <c r="B2287" s="340"/>
      <c r="C2287" s="427"/>
      <c r="D2287" s="427"/>
      <c r="E2287" s="426"/>
      <c r="F2287" s="427"/>
      <c r="G2287" s="1077" t="s">
        <v>3264</v>
      </c>
      <c r="H2287" s="1077">
        <v>1</v>
      </c>
      <c r="I2287" s="1096" t="s">
        <v>3266</v>
      </c>
      <c r="J2287" s="1077">
        <v>1</v>
      </c>
      <c r="K2287" s="1077" t="s">
        <v>2889</v>
      </c>
      <c r="L2287" s="1077">
        <v>6.76</v>
      </c>
      <c r="M2287" s="1077"/>
      <c r="N2287" s="1077" t="s">
        <v>3267</v>
      </c>
      <c r="O2287" s="422" t="s">
        <v>3711</v>
      </c>
      <c r="P2287" s="427" t="s">
        <v>3263</v>
      </c>
      <c r="Q2287" s="1078"/>
      <c r="R2287" s="1078"/>
      <c r="S2287" s="1078"/>
      <c r="T2287" s="1077" t="s">
        <v>3263</v>
      </c>
      <c r="U2287" s="1097"/>
      <c r="V2287" s="1098"/>
      <c r="W2287" s="1098"/>
      <c r="X2287" s="424" t="s">
        <v>3263</v>
      </c>
      <c r="Y2287" s="1098"/>
      <c r="Z2287" s="1098"/>
      <c r="AA2287" s="1098"/>
      <c r="AB2287" s="1077" t="s">
        <v>3507</v>
      </c>
      <c r="AC2287" s="426"/>
      <c r="AD2287" s="69"/>
      <c r="AW2287" s="426"/>
      <c r="AX2287" s="430"/>
      <c r="AY2287" s="426"/>
      <c r="AZ2287" s="426"/>
      <c r="BA2287" s="427"/>
      <c r="BB2287" s="426"/>
      <c r="BC2287" s="426"/>
      <c r="BD2287" s="426"/>
      <c r="BE2287" s="426"/>
    </row>
    <row r="2288" spans="1:57" ht="15" customHeight="1" x14ac:dyDescent="0.15">
      <c r="A2288" s="340">
        <v>5</v>
      </c>
      <c r="B2288" s="340"/>
      <c r="C2288" s="427"/>
      <c r="D2288" s="427"/>
      <c r="E2288" s="426"/>
      <c r="F2288" s="427"/>
      <c r="G2288" s="1077"/>
      <c r="H2288" s="1077"/>
      <c r="I2288" s="1077"/>
      <c r="J2288" s="1077"/>
      <c r="K2288" s="1077"/>
      <c r="L2288" s="1077"/>
      <c r="M2288" s="1077"/>
      <c r="N2288" s="1077"/>
      <c r="O2288" s="1086"/>
      <c r="P2288" s="1086"/>
      <c r="Q2288" s="1086"/>
      <c r="R2288" s="1086"/>
      <c r="S2288" s="1086"/>
      <c r="T2288" s="1077"/>
      <c r="U2288" s="1087"/>
      <c r="V2288" s="1087"/>
      <c r="W2288" s="1087"/>
      <c r="X2288" s="439" t="s">
        <v>3263</v>
      </c>
      <c r="Y2288" s="1380"/>
      <c r="Z2288" s="1099"/>
      <c r="AA2288" s="1099"/>
      <c r="AB2288" s="1077"/>
      <c r="AC2288" s="426"/>
      <c r="AD2288" s="69"/>
      <c r="AW2288" s="426"/>
      <c r="AX2288" s="466"/>
      <c r="AY2288" s="466"/>
      <c r="AZ2288" s="466"/>
      <c r="BA2288" s="427"/>
      <c r="BB2288" s="436"/>
      <c r="BC2288" s="426"/>
      <c r="BD2288" s="426"/>
      <c r="BE2288" s="426"/>
    </row>
    <row r="2289" spans="1:30" ht="15" customHeight="1" x14ac:dyDescent="0.15">
      <c r="A2289" s="340">
        <v>6</v>
      </c>
      <c r="B2289" s="340"/>
      <c r="C2289" s="427"/>
      <c r="D2289" s="427"/>
      <c r="E2289" s="426"/>
      <c r="F2289" s="427" t="s">
        <v>2888</v>
      </c>
      <c r="G2289" s="1348"/>
      <c r="H2289" s="1348"/>
      <c r="I2289" s="1348"/>
      <c r="J2289" s="1348"/>
      <c r="K2289" s="1348"/>
      <c r="L2289" s="427" t="s">
        <v>3159</v>
      </c>
      <c r="M2289" s="427"/>
      <c r="N2289" s="427"/>
      <c r="O2289" s="427"/>
      <c r="P2289" s="427"/>
      <c r="Q2289" s="427"/>
      <c r="R2289" s="427"/>
      <c r="S2289" s="427"/>
      <c r="T2289" s="427"/>
      <c r="U2289" s="427"/>
      <c r="V2289" s="427"/>
      <c r="W2289" s="427"/>
      <c r="X2289" s="427"/>
      <c r="Y2289" s="427"/>
      <c r="Z2289" s="427"/>
      <c r="AA2289" s="427"/>
      <c r="AB2289" s="427"/>
      <c r="AC2289" s="426"/>
      <c r="AD2289" s="69"/>
    </row>
    <row r="2290" spans="1:30" ht="15" customHeight="1" x14ac:dyDescent="0.15">
      <c r="A2290" s="340"/>
      <c r="B2290" s="340"/>
      <c r="C2290" s="427"/>
      <c r="D2290" s="427"/>
      <c r="E2290" s="426"/>
      <c r="F2290" s="427"/>
      <c r="G2290" s="445"/>
      <c r="H2290" s="445"/>
      <c r="I2290" s="445"/>
      <c r="J2290" s="445"/>
      <c r="K2290" s="445"/>
      <c r="L2290" s="427"/>
      <c r="M2290" s="427"/>
      <c r="N2290" s="427"/>
      <c r="O2290" s="427"/>
      <c r="P2290" s="427"/>
      <c r="Q2290" s="427"/>
      <c r="R2290" s="427"/>
      <c r="S2290" s="427"/>
      <c r="T2290" s="427"/>
      <c r="U2290" s="427"/>
      <c r="V2290" s="427"/>
      <c r="W2290" s="427"/>
      <c r="X2290" s="427"/>
      <c r="Y2290" s="427"/>
      <c r="Z2290" s="427"/>
      <c r="AA2290" s="427"/>
      <c r="AB2290" s="427"/>
      <c r="AC2290" s="426"/>
    </row>
    <row r="2291" spans="1:30" ht="15" customHeight="1" x14ac:dyDescent="0.15">
      <c r="A2291" s="340">
        <v>0</v>
      </c>
      <c r="B2291" s="340"/>
      <c r="C2291" s="427"/>
      <c r="D2291" s="426" t="s">
        <v>2891</v>
      </c>
      <c r="E2291" s="426"/>
      <c r="F2291" s="427"/>
      <c r="G2291" s="427"/>
      <c r="H2291" s="427"/>
      <c r="I2291" s="427"/>
      <c r="J2291" s="427"/>
      <c r="K2291" s="427"/>
      <c r="L2291" s="427"/>
      <c r="M2291" s="427"/>
      <c r="N2291" s="427"/>
      <c r="O2291" s="427"/>
      <c r="P2291" s="427"/>
      <c r="Q2291" s="427"/>
      <c r="R2291" s="427"/>
      <c r="S2291" s="427"/>
      <c r="T2291" s="427"/>
      <c r="U2291" s="427"/>
      <c r="V2291" s="427"/>
      <c r="W2291" s="427"/>
      <c r="X2291" s="427"/>
      <c r="Y2291" s="427"/>
      <c r="Z2291" s="427"/>
      <c r="AA2291" s="427"/>
      <c r="AB2291" s="427"/>
      <c r="AC2291" s="426"/>
      <c r="AD2291" s="317" t="s">
        <v>3292</v>
      </c>
    </row>
    <row r="2292" spans="1:30" ht="15" customHeight="1" x14ac:dyDescent="0.15">
      <c r="A2292" s="340">
        <v>1</v>
      </c>
      <c r="B2292" s="340"/>
      <c r="C2292" s="427"/>
      <c r="D2292" s="426"/>
      <c r="E2292" s="427" t="s">
        <v>3460</v>
      </c>
      <c r="F2292" s="427" t="s">
        <v>1496</v>
      </c>
      <c r="G2292" s="435" t="s">
        <v>3261</v>
      </c>
      <c r="H2292" s="427"/>
      <c r="I2292" s="427"/>
      <c r="J2292" s="427"/>
      <c r="K2292" s="427"/>
      <c r="L2292" s="427"/>
      <c r="M2292" s="427"/>
      <c r="N2292" s="427"/>
      <c r="O2292" s="427"/>
      <c r="P2292" s="427"/>
      <c r="Q2292" s="427"/>
      <c r="R2292" s="427"/>
      <c r="S2292" s="427"/>
      <c r="T2292" s="427"/>
      <c r="U2292" s="427"/>
      <c r="V2292" s="427"/>
      <c r="W2292" s="427"/>
      <c r="X2292" s="427"/>
      <c r="Y2292" s="427"/>
      <c r="Z2292" s="427"/>
      <c r="AA2292" s="427"/>
      <c r="AB2292" s="427"/>
      <c r="AC2292" s="426"/>
      <c r="AD2292" s="317"/>
    </row>
    <row r="2293" spans="1:30" ht="15" customHeight="1" x14ac:dyDescent="0.15">
      <c r="A2293" s="340">
        <v>2</v>
      </c>
      <c r="B2293" s="340"/>
      <c r="C2293" s="427"/>
      <c r="D2293" s="426"/>
      <c r="E2293" s="427" t="s">
        <v>3497</v>
      </c>
      <c r="F2293" s="427" t="s">
        <v>1496</v>
      </c>
      <c r="G2293" s="443" t="s">
        <v>3262</v>
      </c>
      <c r="H2293" s="427"/>
      <c r="I2293" s="427"/>
      <c r="J2293" s="427"/>
      <c r="K2293" s="427"/>
      <c r="L2293" s="427"/>
      <c r="M2293" s="427"/>
      <c r="N2293" s="427"/>
      <c r="O2293" s="427"/>
      <c r="P2293" s="427"/>
      <c r="Q2293" s="427"/>
      <c r="R2293" s="427"/>
      <c r="S2293" s="427"/>
      <c r="T2293" s="427"/>
      <c r="U2293" s="427"/>
      <c r="V2293" s="427"/>
      <c r="W2293" s="427"/>
      <c r="X2293" s="427"/>
      <c r="Y2293" s="427"/>
      <c r="Z2293" s="427"/>
      <c r="AA2293" s="427"/>
      <c r="AB2293" s="427"/>
      <c r="AC2293" s="426"/>
      <c r="AD2293" s="317"/>
    </row>
    <row r="2294" spans="1:30" ht="15" customHeight="1" x14ac:dyDescent="0.15">
      <c r="A2294" s="340">
        <v>3</v>
      </c>
      <c r="B2294" s="340"/>
      <c r="C2294" s="427"/>
      <c r="D2294" s="426"/>
      <c r="E2294" s="427" t="s">
        <v>3708</v>
      </c>
      <c r="F2294" s="427" t="s">
        <v>1496</v>
      </c>
      <c r="G2294" s="443" t="s">
        <v>3709</v>
      </c>
      <c r="H2294" s="427"/>
      <c r="I2294" s="427"/>
      <c r="J2294" s="427"/>
      <c r="K2294" s="427"/>
      <c r="L2294" s="427"/>
      <c r="M2294" s="427"/>
      <c r="N2294" s="427"/>
      <c r="O2294" s="427"/>
      <c r="P2294" s="427"/>
      <c r="Q2294" s="427"/>
      <c r="R2294" s="427"/>
      <c r="S2294" s="427"/>
      <c r="T2294" s="427"/>
      <c r="U2294" s="427"/>
      <c r="V2294" s="427"/>
      <c r="W2294" s="427"/>
      <c r="X2294" s="427"/>
      <c r="Y2294" s="427"/>
      <c r="Z2294" s="427"/>
      <c r="AA2294" s="427"/>
      <c r="AB2294" s="427"/>
      <c r="AC2294" s="426"/>
      <c r="AD2294" s="317"/>
    </row>
    <row r="2295" spans="1:30" ht="15" customHeight="1" x14ac:dyDescent="0.15">
      <c r="A2295" s="340">
        <v>4</v>
      </c>
      <c r="B2295" s="340"/>
      <c r="C2295" s="427"/>
      <c r="D2295" s="427"/>
      <c r="E2295" s="427" t="s">
        <v>3083</v>
      </c>
      <c r="F2295" s="427" t="s">
        <v>2888</v>
      </c>
      <c r="G2295" s="1088"/>
      <c r="H2295" s="1088"/>
      <c r="I2295" s="1088"/>
      <c r="J2295" s="426" t="s">
        <v>3508</v>
      </c>
      <c r="K2295" s="426"/>
      <c r="L2295" s="440" t="s">
        <v>0</v>
      </c>
      <c r="M2295" s="441" t="s">
        <v>3268</v>
      </c>
      <c r="N2295" s="426"/>
      <c r="O2295" s="426"/>
      <c r="P2295" s="427"/>
      <c r="Q2295" s="442"/>
      <c r="R2295" s="427"/>
      <c r="S2295" s="427"/>
      <c r="T2295" s="427"/>
      <c r="U2295" s="427"/>
      <c r="V2295" s="427"/>
      <c r="W2295" s="427"/>
      <c r="X2295" s="427"/>
      <c r="Y2295" s="427"/>
      <c r="Z2295" s="427"/>
      <c r="AA2295" s="427"/>
      <c r="AB2295" s="427"/>
      <c r="AC2295" s="426"/>
      <c r="AD2295" s="69"/>
    </row>
    <row r="2296" spans="1:30" ht="15" customHeight="1" x14ac:dyDescent="0.15">
      <c r="A2296" s="340">
        <v>5</v>
      </c>
      <c r="B2296" s="340"/>
      <c r="C2296" s="427"/>
      <c r="D2296" s="427"/>
      <c r="E2296" s="427" t="s">
        <v>3509</v>
      </c>
      <c r="F2296" s="427" t="s">
        <v>2888</v>
      </c>
      <c r="G2296" s="1088"/>
      <c r="H2296" s="1088"/>
      <c r="I2296" s="1088"/>
      <c r="J2296" s="426" t="s">
        <v>3510</v>
      </c>
      <c r="K2296" s="427"/>
      <c r="L2296" s="427"/>
      <c r="M2296" s="427"/>
      <c r="N2296" s="427"/>
      <c r="O2296" s="427"/>
      <c r="P2296" s="427"/>
      <c r="Q2296" s="427"/>
      <c r="R2296" s="427"/>
      <c r="S2296" s="427"/>
      <c r="T2296" s="427"/>
      <c r="U2296" s="427"/>
      <c r="V2296" s="427"/>
      <c r="W2296" s="427"/>
      <c r="X2296" s="427"/>
      <c r="Y2296" s="427"/>
      <c r="Z2296" s="427"/>
      <c r="AA2296" s="427"/>
      <c r="AB2296" s="427"/>
      <c r="AC2296" s="426"/>
      <c r="AD2296" s="69"/>
    </row>
    <row r="2297" spans="1:30" ht="15" customHeight="1" x14ac:dyDescent="0.15">
      <c r="A2297" s="340">
        <v>6</v>
      </c>
      <c r="B2297" s="340"/>
      <c r="C2297" s="427"/>
      <c r="D2297" s="427"/>
      <c r="E2297" s="427" t="s">
        <v>3511</v>
      </c>
      <c r="F2297" s="427" t="s">
        <v>2888</v>
      </c>
      <c r="G2297" s="1077" t="s">
        <v>3512</v>
      </c>
      <c r="H2297" s="1077"/>
      <c r="I2297" s="1077"/>
      <c r="J2297" s="1077"/>
      <c r="K2297" s="427" t="s">
        <v>2888</v>
      </c>
      <c r="L2297" s="1085"/>
      <c r="M2297" s="1085"/>
      <c r="N2297" s="1085"/>
      <c r="O2297" s="426" t="s">
        <v>3159</v>
      </c>
      <c r="P2297" s="427"/>
      <c r="Q2297" s="427"/>
      <c r="R2297" s="427"/>
      <c r="S2297" s="427"/>
      <c r="T2297" s="427"/>
      <c r="U2297" s="427"/>
      <c r="V2297" s="427"/>
      <c r="W2297" s="427"/>
      <c r="X2297" s="427"/>
      <c r="Y2297" s="427"/>
      <c r="Z2297" s="427"/>
      <c r="AA2297" s="427"/>
      <c r="AB2297" s="427"/>
      <c r="AC2297" s="426"/>
      <c r="AD2297" s="69"/>
    </row>
    <row r="2298" spans="1:30" ht="15" customHeight="1" x14ac:dyDescent="0.15">
      <c r="A2298" s="340">
        <v>7</v>
      </c>
      <c r="B2298" s="340"/>
      <c r="C2298" s="427"/>
      <c r="D2298" s="427"/>
      <c r="E2298" s="427" t="s">
        <v>3269</v>
      </c>
      <c r="F2298" s="427" t="s">
        <v>2888</v>
      </c>
      <c r="G2298" s="1077" t="s">
        <v>3513</v>
      </c>
      <c r="H2298" s="1077"/>
      <c r="I2298" s="1077"/>
      <c r="J2298" s="1077"/>
      <c r="K2298" s="1077"/>
      <c r="L2298" s="427" t="s">
        <v>2888</v>
      </c>
      <c r="M2298" s="1079"/>
      <c r="N2298" s="1079"/>
      <c r="O2298" s="1079"/>
      <c r="P2298" s="427"/>
      <c r="Q2298" s="427"/>
      <c r="R2298" s="427"/>
      <c r="S2298" s="427"/>
      <c r="T2298" s="427"/>
      <c r="U2298" s="427"/>
      <c r="V2298" s="427"/>
      <c r="W2298" s="427"/>
      <c r="X2298" s="427"/>
      <c r="Y2298" s="427"/>
      <c r="Z2298" s="427"/>
      <c r="AA2298" s="427"/>
      <c r="AB2298" s="427"/>
      <c r="AC2298" s="426"/>
      <c r="AD2298" s="69"/>
    </row>
    <row r="2299" spans="1:30" ht="15" customHeight="1" x14ac:dyDescent="0.15">
      <c r="A2299" s="340">
        <v>8</v>
      </c>
      <c r="B2299" s="340"/>
      <c r="C2299" s="427"/>
      <c r="D2299" s="427"/>
      <c r="E2299" s="427" t="s">
        <v>3493</v>
      </c>
      <c r="F2299" s="427" t="s">
        <v>2888</v>
      </c>
      <c r="G2299" s="1077" t="s">
        <v>3514</v>
      </c>
      <c r="H2299" s="1077"/>
      <c r="I2299" s="1077"/>
      <c r="J2299" s="1077"/>
      <c r="K2299" s="1077"/>
      <c r="L2299" s="427" t="s">
        <v>2888</v>
      </c>
      <c r="M2299" s="1079"/>
      <c r="N2299" s="1079"/>
      <c r="O2299" s="1079"/>
      <c r="P2299" s="426" t="s">
        <v>3159</v>
      </c>
      <c r="Q2299" s="427"/>
      <c r="R2299" s="427"/>
      <c r="S2299" s="427"/>
      <c r="T2299" s="427"/>
      <c r="U2299" s="427"/>
      <c r="V2299" s="427"/>
      <c r="W2299" s="427"/>
      <c r="X2299" s="427"/>
      <c r="Y2299" s="427"/>
      <c r="Z2299" s="427"/>
      <c r="AA2299" s="427"/>
      <c r="AB2299" s="427"/>
      <c r="AC2299" s="426"/>
      <c r="AD2299" s="69"/>
    </row>
    <row r="2300" spans="1:30" ht="15" customHeight="1" x14ac:dyDescent="0.15">
      <c r="A2300" s="340"/>
      <c r="B2300" s="340"/>
      <c r="C2300" s="427"/>
      <c r="D2300" s="427"/>
      <c r="E2300" s="427"/>
      <c r="F2300" s="427"/>
      <c r="G2300" s="427"/>
      <c r="H2300" s="427"/>
      <c r="I2300" s="427"/>
      <c r="J2300" s="427"/>
      <c r="K2300" s="427"/>
      <c r="L2300" s="427"/>
      <c r="M2300" s="429"/>
      <c r="N2300" s="429"/>
      <c r="O2300" s="429"/>
      <c r="P2300" s="426"/>
      <c r="Q2300" s="427"/>
      <c r="R2300" s="427"/>
      <c r="S2300" s="427"/>
      <c r="T2300" s="427"/>
      <c r="U2300" s="427"/>
      <c r="V2300" s="427"/>
      <c r="W2300" s="427"/>
      <c r="X2300" s="427"/>
      <c r="Y2300" s="427"/>
      <c r="Z2300" s="427"/>
      <c r="AA2300" s="427"/>
      <c r="AB2300" s="427"/>
      <c r="AC2300" s="426"/>
      <c r="AD2300" s="426"/>
    </row>
    <row r="2301" spans="1:30" ht="15" customHeight="1" x14ac:dyDescent="0.15">
      <c r="A2301" s="340"/>
      <c r="B2301" s="340"/>
      <c r="C2301" s="427"/>
      <c r="D2301" s="427"/>
      <c r="E2301" s="427" t="s">
        <v>230</v>
      </c>
      <c r="F2301" s="427" t="s">
        <v>3460</v>
      </c>
      <c r="G2301" s="427"/>
      <c r="H2301" s="427" t="s">
        <v>2892</v>
      </c>
      <c r="I2301" s="427"/>
      <c r="J2301" s="427" t="s">
        <v>3497</v>
      </c>
      <c r="K2301" s="427"/>
      <c r="L2301" s="427"/>
      <c r="M2301" s="429"/>
      <c r="N2301" s="429"/>
      <c r="O2301" s="429"/>
      <c r="P2301" s="426"/>
      <c r="Q2301" s="427"/>
      <c r="R2301" s="427"/>
      <c r="S2301" s="427"/>
      <c r="T2301" s="427"/>
      <c r="U2301" s="427"/>
      <c r="V2301" s="427"/>
      <c r="W2301" s="427"/>
      <c r="X2301" s="427"/>
      <c r="Y2301" s="427"/>
      <c r="Z2301" s="427"/>
      <c r="AA2301" s="427"/>
      <c r="AB2301" s="427"/>
      <c r="AC2301" s="426"/>
      <c r="AD2301" s="317" t="s">
        <v>3712</v>
      </c>
    </row>
    <row r="2302" spans="1:30" ht="15" customHeight="1" x14ac:dyDescent="0.15">
      <c r="A2302" s="340"/>
      <c r="B2302" s="340"/>
      <c r="C2302" s="427"/>
      <c r="D2302" s="427"/>
      <c r="E2302" s="427" t="s">
        <v>230</v>
      </c>
      <c r="F2302" s="427" t="s">
        <v>3497</v>
      </c>
      <c r="G2302" s="427"/>
      <c r="H2302" s="427" t="s">
        <v>2894</v>
      </c>
      <c r="I2302" s="427"/>
      <c r="J2302" s="427" t="s">
        <v>3460</v>
      </c>
      <c r="K2302" s="427"/>
      <c r="L2302" s="427" t="s">
        <v>2892</v>
      </c>
      <c r="M2302" s="429"/>
      <c r="N2302" s="427" t="s">
        <v>3708</v>
      </c>
      <c r="O2302" s="429"/>
      <c r="P2302" s="426"/>
      <c r="Q2302" s="427"/>
      <c r="R2302" s="427"/>
      <c r="S2302" s="427"/>
      <c r="T2302" s="427"/>
      <c r="U2302" s="427"/>
      <c r="V2302" s="427"/>
      <c r="W2302" s="427"/>
      <c r="X2302" s="427"/>
      <c r="Y2302" s="427"/>
      <c r="Z2302" s="427"/>
      <c r="AA2302" s="427"/>
      <c r="AB2302" s="427"/>
      <c r="AC2302" s="426"/>
      <c r="AD2302" s="317" t="s">
        <v>3713</v>
      </c>
    </row>
    <row r="2303" spans="1:30" ht="15" customHeight="1" x14ac:dyDescent="0.15">
      <c r="A2303" s="340"/>
      <c r="B2303" s="340"/>
      <c r="C2303" s="427"/>
      <c r="D2303" s="427"/>
      <c r="E2303" s="427" t="s">
        <v>230</v>
      </c>
      <c r="F2303" s="427" t="s">
        <v>3460</v>
      </c>
      <c r="G2303" s="427"/>
      <c r="H2303" s="427" t="s">
        <v>2893</v>
      </c>
      <c r="I2303" s="427"/>
      <c r="J2303" s="427" t="s">
        <v>3708</v>
      </c>
      <c r="K2303" s="427"/>
      <c r="L2303" s="427"/>
      <c r="M2303" s="429"/>
      <c r="N2303" s="429"/>
      <c r="O2303" s="429"/>
      <c r="P2303" s="426"/>
      <c r="Q2303" s="427"/>
      <c r="R2303" s="427"/>
      <c r="S2303" s="427"/>
      <c r="T2303" s="427"/>
      <c r="U2303" s="427"/>
      <c r="V2303" s="427"/>
      <c r="W2303" s="427"/>
      <c r="X2303" s="427"/>
      <c r="Y2303" s="427"/>
      <c r="Z2303" s="427"/>
      <c r="AA2303" s="427"/>
      <c r="AB2303" s="427"/>
      <c r="AC2303" s="426"/>
      <c r="AD2303" s="317" t="s">
        <v>3714</v>
      </c>
    </row>
    <row r="2304" spans="1:30" ht="15" customHeight="1" x14ac:dyDescent="0.15">
      <c r="C2304" s="349"/>
      <c r="D2304" s="349"/>
      <c r="E2304" s="346"/>
      <c r="F2304" s="349"/>
      <c r="G2304" s="349"/>
      <c r="H2304" s="349"/>
      <c r="I2304" s="349"/>
      <c r="J2304" s="349"/>
      <c r="K2304" s="349"/>
      <c r="L2304" s="349"/>
      <c r="M2304" s="349"/>
      <c r="N2304" s="349"/>
      <c r="O2304" s="349"/>
      <c r="P2304" s="349"/>
      <c r="Q2304" s="349"/>
      <c r="R2304" s="349"/>
      <c r="S2304" s="349"/>
      <c r="T2304" s="349"/>
      <c r="U2304" s="349"/>
      <c r="V2304" s="349"/>
      <c r="W2304" s="349"/>
      <c r="X2304" s="349"/>
      <c r="Y2304" s="349"/>
      <c r="Z2304" s="349"/>
      <c r="AA2304" s="349"/>
      <c r="AB2304" s="349"/>
      <c r="AC2304" s="346"/>
    </row>
    <row r="2305" spans="1:30" ht="15" customHeight="1" x14ac:dyDescent="0.15">
      <c r="C2305" s="349"/>
      <c r="D2305" s="352" t="s">
        <v>3270</v>
      </c>
      <c r="E2305" s="346"/>
      <c r="F2305" s="349"/>
      <c r="G2305" s="349"/>
      <c r="H2305" s="349"/>
      <c r="I2305" s="349"/>
      <c r="J2305" s="349"/>
      <c r="K2305" s="349"/>
      <c r="L2305" s="349"/>
      <c r="M2305" s="349"/>
      <c r="N2305" s="349"/>
      <c r="O2305" s="349"/>
      <c r="P2305" s="349"/>
      <c r="Q2305" s="349"/>
      <c r="R2305" s="349"/>
      <c r="S2305" s="349"/>
      <c r="T2305" s="349"/>
      <c r="U2305" s="349"/>
      <c r="V2305" s="349"/>
      <c r="W2305" s="349"/>
      <c r="X2305" s="349"/>
      <c r="Y2305" s="349"/>
      <c r="Z2305" s="349"/>
      <c r="AA2305" s="349"/>
      <c r="AB2305" s="349"/>
      <c r="AC2305" s="346"/>
    </row>
    <row r="2306" spans="1:30" ht="15" customHeight="1" x14ac:dyDescent="0.15">
      <c r="C2306" s="349"/>
      <c r="D2306" s="349"/>
      <c r="E2306" s="347" t="s">
        <v>3271</v>
      </c>
      <c r="F2306" s="349"/>
      <c r="G2306" s="349"/>
      <c r="H2306" s="349"/>
      <c r="I2306" s="349"/>
      <c r="J2306" s="349"/>
      <c r="K2306" s="349"/>
      <c r="L2306" s="349"/>
      <c r="M2306" s="349"/>
      <c r="N2306" s="349"/>
      <c r="O2306" s="349"/>
      <c r="P2306" s="349"/>
      <c r="Q2306" s="349"/>
      <c r="R2306" s="349"/>
      <c r="S2306" s="349"/>
      <c r="T2306" s="349"/>
      <c r="U2306" s="349"/>
      <c r="V2306" s="349"/>
      <c r="W2306" s="349"/>
      <c r="X2306" s="349"/>
      <c r="Y2306" s="349"/>
      <c r="Z2306" s="349"/>
      <c r="AA2306" s="349"/>
      <c r="AB2306" s="349"/>
      <c r="AC2306" s="346"/>
      <c r="AD2306" s="317" t="s">
        <v>3293</v>
      </c>
    </row>
    <row r="2307" spans="1:30" ht="15" customHeight="1" x14ac:dyDescent="0.15">
      <c r="C2307" s="349"/>
      <c r="D2307" s="349"/>
      <c r="E2307" s="346"/>
      <c r="F2307" s="349"/>
      <c r="G2307" s="349"/>
      <c r="H2307" s="349"/>
      <c r="I2307" s="349"/>
      <c r="J2307" s="349"/>
      <c r="K2307" s="349"/>
      <c r="L2307" s="349"/>
      <c r="M2307" s="349"/>
      <c r="N2307" s="349"/>
      <c r="O2307" s="349"/>
      <c r="P2307" s="349"/>
      <c r="Q2307" s="349"/>
      <c r="R2307" s="349"/>
      <c r="S2307" s="349"/>
      <c r="T2307" s="349"/>
      <c r="U2307" s="349"/>
      <c r="V2307" s="349"/>
      <c r="W2307" s="349"/>
      <c r="X2307" s="349"/>
      <c r="Y2307" s="349"/>
      <c r="Z2307" s="349"/>
      <c r="AA2307" s="349"/>
      <c r="AB2307" s="349"/>
      <c r="AC2307" s="346"/>
    </row>
    <row r="2308" spans="1:30" ht="15" customHeight="1" x14ac:dyDescent="0.15">
      <c r="C2308" s="349"/>
      <c r="D2308" s="352" t="s">
        <v>3272</v>
      </c>
      <c r="E2308" s="346"/>
      <c r="F2308" s="349"/>
      <c r="G2308" s="349"/>
      <c r="H2308" s="349"/>
      <c r="I2308" s="349"/>
      <c r="J2308" s="346"/>
      <c r="K2308" s="349"/>
      <c r="L2308" s="349"/>
      <c r="M2308" s="349"/>
      <c r="N2308" s="349"/>
      <c r="O2308" s="349"/>
      <c r="P2308" s="349"/>
      <c r="Q2308" s="349"/>
      <c r="R2308" s="349"/>
      <c r="S2308" s="349"/>
      <c r="T2308" s="349"/>
      <c r="U2308" s="349"/>
      <c r="V2308" s="349"/>
      <c r="W2308" s="349"/>
      <c r="X2308" s="349"/>
      <c r="Y2308" s="349"/>
      <c r="Z2308" s="349"/>
      <c r="AA2308" s="349"/>
      <c r="AB2308" s="349"/>
      <c r="AC2308" s="346"/>
    </row>
    <row r="2309" spans="1:30" ht="15" customHeight="1" x14ac:dyDescent="0.15">
      <c r="A2309" s="340">
        <v>0</v>
      </c>
      <c r="B2309" s="340"/>
      <c r="C2309" s="427"/>
      <c r="D2309" s="427"/>
      <c r="E2309" s="427" t="s">
        <v>3454</v>
      </c>
      <c r="F2309" s="427" t="s">
        <v>2888</v>
      </c>
      <c r="G2309" s="1077" t="s">
        <v>3495</v>
      </c>
      <c r="H2309" s="1077"/>
      <c r="I2309" s="1077"/>
      <c r="J2309" s="1077"/>
      <c r="K2309" s="1077"/>
      <c r="L2309" s="1077"/>
      <c r="M2309" s="1077"/>
      <c r="N2309" s="1077"/>
      <c r="O2309" s="1077"/>
      <c r="P2309" s="1077"/>
      <c r="Q2309" s="427"/>
      <c r="R2309" s="427" t="s">
        <v>3217</v>
      </c>
      <c r="S2309" s="427"/>
      <c r="T2309" s="427" t="s">
        <v>3455</v>
      </c>
      <c r="U2309" s="427"/>
      <c r="V2309" s="427"/>
      <c r="W2309" s="427"/>
      <c r="X2309" s="427"/>
      <c r="Y2309" s="427"/>
      <c r="Z2309" s="427"/>
      <c r="AA2309" s="427"/>
      <c r="AB2309" s="427"/>
      <c r="AC2309" s="426"/>
      <c r="AD2309" s="317" t="s">
        <v>3294</v>
      </c>
    </row>
    <row r="2310" spans="1:30" ht="15" customHeight="1" x14ac:dyDescent="0.15">
      <c r="A2310" s="340">
        <v>1</v>
      </c>
      <c r="B2310" s="340"/>
      <c r="C2310" s="427"/>
      <c r="D2310" s="427"/>
      <c r="E2310" s="426"/>
      <c r="F2310" s="427" t="s">
        <v>2888</v>
      </c>
      <c r="G2310" s="1079"/>
      <c r="H2310" s="1079"/>
      <c r="I2310" s="1079"/>
      <c r="J2310" s="426" t="s">
        <v>3107</v>
      </c>
      <c r="K2310" s="427"/>
      <c r="L2310" s="427"/>
      <c r="M2310" s="427" t="s">
        <v>2890</v>
      </c>
      <c r="N2310" s="427"/>
      <c r="O2310" s="427" t="s">
        <v>3455</v>
      </c>
      <c r="P2310" s="427" t="s">
        <v>2888</v>
      </c>
      <c r="Q2310" s="1079"/>
      <c r="R2310" s="1079"/>
      <c r="S2310" s="1079"/>
      <c r="T2310" s="426" t="s">
        <v>3107</v>
      </c>
      <c r="U2310" s="427"/>
      <c r="V2310" s="427" t="s">
        <v>230</v>
      </c>
      <c r="W2310" s="427" t="s">
        <v>3408</v>
      </c>
      <c r="X2310" s="427" t="s">
        <v>2888</v>
      </c>
      <c r="Y2310" s="1079"/>
      <c r="Z2310" s="1079"/>
      <c r="AA2310" s="1079"/>
      <c r="AB2310" s="426" t="s">
        <v>3107</v>
      </c>
      <c r="AC2310" s="426"/>
      <c r="AD2310" s="69"/>
    </row>
    <row r="2311" spans="1:30" ht="15" customHeight="1" x14ac:dyDescent="0.15">
      <c r="A2311" s="340"/>
      <c r="B2311" s="340"/>
      <c r="C2311" s="427"/>
      <c r="D2311" s="340"/>
      <c r="E2311" s="427"/>
      <c r="F2311" s="340"/>
      <c r="G2311" s="427"/>
      <c r="H2311" s="340"/>
      <c r="I2311" s="427"/>
      <c r="J2311" s="340"/>
      <c r="K2311" s="427"/>
      <c r="L2311" s="340"/>
      <c r="M2311" s="427"/>
      <c r="N2311" s="340"/>
      <c r="O2311" s="427"/>
      <c r="P2311" s="340"/>
      <c r="Q2311" s="427"/>
      <c r="R2311" s="340"/>
      <c r="S2311" s="427"/>
      <c r="T2311" s="340"/>
      <c r="U2311" s="427"/>
      <c r="V2311" s="340"/>
      <c r="W2311" s="427"/>
      <c r="X2311" s="340"/>
      <c r="Y2311" s="427"/>
      <c r="Z2311" s="428"/>
      <c r="AA2311" s="428"/>
      <c r="AB2311" s="428"/>
      <c r="AC2311" s="426"/>
    </row>
    <row r="2312" spans="1:30" ht="15" customHeight="1" x14ac:dyDescent="0.15">
      <c r="A2312" s="340"/>
      <c r="B2312" s="340"/>
      <c r="C2312" s="427"/>
      <c r="D2312" s="426" t="s">
        <v>2891</v>
      </c>
      <c r="E2312" s="426"/>
      <c r="F2312" s="427"/>
      <c r="G2312" s="427"/>
      <c r="H2312" s="427"/>
      <c r="I2312" s="427"/>
      <c r="J2312" s="427"/>
      <c r="K2312" s="427"/>
      <c r="L2312" s="427"/>
      <c r="M2312" s="427"/>
      <c r="N2312" s="427"/>
      <c r="O2312" s="427"/>
      <c r="P2312" s="427"/>
      <c r="Q2312" s="427"/>
      <c r="R2312" s="427"/>
      <c r="S2312" s="427"/>
      <c r="T2312" s="427"/>
      <c r="U2312" s="427"/>
      <c r="V2312" s="427"/>
      <c r="W2312" s="427"/>
      <c r="X2312" s="427"/>
      <c r="Y2312" s="427"/>
      <c r="Z2312" s="427"/>
      <c r="AA2312" s="427"/>
      <c r="AB2312" s="427"/>
      <c r="AC2312" s="426"/>
      <c r="AD2312" s="317" t="s">
        <v>3295</v>
      </c>
    </row>
    <row r="2313" spans="1:30" ht="15" customHeight="1" x14ac:dyDescent="0.15">
      <c r="A2313" s="340"/>
      <c r="B2313" s="340"/>
      <c r="C2313" s="427"/>
      <c r="D2313" s="427"/>
      <c r="E2313" s="427" t="s">
        <v>3496</v>
      </c>
      <c r="F2313" s="427" t="s">
        <v>2888</v>
      </c>
      <c r="G2313" s="1346">
        <v>1</v>
      </c>
      <c r="H2313" s="1346"/>
      <c r="I2313" s="1346"/>
      <c r="J2313" s="426"/>
      <c r="K2313" s="426"/>
      <c r="L2313" s="440"/>
      <c r="M2313" s="441"/>
      <c r="N2313" s="426"/>
      <c r="O2313" s="426"/>
      <c r="P2313" s="427"/>
      <c r="Q2313" s="442"/>
      <c r="R2313" s="427"/>
      <c r="S2313" s="427"/>
      <c r="T2313" s="427"/>
      <c r="U2313" s="427"/>
      <c r="V2313" s="427"/>
      <c r="W2313" s="427"/>
      <c r="X2313" s="427"/>
      <c r="Y2313" s="427"/>
      <c r="Z2313" s="427"/>
      <c r="AA2313" s="427"/>
      <c r="AB2313" s="427"/>
      <c r="AC2313" s="426"/>
      <c r="AD2313" s="69"/>
    </row>
    <row r="2314" spans="1:30" ht="15" customHeight="1" x14ac:dyDescent="0.15">
      <c r="A2314" s="340"/>
      <c r="B2314" s="340"/>
      <c r="C2314" s="427"/>
      <c r="D2314" s="427"/>
      <c r="E2314" s="426"/>
      <c r="F2314" s="427"/>
      <c r="G2314" s="427"/>
      <c r="H2314" s="427"/>
      <c r="I2314" s="427"/>
      <c r="J2314" s="426"/>
      <c r="K2314" s="427"/>
      <c r="L2314" s="427"/>
      <c r="M2314" s="427"/>
      <c r="N2314" s="427"/>
      <c r="O2314" s="427"/>
      <c r="P2314" s="427"/>
      <c r="Q2314" s="427"/>
      <c r="R2314" s="427"/>
      <c r="S2314" s="427"/>
      <c r="T2314" s="427"/>
      <c r="U2314" s="427"/>
      <c r="V2314" s="427"/>
      <c r="W2314" s="427"/>
      <c r="X2314" s="427"/>
      <c r="Y2314" s="427"/>
      <c r="Z2314" s="427"/>
      <c r="AA2314" s="427"/>
      <c r="AB2314" s="427"/>
      <c r="AC2314" s="426"/>
    </row>
    <row r="2315" spans="1:30" ht="15" customHeight="1" x14ac:dyDescent="0.15">
      <c r="C2315" s="349"/>
      <c r="D2315" s="352" t="s">
        <v>3273</v>
      </c>
      <c r="E2315" s="346"/>
      <c r="F2315" s="349"/>
      <c r="G2315" s="349"/>
      <c r="H2315" s="349"/>
      <c r="I2315" s="349"/>
      <c r="J2315" s="346"/>
      <c r="K2315" s="349"/>
      <c r="L2315" s="349"/>
      <c r="M2315" s="349"/>
      <c r="N2315" s="349"/>
      <c r="O2315" s="349"/>
      <c r="P2315" s="349"/>
      <c r="Q2315" s="349"/>
      <c r="R2315" s="349"/>
      <c r="S2315" s="349"/>
      <c r="T2315" s="349"/>
      <c r="U2315" s="349"/>
      <c r="V2315" s="349"/>
      <c r="W2315" s="349"/>
      <c r="X2315" s="349"/>
      <c r="Y2315" s="349"/>
      <c r="Z2315" s="349"/>
      <c r="AA2315" s="349"/>
      <c r="AB2315" s="349"/>
      <c r="AC2315" s="346"/>
    </row>
    <row r="2316" spans="1:30" ht="15" customHeight="1" x14ac:dyDescent="0.15">
      <c r="A2316" s="340"/>
      <c r="B2316" s="340"/>
      <c r="C2316" s="427"/>
      <c r="D2316" s="438"/>
      <c r="E2316" s="1077" t="s">
        <v>3480</v>
      </c>
      <c r="F2316" s="1077" t="s">
        <v>2888</v>
      </c>
      <c r="G2316" s="1098" t="s">
        <v>3489</v>
      </c>
      <c r="H2316" s="1098"/>
      <c r="I2316" s="1098"/>
      <c r="J2316" s="1085" t="s">
        <v>3264</v>
      </c>
      <c r="K2316" s="1077" t="s">
        <v>3274</v>
      </c>
      <c r="L2316" s="1077"/>
      <c r="M2316" s="1098" t="s">
        <v>3275</v>
      </c>
      <c r="N2316" s="1098"/>
      <c r="O2316" s="1077" t="s">
        <v>3119</v>
      </c>
      <c r="P2316" s="427" t="s">
        <v>3460</v>
      </c>
      <c r="Q2316" s="1077" t="s">
        <v>3490</v>
      </c>
      <c r="R2316" s="1077" t="s">
        <v>2888</v>
      </c>
      <c r="S2316" s="1079"/>
      <c r="T2316" s="1079"/>
      <c r="U2316" s="1079"/>
      <c r="V2316" s="1085" t="s">
        <v>3007</v>
      </c>
      <c r="W2316" s="1085"/>
      <c r="X2316" s="427"/>
      <c r="Y2316" s="427"/>
      <c r="Z2316" s="427"/>
      <c r="AA2316" s="427"/>
      <c r="AB2316" s="427"/>
      <c r="AC2316" s="426"/>
      <c r="AD2316" s="317" t="s">
        <v>3298</v>
      </c>
    </row>
    <row r="2317" spans="1:30" ht="15" customHeight="1" x14ac:dyDescent="0.15">
      <c r="A2317" s="340"/>
      <c r="B2317" s="340"/>
      <c r="C2317" s="427"/>
      <c r="D2317" s="438"/>
      <c r="E2317" s="1077"/>
      <c r="F2317" s="1077"/>
      <c r="G2317" s="1099" t="s">
        <v>3491</v>
      </c>
      <c r="H2317" s="1099"/>
      <c r="I2317" s="1099"/>
      <c r="J2317" s="1085"/>
      <c r="K2317" s="1077"/>
      <c r="L2317" s="1077"/>
      <c r="M2317" s="1077" t="s">
        <v>3492</v>
      </c>
      <c r="N2317" s="1077"/>
      <c r="O2317" s="1077"/>
      <c r="P2317" s="439" t="s">
        <v>3493</v>
      </c>
      <c r="Q2317" s="1077"/>
      <c r="R2317" s="1077"/>
      <c r="S2317" s="1079"/>
      <c r="T2317" s="1079"/>
      <c r="U2317" s="1079"/>
      <c r="V2317" s="1085"/>
      <c r="W2317" s="1085"/>
      <c r="X2317" s="427"/>
      <c r="Y2317" s="427"/>
      <c r="Z2317" s="427"/>
      <c r="AA2317" s="427"/>
      <c r="AB2317" s="427"/>
      <c r="AC2317" s="426"/>
      <c r="AD2317" s="69"/>
    </row>
    <row r="2318" spans="1:30" ht="15" customHeight="1" x14ac:dyDescent="0.15">
      <c r="A2318" s="340"/>
      <c r="B2318" s="340"/>
      <c r="C2318" s="427"/>
      <c r="D2318" s="438"/>
      <c r="E2318" s="427"/>
      <c r="F2318" s="427"/>
      <c r="G2318" s="427"/>
      <c r="H2318" s="427"/>
      <c r="I2318" s="427"/>
      <c r="J2318" s="426"/>
      <c r="K2318" s="427"/>
      <c r="L2318" s="427"/>
      <c r="M2318" s="427"/>
      <c r="N2318" s="427"/>
      <c r="O2318" s="427"/>
      <c r="P2318" s="427"/>
      <c r="Q2318" s="427"/>
      <c r="R2318" s="427"/>
      <c r="S2318" s="429"/>
      <c r="T2318" s="429"/>
      <c r="U2318" s="429"/>
      <c r="V2318" s="426"/>
      <c r="W2318" s="426"/>
      <c r="X2318" s="427"/>
      <c r="Y2318" s="427"/>
      <c r="Z2318" s="427"/>
      <c r="AA2318" s="427"/>
      <c r="AB2318" s="427"/>
      <c r="AC2318" s="426"/>
    </row>
    <row r="2319" spans="1:30" ht="15" customHeight="1" x14ac:dyDescent="0.15">
      <c r="A2319" s="340"/>
      <c r="B2319" s="340"/>
      <c r="C2319" s="427"/>
      <c r="D2319" s="427"/>
      <c r="E2319" s="427" t="s">
        <v>3454</v>
      </c>
      <c r="F2319" s="427" t="s">
        <v>2888</v>
      </c>
      <c r="G2319" s="1077" t="s">
        <v>3494</v>
      </c>
      <c r="H2319" s="1077"/>
      <c r="I2319" s="427" t="s">
        <v>3217</v>
      </c>
      <c r="J2319" s="427" t="s">
        <v>3455</v>
      </c>
      <c r="K2319" s="427"/>
      <c r="L2319" s="427"/>
      <c r="M2319" s="427"/>
      <c r="N2319" s="427"/>
      <c r="O2319" s="427"/>
      <c r="P2319" s="427"/>
      <c r="Q2319" s="427"/>
      <c r="R2319" s="427"/>
      <c r="S2319" s="427"/>
      <c r="T2319" s="427"/>
      <c r="U2319" s="427"/>
      <c r="V2319" s="427"/>
      <c r="W2319" s="427"/>
      <c r="X2319" s="427"/>
      <c r="Y2319" s="427"/>
      <c r="Z2319" s="427"/>
      <c r="AA2319" s="427"/>
      <c r="AB2319" s="427"/>
      <c r="AC2319" s="426"/>
      <c r="AD2319" s="317" t="s">
        <v>3296</v>
      </c>
    </row>
    <row r="2320" spans="1:30" ht="15" customHeight="1" x14ac:dyDescent="0.15">
      <c r="A2320" s="340"/>
      <c r="B2320" s="340"/>
      <c r="C2320" s="427"/>
      <c r="D2320" s="427"/>
      <c r="E2320" s="426"/>
      <c r="F2320" s="427" t="s">
        <v>2888</v>
      </c>
      <c r="G2320" s="1347"/>
      <c r="H2320" s="1347"/>
      <c r="I2320" s="1347"/>
      <c r="J2320" s="426" t="s">
        <v>3107</v>
      </c>
      <c r="K2320" s="427"/>
      <c r="L2320" s="427"/>
      <c r="M2320" s="427" t="s">
        <v>2890</v>
      </c>
      <c r="N2320" s="427"/>
      <c r="O2320" s="427" t="s">
        <v>3455</v>
      </c>
      <c r="P2320" s="427" t="s">
        <v>2888</v>
      </c>
      <c r="Q2320" s="1079"/>
      <c r="R2320" s="1079"/>
      <c r="S2320" s="1079"/>
      <c r="T2320" s="426" t="s">
        <v>3107</v>
      </c>
      <c r="U2320" s="427"/>
      <c r="V2320" s="427" t="s">
        <v>230</v>
      </c>
      <c r="W2320" s="427" t="s">
        <v>3408</v>
      </c>
      <c r="X2320" s="427" t="s">
        <v>2888</v>
      </c>
      <c r="Y2320" s="1079"/>
      <c r="Z2320" s="1079"/>
      <c r="AA2320" s="1079"/>
      <c r="AB2320" s="426" t="s">
        <v>3107</v>
      </c>
      <c r="AC2320" s="426"/>
      <c r="AD2320" s="69"/>
    </row>
    <row r="2321" spans="1:30" ht="15" customHeight="1" x14ac:dyDescent="0.15">
      <c r="A2321" s="340"/>
      <c r="B2321" s="340"/>
      <c r="C2321" s="427"/>
      <c r="D2321" s="427"/>
      <c r="E2321" s="426"/>
      <c r="F2321" s="427"/>
      <c r="G2321" s="530"/>
      <c r="H2321" s="530"/>
      <c r="I2321" s="530"/>
      <c r="J2321" s="426"/>
      <c r="K2321" s="427"/>
      <c r="L2321" s="427"/>
      <c r="M2321" s="427"/>
      <c r="N2321" s="427"/>
      <c r="O2321" s="427"/>
      <c r="P2321" s="427"/>
      <c r="Q2321" s="429"/>
      <c r="R2321" s="429"/>
      <c r="S2321" s="429"/>
      <c r="T2321" s="426"/>
      <c r="U2321" s="427"/>
      <c r="V2321" s="427"/>
      <c r="W2321" s="427"/>
      <c r="X2321" s="427"/>
      <c r="Y2321" s="429"/>
      <c r="Z2321" s="429"/>
      <c r="AA2321" s="429"/>
      <c r="AB2321" s="426"/>
      <c r="AC2321" s="426"/>
      <c r="AD2321" s="69"/>
    </row>
    <row r="2322" spans="1:30" ht="15" customHeight="1" x14ac:dyDescent="0.15">
      <c r="A2322" s="340"/>
      <c r="B2322" s="340"/>
      <c r="C2322" s="427"/>
      <c r="D2322" s="427"/>
      <c r="E2322" s="383" t="s">
        <v>4436</v>
      </c>
      <c r="F2322" s="427"/>
      <c r="G2322" s="530"/>
      <c r="H2322" s="530"/>
      <c r="I2322" s="530"/>
      <c r="J2322" s="426"/>
      <c r="K2322" s="427"/>
      <c r="L2322" s="427"/>
      <c r="M2322" s="427"/>
      <c r="N2322" s="427"/>
      <c r="O2322" s="427"/>
      <c r="P2322" s="427"/>
      <c r="Q2322" s="429"/>
      <c r="R2322" s="429"/>
      <c r="S2322" s="429"/>
      <c r="T2322" s="426"/>
      <c r="U2322" s="427"/>
      <c r="V2322" s="427"/>
      <c r="W2322" s="427"/>
      <c r="X2322" s="427"/>
      <c r="Y2322" s="429"/>
      <c r="Z2322" s="429"/>
      <c r="AA2322" s="429"/>
      <c r="AB2322" s="426"/>
      <c r="AC2322" s="426"/>
      <c r="AD2322" s="69"/>
    </row>
    <row r="2323" spans="1:30" ht="15" customHeight="1" x14ac:dyDescent="0.15">
      <c r="A2323" s="340"/>
      <c r="B2323" s="340"/>
      <c r="C2323" s="427"/>
      <c r="D2323" s="427"/>
      <c r="E2323" s="426"/>
      <c r="F2323" s="427"/>
      <c r="G2323" s="530"/>
      <c r="H2323" s="530"/>
      <c r="I2323" s="530"/>
      <c r="J2323" s="426"/>
      <c r="K2323" s="427"/>
      <c r="L2323" s="427"/>
      <c r="M2323" s="427"/>
      <c r="N2323" s="427"/>
      <c r="O2323" s="427"/>
      <c r="P2323" s="427"/>
      <c r="Q2323" s="429"/>
      <c r="R2323" s="429"/>
      <c r="S2323" s="429"/>
      <c r="T2323" s="426"/>
      <c r="U2323" s="427"/>
      <c r="V2323" s="427"/>
      <c r="W2323" s="427"/>
      <c r="X2323" s="427"/>
      <c r="Y2323" s="429"/>
      <c r="Z2323" s="429"/>
      <c r="AA2323" s="429"/>
      <c r="AB2323" s="426"/>
      <c r="AC2323" s="426"/>
      <c r="AD2323" s="69"/>
    </row>
    <row r="2324" spans="1:30" ht="15" customHeight="1" x14ac:dyDescent="0.15">
      <c r="A2324" s="340"/>
      <c r="B2324" s="340"/>
      <c r="C2324" s="427"/>
      <c r="D2324" s="435" t="s">
        <v>4432</v>
      </c>
      <c r="E2324" s="426"/>
      <c r="F2324" s="427"/>
      <c r="G2324" s="530"/>
      <c r="H2324" s="530"/>
      <c r="I2324" s="530"/>
      <c r="J2324" s="426"/>
      <c r="K2324" s="427"/>
      <c r="L2324" s="427"/>
      <c r="M2324" s="427"/>
      <c r="N2324" s="427"/>
      <c r="O2324" s="427"/>
      <c r="P2324" s="427"/>
      <c r="Q2324" s="429"/>
      <c r="R2324" s="429"/>
      <c r="S2324" s="429"/>
      <c r="T2324" s="426"/>
      <c r="U2324" s="427"/>
      <c r="V2324" s="427"/>
      <c r="W2324" s="427"/>
      <c r="X2324" s="427"/>
      <c r="Y2324" s="429"/>
      <c r="Z2324" s="429"/>
      <c r="AA2324" s="429"/>
      <c r="AB2324" s="426"/>
      <c r="AC2324" s="426"/>
      <c r="AD2324" s="317" t="s">
        <v>4435</v>
      </c>
    </row>
    <row r="2325" spans="1:30" ht="15" customHeight="1" x14ac:dyDescent="0.15">
      <c r="A2325" s="340"/>
      <c r="B2325" s="340"/>
      <c r="C2325" s="427"/>
      <c r="D2325" s="427"/>
      <c r="E2325" s="1077" t="s">
        <v>3454</v>
      </c>
      <c r="F2325" s="1096" t="s">
        <v>4408</v>
      </c>
      <c r="G2325" s="1077" t="s">
        <v>4405</v>
      </c>
      <c r="H2325" s="1077"/>
      <c r="I2325" s="1077" t="s">
        <v>2903</v>
      </c>
      <c r="J2325" s="1077" t="s">
        <v>4433</v>
      </c>
      <c r="K2325" s="1077"/>
      <c r="L2325" s="1077"/>
      <c r="M2325" s="1077"/>
      <c r="N2325" s="1077" t="s">
        <v>3119</v>
      </c>
      <c r="O2325" s="1098" t="s">
        <v>3481</v>
      </c>
      <c r="P2325" s="1098"/>
      <c r="Q2325" s="1098"/>
      <c r="R2325" s="1077" t="s">
        <v>3118</v>
      </c>
      <c r="S2325" s="1077" t="s">
        <v>2976</v>
      </c>
      <c r="T2325" s="1077" t="s">
        <v>2888</v>
      </c>
      <c r="U2325" s="1076"/>
      <c r="V2325" s="1076"/>
      <c r="W2325" s="1076"/>
      <c r="X2325" s="1080" t="s">
        <v>3107</v>
      </c>
      <c r="Y2325" s="1080"/>
      <c r="Z2325" s="426"/>
      <c r="AA2325" s="426"/>
      <c r="AB2325" s="426"/>
      <c r="AC2325" s="426"/>
      <c r="AD2325" s="317"/>
    </row>
    <row r="2326" spans="1:30" ht="15" customHeight="1" x14ac:dyDescent="0.15">
      <c r="A2326" s="340"/>
      <c r="B2326" s="340"/>
      <c r="C2326" s="427"/>
      <c r="D2326" s="427"/>
      <c r="E2326" s="1077"/>
      <c r="F2326" s="1077"/>
      <c r="G2326" s="1077"/>
      <c r="H2326" s="1077"/>
      <c r="I2326" s="1077"/>
      <c r="J2326" s="1077"/>
      <c r="K2326" s="1077"/>
      <c r="L2326" s="1077"/>
      <c r="M2326" s="1077"/>
      <c r="N2326" s="1077"/>
      <c r="O2326" s="1099" t="s">
        <v>3482</v>
      </c>
      <c r="P2326" s="1099"/>
      <c r="Q2326" s="1099"/>
      <c r="R2326" s="1077"/>
      <c r="S2326" s="1077"/>
      <c r="T2326" s="1077"/>
      <c r="U2326" s="1076"/>
      <c r="V2326" s="1076"/>
      <c r="W2326" s="1076"/>
      <c r="X2326" s="1080"/>
      <c r="Y2326" s="1080"/>
      <c r="Z2326" s="426"/>
      <c r="AA2326" s="426"/>
      <c r="AB2326" s="426"/>
      <c r="AC2326" s="426"/>
      <c r="AD2326" s="69"/>
    </row>
    <row r="2327" spans="1:30" ht="15" customHeight="1" x14ac:dyDescent="0.15">
      <c r="A2327" s="340"/>
      <c r="B2327" s="340"/>
      <c r="C2327" s="427"/>
      <c r="D2327" s="427"/>
      <c r="E2327" s="426"/>
      <c r="F2327" s="427"/>
      <c r="G2327" s="530"/>
      <c r="H2327" s="530"/>
      <c r="I2327" s="530"/>
      <c r="J2327" s="426"/>
      <c r="K2327" s="427"/>
      <c r="L2327" s="427"/>
      <c r="M2327" s="427"/>
      <c r="N2327" s="427"/>
      <c r="O2327" s="427"/>
      <c r="P2327" s="427"/>
      <c r="Q2327" s="429"/>
      <c r="R2327" s="429"/>
      <c r="S2327" s="429"/>
      <c r="T2327" s="426"/>
      <c r="U2327" s="427"/>
      <c r="V2327" s="427"/>
      <c r="W2327" s="427"/>
      <c r="X2327" s="427"/>
      <c r="Y2327" s="429"/>
      <c r="Z2327" s="429"/>
      <c r="AA2327" s="429"/>
      <c r="AB2327" s="426"/>
      <c r="AC2327" s="426"/>
      <c r="AD2327" s="69"/>
    </row>
    <row r="2328" spans="1:30" ht="15" customHeight="1" x14ac:dyDescent="0.15">
      <c r="A2328" s="340"/>
      <c r="B2328" s="340"/>
      <c r="C2328" s="427"/>
      <c r="D2328" s="427"/>
      <c r="E2328" s="426"/>
      <c r="F2328" s="427"/>
      <c r="G2328" s="530"/>
      <c r="H2328" s="530"/>
      <c r="I2328" s="530"/>
      <c r="J2328" s="426"/>
      <c r="K2328" s="427"/>
      <c r="L2328" s="427"/>
      <c r="M2328" s="427"/>
      <c r="N2328" s="427"/>
      <c r="O2328" s="427"/>
      <c r="P2328" s="427"/>
      <c r="Q2328" s="429"/>
      <c r="R2328" s="429"/>
      <c r="S2328" s="429"/>
      <c r="T2328" s="426"/>
      <c r="U2328" s="427"/>
      <c r="V2328" s="427"/>
      <c r="W2328" s="427"/>
      <c r="X2328" s="427"/>
      <c r="Y2328" s="429"/>
      <c r="Z2328" s="429"/>
      <c r="AA2328" s="429"/>
      <c r="AB2328" s="426"/>
      <c r="AC2328" s="426"/>
      <c r="AD2328" s="69"/>
    </row>
    <row r="2329" spans="1:30" ht="15" customHeight="1" x14ac:dyDescent="0.15">
      <c r="A2329" s="340"/>
      <c r="B2329" s="340"/>
      <c r="C2329" s="427"/>
      <c r="D2329" s="426" t="s">
        <v>4379</v>
      </c>
      <c r="F2329" s="427"/>
      <c r="G2329" s="427"/>
      <c r="H2329" s="427"/>
      <c r="I2329" s="427"/>
      <c r="J2329" s="434"/>
      <c r="K2329" s="434"/>
      <c r="L2329" s="434"/>
      <c r="M2329" s="426"/>
      <c r="O2329" s="427"/>
      <c r="P2329" s="426"/>
      <c r="Q2329" s="427"/>
      <c r="R2329" s="427"/>
      <c r="S2329" s="427"/>
      <c r="T2329" s="427"/>
      <c r="U2329" s="427"/>
      <c r="V2329" s="427"/>
      <c r="W2329" s="427"/>
      <c r="X2329" s="427"/>
      <c r="Y2329" s="427"/>
      <c r="Z2329" s="429"/>
      <c r="AA2329" s="429"/>
      <c r="AB2329" s="426"/>
      <c r="AC2329" s="426"/>
      <c r="AD2329" s="317" t="s">
        <v>4434</v>
      </c>
    </row>
    <row r="2330" spans="1:30" ht="15" customHeight="1" x14ac:dyDescent="0.15">
      <c r="A2330" s="340">
        <v>0</v>
      </c>
      <c r="B2330" s="340"/>
      <c r="C2330" s="427"/>
      <c r="D2330" s="427"/>
      <c r="E2330" s="427" t="s">
        <v>3408</v>
      </c>
      <c r="F2330" s="427" t="s">
        <v>1504</v>
      </c>
      <c r="G2330" s="435" t="s">
        <v>4380</v>
      </c>
      <c r="H2330" s="427"/>
      <c r="I2330" s="427"/>
      <c r="J2330" s="434" t="s">
        <v>1504</v>
      </c>
      <c r="K2330" s="1076"/>
      <c r="L2330" s="1076"/>
      <c r="M2330" s="1076"/>
      <c r="N2330" s="426" t="s">
        <v>3107</v>
      </c>
      <c r="O2330" s="427"/>
      <c r="P2330" s="426"/>
      <c r="Q2330" s="427"/>
      <c r="R2330" s="427"/>
      <c r="S2330" s="427"/>
      <c r="T2330" s="427"/>
      <c r="U2330" s="427"/>
      <c r="V2330" s="427"/>
      <c r="W2330" s="427"/>
      <c r="X2330" s="427"/>
      <c r="Y2330" s="427"/>
      <c r="Z2330" s="429"/>
      <c r="AA2330" s="429"/>
      <c r="AB2330" s="426"/>
      <c r="AC2330" s="426"/>
      <c r="AD2330" s="69"/>
    </row>
    <row r="2331" spans="1:30" ht="15" customHeight="1" x14ac:dyDescent="0.15">
      <c r="A2331" s="340">
        <v>1</v>
      </c>
      <c r="B2331" s="340"/>
      <c r="C2331" s="427"/>
      <c r="D2331" s="427"/>
      <c r="E2331" s="426"/>
      <c r="F2331" s="427"/>
      <c r="G2331" s="427"/>
      <c r="H2331" s="427"/>
      <c r="I2331" s="427"/>
      <c r="J2331" s="434"/>
      <c r="K2331" s="434"/>
      <c r="L2331" s="434"/>
      <c r="M2331" s="426"/>
      <c r="O2331" s="427"/>
      <c r="P2331" s="426"/>
      <c r="Q2331" s="427"/>
      <c r="R2331" s="427"/>
      <c r="S2331" s="427"/>
      <c r="T2331" s="427"/>
      <c r="U2331" s="427"/>
      <c r="V2331" s="427"/>
      <c r="W2331" s="427"/>
      <c r="X2331" s="427"/>
      <c r="Y2331" s="427"/>
      <c r="Z2331" s="429"/>
      <c r="AA2331" s="429"/>
      <c r="AB2331" s="426"/>
      <c r="AC2331" s="426"/>
      <c r="AD2331" s="69"/>
    </row>
    <row r="2332" spans="1:30" ht="15" customHeight="1" x14ac:dyDescent="0.15">
      <c r="A2332" s="340">
        <v>2</v>
      </c>
      <c r="B2332" s="340"/>
      <c r="C2332" s="427"/>
      <c r="D2332" s="427"/>
      <c r="E2332" s="426"/>
      <c r="F2332" s="427"/>
      <c r="G2332" s="427" t="s">
        <v>1494</v>
      </c>
      <c r="H2332" s="427"/>
      <c r="I2332" s="427" t="s">
        <v>4411</v>
      </c>
      <c r="J2332" s="434" t="s">
        <v>1504</v>
      </c>
      <c r="K2332" s="1076" t="s">
        <v>4382</v>
      </c>
      <c r="L2332" s="1076"/>
      <c r="M2332" s="1076"/>
      <c r="N2332" s="539" t="s">
        <v>1504</v>
      </c>
      <c r="O2332" s="1368"/>
      <c r="P2332" s="1368"/>
      <c r="Q2332" s="1368"/>
      <c r="R2332" s="345" t="s">
        <v>4381</v>
      </c>
      <c r="S2332" s="427"/>
      <c r="T2332" s="427"/>
      <c r="V2332" s="427"/>
      <c r="W2332" s="427"/>
      <c r="X2332" s="427"/>
      <c r="Y2332" s="427"/>
      <c r="Z2332" s="429"/>
      <c r="AA2332" s="429"/>
      <c r="AB2332" s="426"/>
      <c r="AC2332" s="426"/>
      <c r="AD2332" s="69"/>
    </row>
    <row r="2333" spans="1:30" ht="15" customHeight="1" x14ac:dyDescent="0.15">
      <c r="A2333" s="340">
        <v>3</v>
      </c>
      <c r="B2333" s="340"/>
      <c r="C2333" s="427"/>
      <c r="D2333" s="427"/>
      <c r="E2333" s="426"/>
      <c r="F2333" s="427"/>
      <c r="G2333" s="427"/>
      <c r="H2333" s="427"/>
      <c r="I2333" s="427" t="s">
        <v>1512</v>
      </c>
      <c r="J2333" s="434" t="s">
        <v>1504</v>
      </c>
      <c r="K2333" s="1076"/>
      <c r="L2333" s="1076"/>
      <c r="M2333" s="1076"/>
      <c r="N2333" s="435" t="s">
        <v>4395</v>
      </c>
      <c r="O2333" s="427"/>
      <c r="P2333" s="426"/>
      <c r="Q2333" s="427"/>
      <c r="R2333" s="427"/>
      <c r="S2333" s="427"/>
      <c r="T2333" s="427"/>
      <c r="U2333" s="427"/>
      <c r="V2333" s="427"/>
      <c r="W2333" s="427"/>
      <c r="X2333" s="427"/>
      <c r="Y2333" s="427"/>
      <c r="Z2333" s="429"/>
      <c r="AA2333" s="429"/>
      <c r="AB2333" s="426"/>
      <c r="AC2333" s="426"/>
      <c r="AD2333" s="69"/>
    </row>
    <row r="2334" spans="1:30" ht="15" customHeight="1" x14ac:dyDescent="0.15">
      <c r="A2334" s="340">
        <v>4</v>
      </c>
      <c r="B2334" s="340"/>
      <c r="C2334" s="427"/>
      <c r="D2334" s="427"/>
      <c r="E2334" s="426"/>
      <c r="F2334" s="427"/>
      <c r="G2334" s="427"/>
      <c r="H2334" s="427"/>
      <c r="I2334" s="427" t="s">
        <v>4383</v>
      </c>
      <c r="J2334" s="434" t="s">
        <v>1504</v>
      </c>
      <c r="K2334" s="1076"/>
      <c r="L2334" s="1076"/>
      <c r="M2334" s="1076"/>
      <c r="N2334" s="542" t="s">
        <v>4437</v>
      </c>
      <c r="O2334" s="427"/>
      <c r="P2334" s="426"/>
      <c r="Q2334" s="427"/>
      <c r="R2334" s="427"/>
      <c r="S2334" s="427"/>
      <c r="T2334" s="427"/>
      <c r="U2334" s="427"/>
      <c r="V2334" s="427"/>
      <c r="W2334" s="427"/>
      <c r="X2334" s="427"/>
      <c r="Y2334" s="427"/>
      <c r="Z2334" s="429"/>
      <c r="AA2334" s="429"/>
      <c r="AB2334" s="426"/>
      <c r="AC2334" s="426"/>
      <c r="AD2334" s="69"/>
    </row>
    <row r="2335" spans="1:30" ht="15" customHeight="1" x14ac:dyDescent="0.15">
      <c r="A2335" s="340">
        <v>5</v>
      </c>
      <c r="B2335" s="340"/>
      <c r="C2335" s="427"/>
      <c r="D2335" s="427"/>
      <c r="E2335" s="426"/>
      <c r="F2335" s="427"/>
      <c r="G2335" s="427"/>
      <c r="H2335" s="427"/>
      <c r="I2335" s="538" t="s">
        <v>1531</v>
      </c>
      <c r="J2335" s="434" t="s">
        <v>1504</v>
      </c>
      <c r="K2335" s="1076" t="s">
        <v>4384</v>
      </c>
      <c r="L2335" s="1076"/>
      <c r="M2335" s="427" t="s">
        <v>1504</v>
      </c>
      <c r="N2335" s="1188"/>
      <c r="O2335" s="1188"/>
      <c r="P2335" s="1188"/>
      <c r="Q2335" s="427"/>
      <c r="R2335" s="427"/>
      <c r="S2335" s="427"/>
      <c r="T2335" s="427"/>
      <c r="U2335" s="427"/>
      <c r="V2335" s="427"/>
      <c r="W2335" s="427"/>
      <c r="X2335" s="427"/>
      <c r="Y2335" s="427"/>
      <c r="Z2335" s="429"/>
      <c r="AA2335" s="429"/>
      <c r="AB2335" s="426"/>
      <c r="AC2335" s="426"/>
      <c r="AD2335" s="69"/>
    </row>
    <row r="2336" spans="1:30" ht="15" customHeight="1" x14ac:dyDescent="0.15">
      <c r="A2336" s="340"/>
      <c r="B2336" s="340"/>
      <c r="C2336" s="427"/>
      <c r="D2336" s="427"/>
      <c r="E2336" s="426"/>
      <c r="F2336" s="427"/>
      <c r="G2336" s="427"/>
      <c r="H2336" s="427"/>
      <c r="I2336" s="538"/>
      <c r="J2336" s="434"/>
      <c r="K2336" s="434"/>
      <c r="L2336" s="434"/>
      <c r="M2336" s="427"/>
      <c r="N2336" s="109"/>
      <c r="O2336" s="109"/>
      <c r="P2336" s="109"/>
      <c r="Q2336" s="427"/>
      <c r="R2336" s="427"/>
      <c r="S2336" s="427"/>
      <c r="T2336" s="427"/>
      <c r="U2336" s="427"/>
      <c r="V2336" s="427"/>
      <c r="W2336" s="427"/>
      <c r="X2336" s="427"/>
      <c r="Y2336" s="427"/>
      <c r="Z2336" s="429"/>
      <c r="AA2336" s="429"/>
      <c r="AB2336" s="426"/>
      <c r="AC2336" s="426"/>
      <c r="AD2336" s="69"/>
    </row>
    <row r="2337" spans="1:30" ht="15" customHeight="1" x14ac:dyDescent="0.15">
      <c r="A2337" s="318" t="s">
        <v>4463</v>
      </c>
      <c r="B2337" s="544"/>
      <c r="C2337" s="544"/>
      <c r="D2337" s="544"/>
      <c r="E2337" s="544"/>
      <c r="F2337" s="544"/>
      <c r="G2337" s="544"/>
      <c r="H2337" s="544"/>
      <c r="I2337" s="544"/>
      <c r="J2337" s="544"/>
      <c r="K2337" s="544"/>
      <c r="L2337" s="544"/>
      <c r="M2337" s="544"/>
      <c r="N2337" s="544"/>
      <c r="O2337" s="544"/>
      <c r="P2337" s="544"/>
      <c r="Q2337" s="544"/>
      <c r="R2337" s="544"/>
      <c r="S2337" s="544"/>
      <c r="T2337" s="544"/>
      <c r="U2337" s="544"/>
      <c r="V2337" s="544"/>
      <c r="W2337" s="544"/>
      <c r="X2337" s="544"/>
      <c r="Y2337" s="544"/>
      <c r="Z2337" s="544"/>
      <c r="AA2337" s="544"/>
      <c r="AB2337" s="544"/>
      <c r="AC2337" s="544"/>
      <c r="AD2337" s="345"/>
    </row>
    <row r="2338" spans="1:30" ht="15" customHeight="1" x14ac:dyDescent="0.15">
      <c r="A2338" s="345"/>
      <c r="B2338" s="345">
        <v>1</v>
      </c>
      <c r="C2338" s="345">
        <v>2</v>
      </c>
      <c r="D2338" s="345">
        <v>3</v>
      </c>
      <c r="E2338" s="345">
        <v>4</v>
      </c>
      <c r="F2338" s="345">
        <v>5</v>
      </c>
      <c r="G2338" s="345">
        <v>6</v>
      </c>
      <c r="H2338" s="345">
        <v>7</v>
      </c>
      <c r="I2338" s="345">
        <v>8</v>
      </c>
      <c r="J2338" s="345">
        <v>9</v>
      </c>
      <c r="K2338" s="345">
        <v>10</v>
      </c>
      <c r="L2338" s="345">
        <v>11</v>
      </c>
      <c r="M2338" s="345">
        <v>12</v>
      </c>
      <c r="N2338" s="345">
        <v>13</v>
      </c>
      <c r="O2338" s="345">
        <v>14</v>
      </c>
      <c r="P2338" s="345">
        <v>15</v>
      </c>
      <c r="Q2338" s="345">
        <v>16</v>
      </c>
      <c r="R2338" s="345">
        <v>17</v>
      </c>
      <c r="S2338" s="345">
        <v>18</v>
      </c>
      <c r="T2338" s="345">
        <v>19</v>
      </c>
      <c r="U2338" s="345">
        <v>20</v>
      </c>
      <c r="V2338" s="345">
        <v>21</v>
      </c>
      <c r="W2338" s="345"/>
      <c r="X2338" s="345"/>
      <c r="Y2338" s="345"/>
      <c r="Z2338" s="345"/>
      <c r="AA2338" s="345"/>
      <c r="AB2338" s="345"/>
      <c r="AC2338" s="345"/>
      <c r="AD2338" s="345"/>
    </row>
    <row r="2339" spans="1:30" ht="15" customHeight="1" x14ac:dyDescent="0.15">
      <c r="A2339" s="340"/>
      <c r="B2339" s="340"/>
      <c r="C2339" s="427"/>
      <c r="D2339" s="427" t="s">
        <v>3454</v>
      </c>
      <c r="E2339" s="427" t="s">
        <v>2888</v>
      </c>
      <c r="F2339" s="427" t="s">
        <v>3455</v>
      </c>
      <c r="G2339" s="427" t="s">
        <v>2888</v>
      </c>
      <c r="H2339" s="1077" t="s">
        <v>4464</v>
      </c>
      <c r="I2339" s="1077"/>
      <c r="J2339" s="427" t="s">
        <v>3217</v>
      </c>
      <c r="K2339" s="1077" t="s">
        <v>4465</v>
      </c>
      <c r="L2339" s="1077"/>
      <c r="M2339" s="1077"/>
      <c r="N2339" s="433"/>
      <c r="O2339" s="433"/>
      <c r="P2339" s="433"/>
      <c r="Q2339" s="433"/>
      <c r="R2339" s="427"/>
      <c r="S2339" s="434"/>
      <c r="T2339" s="434"/>
      <c r="U2339" s="434"/>
      <c r="V2339" s="434"/>
      <c r="W2339" s="426"/>
      <c r="X2339" s="427"/>
      <c r="Y2339" s="427"/>
      <c r="Z2339" s="427"/>
      <c r="AA2339" s="427"/>
      <c r="AB2339" s="427"/>
      <c r="AC2339" s="340"/>
      <c r="AD2339" s="317" t="s">
        <v>4466</v>
      </c>
    </row>
    <row r="2340" spans="1:30" ht="15" customHeight="1" x14ac:dyDescent="0.15">
      <c r="A2340" s="340"/>
      <c r="B2340" s="340"/>
      <c r="C2340" s="427"/>
      <c r="D2340" s="427" t="s">
        <v>3455</v>
      </c>
      <c r="E2340" s="427" t="s">
        <v>2888</v>
      </c>
      <c r="F2340" s="1077"/>
      <c r="G2340" s="1077"/>
      <c r="H2340" s="1077"/>
      <c r="I2340" s="434" t="s">
        <v>2904</v>
      </c>
      <c r="J2340" s="1078"/>
      <c r="K2340" s="1078"/>
      <c r="L2340" s="1078"/>
      <c r="M2340" s="427" t="s">
        <v>2888</v>
      </c>
      <c r="N2340" s="1079"/>
      <c r="O2340" s="1079"/>
      <c r="P2340" s="1079"/>
      <c r="Q2340" s="426" t="s">
        <v>3107</v>
      </c>
      <c r="R2340" s="427"/>
      <c r="S2340" s="427"/>
      <c r="T2340" s="427"/>
      <c r="U2340" s="427"/>
      <c r="V2340" s="427"/>
      <c r="W2340" s="427"/>
      <c r="X2340" s="427"/>
      <c r="Y2340" s="427"/>
      <c r="Z2340" s="427"/>
      <c r="AA2340" s="427"/>
      <c r="AB2340" s="427"/>
      <c r="AC2340" s="340"/>
      <c r="AD2340" s="317"/>
    </row>
    <row r="2341" spans="1:30" ht="15" customHeight="1" x14ac:dyDescent="0.15">
      <c r="A2341" s="340"/>
      <c r="B2341" s="340"/>
      <c r="C2341" s="427"/>
      <c r="D2341" s="1077" t="s">
        <v>4465</v>
      </c>
      <c r="E2341" s="1077"/>
      <c r="F2341" s="1077"/>
      <c r="G2341" s="427" t="s">
        <v>2888</v>
      </c>
      <c r="H2341" s="1077">
        <v>1.6</v>
      </c>
      <c r="I2341" s="1077"/>
      <c r="J2341" s="434" t="s">
        <v>2904</v>
      </c>
      <c r="K2341" s="1076"/>
      <c r="L2341" s="1076"/>
      <c r="M2341" s="1076"/>
      <c r="N2341" s="434" t="s">
        <v>2904</v>
      </c>
      <c r="O2341" s="1076"/>
      <c r="P2341" s="1076"/>
      <c r="Q2341" s="1076"/>
      <c r="R2341" s="427" t="s">
        <v>2888</v>
      </c>
      <c r="S2341" s="1079"/>
      <c r="T2341" s="1079"/>
      <c r="U2341" s="1079"/>
      <c r="V2341" s="426" t="s">
        <v>3107</v>
      </c>
      <c r="W2341" s="427"/>
      <c r="X2341" s="427"/>
      <c r="Y2341" s="427"/>
      <c r="Z2341" s="427"/>
      <c r="AA2341" s="427"/>
      <c r="AB2341" s="427"/>
      <c r="AC2341" s="340"/>
      <c r="AD2341" s="317"/>
    </row>
    <row r="2342" spans="1:30" ht="15" customHeight="1" x14ac:dyDescent="0.15">
      <c r="A2342" s="340"/>
      <c r="B2342" s="340"/>
      <c r="C2342" s="427"/>
      <c r="D2342" s="427" t="s">
        <v>3454</v>
      </c>
      <c r="E2342" s="427" t="s">
        <v>2888</v>
      </c>
      <c r="F2342" s="1077" t="s">
        <v>3143</v>
      </c>
      <c r="G2342" s="1077"/>
      <c r="H2342" s="427" t="s">
        <v>4467</v>
      </c>
      <c r="I2342" s="1085"/>
      <c r="J2342" s="1085"/>
      <c r="K2342" s="1085"/>
      <c r="L2342" s="545" t="s">
        <v>4468</v>
      </c>
      <c r="M2342" s="1085"/>
      <c r="N2342" s="1085"/>
      <c r="O2342" s="1085"/>
      <c r="P2342" s="545" t="s">
        <v>4469</v>
      </c>
      <c r="Q2342" s="427" t="s">
        <v>2888</v>
      </c>
      <c r="R2342" s="1076"/>
      <c r="S2342" s="1076"/>
      <c r="T2342" s="1076"/>
      <c r="U2342" s="426" t="s">
        <v>3107</v>
      </c>
      <c r="V2342" s="427"/>
      <c r="W2342" s="427"/>
      <c r="X2342" s="427"/>
      <c r="Y2342" s="427"/>
      <c r="Z2342" s="427"/>
      <c r="AA2342" s="427"/>
      <c r="AB2342" s="427"/>
      <c r="AC2342" s="340"/>
      <c r="AD2342" s="317"/>
    </row>
    <row r="2343" spans="1:30" ht="15" customHeight="1" x14ac:dyDescent="0.15">
      <c r="A2343" s="340"/>
      <c r="B2343" s="340"/>
      <c r="C2343" s="427"/>
      <c r="D2343" s="427"/>
      <c r="E2343" s="427"/>
      <c r="F2343" s="427"/>
      <c r="G2343" s="427"/>
      <c r="H2343" s="427"/>
      <c r="I2343" s="426"/>
      <c r="J2343" s="426"/>
      <c r="K2343" s="426"/>
      <c r="L2343" s="545"/>
      <c r="M2343" s="426"/>
      <c r="N2343" s="426"/>
      <c r="O2343" s="426"/>
      <c r="P2343" s="545"/>
      <c r="Q2343" s="427"/>
      <c r="R2343" s="434"/>
      <c r="S2343" s="434"/>
      <c r="T2343" s="434"/>
      <c r="U2343" s="426"/>
      <c r="V2343" s="427"/>
      <c r="W2343" s="427"/>
      <c r="X2343" s="427"/>
      <c r="Y2343" s="427"/>
      <c r="Z2343" s="427"/>
      <c r="AA2343" s="427"/>
      <c r="AB2343" s="427"/>
      <c r="AC2343" s="340"/>
      <c r="AD2343" s="317"/>
    </row>
    <row r="2344" spans="1:30" ht="15" customHeight="1" x14ac:dyDescent="0.15">
      <c r="A2344" s="340"/>
      <c r="B2344" s="340"/>
      <c r="C2344" s="427"/>
      <c r="D2344" s="427" t="s">
        <v>3454</v>
      </c>
      <c r="E2344" s="427" t="s">
        <v>2888</v>
      </c>
      <c r="F2344" s="427" t="s">
        <v>3455</v>
      </c>
      <c r="G2344" s="427" t="s">
        <v>2888</v>
      </c>
      <c r="H2344" s="1077" t="s">
        <v>4464</v>
      </c>
      <c r="I2344" s="1077"/>
      <c r="J2344" s="427" t="s">
        <v>3217</v>
      </c>
      <c r="K2344" s="1077" t="s">
        <v>4465</v>
      </c>
      <c r="L2344" s="1077"/>
      <c r="M2344" s="1077"/>
      <c r="N2344" s="433"/>
      <c r="O2344" s="433"/>
      <c r="P2344" s="433"/>
      <c r="Q2344" s="433"/>
      <c r="R2344" s="427"/>
      <c r="S2344" s="434"/>
      <c r="T2344" s="434"/>
      <c r="U2344" s="434"/>
      <c r="V2344" s="434"/>
      <c r="W2344" s="426"/>
      <c r="X2344" s="427"/>
      <c r="Y2344" s="427"/>
      <c r="Z2344" s="427"/>
      <c r="AA2344" s="427"/>
      <c r="AB2344" s="427"/>
      <c r="AC2344" s="340"/>
      <c r="AD2344" s="317" t="s">
        <v>4485</v>
      </c>
    </row>
    <row r="2345" spans="1:30" ht="15" customHeight="1" x14ac:dyDescent="0.15">
      <c r="A2345" s="340"/>
      <c r="B2345" s="340"/>
      <c r="C2345" s="427"/>
      <c r="D2345" s="427" t="s">
        <v>3455</v>
      </c>
      <c r="E2345" s="427" t="s">
        <v>2888</v>
      </c>
      <c r="F2345" s="1079"/>
      <c r="G2345" s="1079"/>
      <c r="H2345" s="1079"/>
      <c r="I2345" s="426" t="s">
        <v>3107</v>
      </c>
      <c r="J2345" s="465"/>
      <c r="K2345" s="465"/>
      <c r="L2345" s="465"/>
      <c r="M2345" s="427"/>
      <c r="N2345" s="436"/>
      <c r="O2345" s="436"/>
      <c r="P2345" s="436"/>
      <c r="Q2345" s="426"/>
      <c r="R2345" s="427"/>
      <c r="S2345" s="427"/>
      <c r="T2345" s="427"/>
      <c r="U2345" s="427"/>
      <c r="V2345" s="427"/>
      <c r="W2345" s="427"/>
      <c r="X2345" s="427"/>
      <c r="Y2345" s="427"/>
      <c r="Z2345" s="427"/>
      <c r="AA2345" s="427"/>
      <c r="AB2345" s="427"/>
      <c r="AC2345" s="340"/>
      <c r="AD2345" s="317"/>
    </row>
    <row r="2346" spans="1:30" ht="15" customHeight="1" x14ac:dyDescent="0.15">
      <c r="A2346" s="340"/>
      <c r="B2346" s="340"/>
      <c r="C2346" s="427"/>
      <c r="D2346" s="1077" t="s">
        <v>4465</v>
      </c>
      <c r="E2346" s="1077"/>
      <c r="F2346" s="1077"/>
      <c r="G2346" s="427" t="s">
        <v>2888</v>
      </c>
      <c r="H2346" s="1077">
        <v>1.6</v>
      </c>
      <c r="I2346" s="1077"/>
      <c r="J2346" s="434" t="s">
        <v>2904</v>
      </c>
      <c r="K2346" s="1076"/>
      <c r="L2346" s="1076"/>
      <c r="M2346" s="1076"/>
      <c r="N2346" s="434" t="s">
        <v>2904</v>
      </c>
      <c r="O2346" s="1076"/>
      <c r="P2346" s="1076"/>
      <c r="Q2346" s="1076"/>
      <c r="R2346" s="427" t="s">
        <v>2888</v>
      </c>
      <c r="S2346" s="1079"/>
      <c r="T2346" s="1079"/>
      <c r="U2346" s="1079"/>
      <c r="V2346" s="426" t="s">
        <v>3107</v>
      </c>
      <c r="W2346" s="427"/>
      <c r="X2346" s="427"/>
      <c r="Y2346" s="427"/>
      <c r="Z2346" s="427"/>
      <c r="AA2346" s="427"/>
      <c r="AB2346" s="427"/>
      <c r="AC2346" s="340"/>
      <c r="AD2346" s="317"/>
    </row>
    <row r="2347" spans="1:30" ht="15" customHeight="1" x14ac:dyDescent="0.15">
      <c r="A2347" s="340"/>
      <c r="B2347" s="340"/>
      <c r="C2347" s="427"/>
      <c r="D2347" s="427" t="s">
        <v>3454</v>
      </c>
      <c r="E2347" s="427" t="s">
        <v>2888</v>
      </c>
      <c r="F2347" s="1077" t="s">
        <v>3143</v>
      </c>
      <c r="G2347" s="1077"/>
      <c r="H2347" s="427" t="s">
        <v>4467</v>
      </c>
      <c r="I2347" s="1085"/>
      <c r="J2347" s="1085"/>
      <c r="K2347" s="1085"/>
      <c r="L2347" s="545" t="s">
        <v>4468</v>
      </c>
      <c r="M2347" s="1085"/>
      <c r="N2347" s="1085"/>
      <c r="O2347" s="1085"/>
      <c r="P2347" s="545" t="s">
        <v>4469</v>
      </c>
      <c r="Q2347" s="427" t="s">
        <v>2888</v>
      </c>
      <c r="R2347" s="1076"/>
      <c r="S2347" s="1076"/>
      <c r="T2347" s="1076"/>
      <c r="U2347" s="426" t="s">
        <v>3107</v>
      </c>
      <c r="V2347" s="427"/>
      <c r="W2347" s="427"/>
      <c r="X2347" s="427"/>
      <c r="Y2347" s="427"/>
      <c r="Z2347" s="427"/>
      <c r="AA2347" s="427"/>
      <c r="AB2347" s="427"/>
      <c r="AC2347" s="340"/>
      <c r="AD2347" s="317"/>
    </row>
    <row r="2348" spans="1:30" ht="15" customHeight="1" x14ac:dyDescent="0.15">
      <c r="A2348" s="340"/>
      <c r="B2348" s="340"/>
      <c r="C2348" s="427"/>
      <c r="D2348" s="427"/>
      <c r="E2348" s="426"/>
      <c r="F2348" s="427"/>
      <c r="G2348" s="427"/>
      <c r="H2348" s="427"/>
      <c r="I2348" s="427"/>
      <c r="J2348" s="427"/>
      <c r="K2348" s="427"/>
      <c r="L2348" s="427"/>
      <c r="M2348" s="427"/>
      <c r="N2348" s="427"/>
      <c r="O2348" s="427"/>
      <c r="P2348" s="545"/>
      <c r="Q2348" s="545"/>
      <c r="R2348" s="545"/>
      <c r="S2348" s="545"/>
      <c r="T2348" s="545"/>
      <c r="U2348" s="545"/>
      <c r="V2348" s="427"/>
      <c r="W2348" s="427"/>
      <c r="X2348" s="427"/>
      <c r="Y2348" s="427"/>
      <c r="Z2348" s="427"/>
      <c r="AA2348" s="427"/>
      <c r="AB2348" s="427"/>
      <c r="AC2348" s="340"/>
      <c r="AD2348" s="345"/>
    </row>
    <row r="2349" spans="1:30" ht="15" customHeight="1" x14ac:dyDescent="0.15">
      <c r="A2349" s="345"/>
      <c r="B2349" s="345"/>
      <c r="C2349" s="545"/>
      <c r="D2349" s="546" t="s">
        <v>3003</v>
      </c>
      <c r="E2349" s="545"/>
      <c r="F2349" s="545"/>
      <c r="G2349" s="545"/>
      <c r="H2349" s="545"/>
      <c r="I2349" s="545"/>
      <c r="J2349" s="545"/>
      <c r="K2349" s="545"/>
      <c r="L2349" s="545"/>
      <c r="M2349" s="545"/>
      <c r="N2349" s="545"/>
      <c r="O2349" s="545"/>
      <c r="P2349" s="545"/>
      <c r="Q2349" s="545"/>
      <c r="R2349" s="545"/>
      <c r="S2349" s="545"/>
      <c r="T2349" s="545"/>
      <c r="U2349" s="545"/>
      <c r="V2349" s="545"/>
      <c r="W2349" s="545"/>
      <c r="X2349" s="545"/>
      <c r="Y2349" s="545"/>
      <c r="Z2349" s="545"/>
      <c r="AA2349" s="545"/>
      <c r="AB2349" s="545"/>
      <c r="AC2349" s="345"/>
      <c r="AD2349" s="345"/>
    </row>
    <row r="2350" spans="1:30" ht="15" customHeight="1" x14ac:dyDescent="0.15">
      <c r="A2350" s="345"/>
      <c r="B2350" s="345"/>
      <c r="C2350" s="545"/>
      <c r="D2350" s="536"/>
      <c r="E2350" s="547" t="s">
        <v>4470</v>
      </c>
      <c r="F2350" s="545"/>
      <c r="G2350" s="545"/>
      <c r="H2350" s="545"/>
      <c r="I2350" s="545"/>
      <c r="J2350" s="545"/>
      <c r="K2350" s="545"/>
      <c r="L2350" s="545"/>
      <c r="M2350" s="545"/>
      <c r="N2350" s="545"/>
      <c r="O2350" s="545"/>
      <c r="P2350" s="545"/>
      <c r="Q2350" s="545"/>
      <c r="R2350" s="545"/>
      <c r="S2350" s="545"/>
      <c r="T2350" s="545"/>
      <c r="U2350" s="545"/>
      <c r="V2350" s="545"/>
      <c r="W2350" s="545"/>
      <c r="X2350" s="545"/>
      <c r="Y2350" s="545"/>
      <c r="Z2350" s="545"/>
      <c r="AA2350" s="545"/>
      <c r="AB2350" s="545"/>
      <c r="AC2350" s="345"/>
      <c r="AD2350" s="317" t="s">
        <v>4471</v>
      </c>
    </row>
    <row r="2351" spans="1:30" ht="15" customHeight="1" x14ac:dyDescent="0.15">
      <c r="A2351" s="345"/>
      <c r="B2351" s="345"/>
      <c r="C2351" s="545"/>
      <c r="D2351" s="427"/>
      <c r="E2351" s="536"/>
      <c r="F2351" s="547"/>
      <c r="G2351" s="545"/>
      <c r="H2351" s="545"/>
      <c r="I2351" s="545"/>
      <c r="J2351" s="545"/>
      <c r="K2351" s="545"/>
      <c r="L2351" s="545"/>
      <c r="M2351" s="545"/>
      <c r="N2351" s="545"/>
      <c r="O2351" s="545"/>
      <c r="P2351" s="545"/>
      <c r="Q2351" s="545"/>
      <c r="R2351" s="545"/>
      <c r="S2351" s="545"/>
      <c r="T2351" s="545"/>
      <c r="U2351" s="545"/>
      <c r="V2351" s="545"/>
      <c r="W2351" s="545"/>
      <c r="X2351" s="545"/>
      <c r="Y2351" s="545"/>
      <c r="Z2351" s="545"/>
      <c r="AA2351" s="545"/>
      <c r="AB2351" s="545"/>
      <c r="AC2351" s="345"/>
      <c r="AD2351" s="345"/>
    </row>
    <row r="2352" spans="1:30" ht="15" customHeight="1" x14ac:dyDescent="0.15">
      <c r="A2352" s="345"/>
      <c r="B2352" s="345"/>
      <c r="C2352" s="545"/>
      <c r="D2352" s="427"/>
      <c r="E2352" s="546" t="s">
        <v>3004</v>
      </c>
      <c r="F2352" s="545"/>
      <c r="G2352" s="545"/>
      <c r="H2352" s="545"/>
      <c r="I2352" s="545"/>
      <c r="J2352" s="545"/>
      <c r="K2352" s="545"/>
      <c r="L2352" s="545"/>
      <c r="M2352" s="545"/>
      <c r="N2352" s="545"/>
      <c r="O2352" s="545"/>
      <c r="P2352" s="545"/>
      <c r="Q2352" s="545"/>
      <c r="R2352" s="545"/>
      <c r="S2352" s="545"/>
      <c r="T2352" s="545"/>
      <c r="U2352" s="545"/>
      <c r="V2352" s="545"/>
      <c r="W2352" s="545"/>
      <c r="X2352" s="545"/>
      <c r="Y2352" s="545"/>
      <c r="Z2352" s="545"/>
      <c r="AA2352" s="545"/>
      <c r="AB2352" s="545"/>
      <c r="AC2352" s="345"/>
      <c r="AD2352" s="345"/>
    </row>
    <row r="2353" spans="1:30" ht="15" customHeight="1" x14ac:dyDescent="0.15">
      <c r="A2353" s="340"/>
      <c r="B2353" s="340"/>
      <c r="C2353" s="427"/>
      <c r="D2353" s="427"/>
      <c r="E2353" s="1077" t="s">
        <v>3454</v>
      </c>
      <c r="F2353" s="1077" t="s">
        <v>2888</v>
      </c>
      <c r="G2353" s="1077" t="s">
        <v>4472</v>
      </c>
      <c r="H2353" s="1077" t="s">
        <v>3455</v>
      </c>
      <c r="I2353" s="1077" t="s">
        <v>2903</v>
      </c>
      <c r="J2353" s="1077" t="s">
        <v>4473</v>
      </c>
      <c r="K2353" s="1077"/>
      <c r="L2353" s="1077"/>
      <c r="M2353" s="1077"/>
      <c r="N2353" s="1077" t="s">
        <v>3119</v>
      </c>
      <c r="O2353" s="1077" t="s">
        <v>3481</v>
      </c>
      <c r="P2353" s="1077"/>
      <c r="Q2353" s="1077"/>
      <c r="R2353" s="1077" t="s">
        <v>3118</v>
      </c>
      <c r="S2353" s="1077" t="s">
        <v>2976</v>
      </c>
      <c r="T2353" s="1077" t="s">
        <v>2888</v>
      </c>
      <c r="U2353" s="1076"/>
      <c r="V2353" s="1076"/>
      <c r="W2353" s="1076"/>
      <c r="X2353" s="1080" t="s">
        <v>3107</v>
      </c>
      <c r="Y2353" s="1080"/>
      <c r="Z2353" s="545"/>
      <c r="AA2353" s="545"/>
      <c r="AB2353" s="427"/>
      <c r="AC2353" s="340"/>
      <c r="AD2353" s="317" t="s">
        <v>4474</v>
      </c>
    </row>
    <row r="2354" spans="1:30" ht="15" customHeight="1" x14ac:dyDescent="0.15">
      <c r="A2354" s="340"/>
      <c r="B2354" s="340"/>
      <c r="C2354" s="427"/>
      <c r="D2354" s="427"/>
      <c r="E2354" s="1077"/>
      <c r="F2354" s="1077"/>
      <c r="G2354" s="1077"/>
      <c r="H2354" s="1077"/>
      <c r="I2354" s="1077"/>
      <c r="J2354" s="1077"/>
      <c r="K2354" s="1077"/>
      <c r="L2354" s="1077"/>
      <c r="M2354" s="1077"/>
      <c r="N2354" s="1077"/>
      <c r="O2354" s="1077" t="s">
        <v>3482</v>
      </c>
      <c r="P2354" s="1077"/>
      <c r="Q2354" s="1077"/>
      <c r="R2354" s="1077"/>
      <c r="S2354" s="1077"/>
      <c r="T2354" s="1077"/>
      <c r="U2354" s="1076"/>
      <c r="V2354" s="1076"/>
      <c r="W2354" s="1076"/>
      <c r="X2354" s="1080"/>
      <c r="Y2354" s="1080"/>
      <c r="Z2354" s="545"/>
      <c r="AA2354" s="545"/>
      <c r="AB2354" s="427"/>
      <c r="AC2354" s="340"/>
      <c r="AD2354" s="317"/>
    </row>
    <row r="2355" spans="1:30" ht="15" customHeight="1" x14ac:dyDescent="0.15">
      <c r="A2355" s="340"/>
      <c r="B2355" s="340"/>
      <c r="C2355" s="427"/>
      <c r="D2355" s="427"/>
      <c r="E2355" s="426"/>
      <c r="F2355" s="427"/>
      <c r="G2355" s="427"/>
      <c r="H2355" s="427"/>
      <c r="I2355" s="427"/>
      <c r="J2355" s="427"/>
      <c r="K2355" s="427"/>
      <c r="L2355" s="427"/>
      <c r="M2355" s="427"/>
      <c r="N2355" s="427"/>
      <c r="O2355" s="427"/>
      <c r="P2355" s="427"/>
      <c r="Q2355" s="427"/>
      <c r="R2355" s="427"/>
      <c r="S2355" s="427"/>
      <c r="T2355" s="427"/>
      <c r="U2355" s="427"/>
      <c r="V2355" s="434"/>
      <c r="W2355" s="434"/>
      <c r="X2355" s="434"/>
      <c r="Y2355" s="435"/>
      <c r="Z2355" s="435"/>
      <c r="AA2355" s="427"/>
      <c r="AB2355" s="427"/>
      <c r="AC2355" s="340"/>
      <c r="AD2355" s="345"/>
    </row>
    <row r="2356" spans="1:30" ht="15" customHeight="1" x14ac:dyDescent="0.15">
      <c r="A2356" s="340"/>
      <c r="B2356" s="340"/>
      <c r="C2356" s="427"/>
      <c r="D2356" s="427"/>
      <c r="E2356" s="426"/>
      <c r="F2356" s="426"/>
      <c r="G2356" s="426" t="s">
        <v>2891</v>
      </c>
      <c r="H2356" s="427"/>
      <c r="I2356" s="427" t="s">
        <v>4475</v>
      </c>
      <c r="J2356" s="427" t="s">
        <v>2888</v>
      </c>
      <c r="K2356" s="1076"/>
      <c r="L2356" s="1077"/>
      <c r="M2356" s="1077"/>
      <c r="N2356" s="426" t="s">
        <v>4476</v>
      </c>
      <c r="O2356" s="427"/>
      <c r="P2356" s="427"/>
      <c r="Q2356" s="427"/>
      <c r="R2356" s="427"/>
      <c r="S2356" s="427"/>
      <c r="T2356" s="427"/>
      <c r="U2356" s="427"/>
      <c r="V2356" s="427"/>
      <c r="W2356" s="427"/>
      <c r="X2356" s="427"/>
      <c r="Y2356" s="427"/>
      <c r="Z2356" s="427"/>
      <c r="AA2356" s="427"/>
      <c r="AB2356" s="427"/>
      <c r="AC2356" s="340"/>
      <c r="AD2356" s="317" t="s">
        <v>4477</v>
      </c>
    </row>
    <row r="2357" spans="1:30" ht="15" customHeight="1" x14ac:dyDescent="0.15">
      <c r="A2357" s="340"/>
      <c r="B2357" s="340"/>
      <c r="C2357" s="427"/>
      <c r="D2357" s="427"/>
      <c r="E2357" s="426"/>
      <c r="F2357" s="426"/>
      <c r="G2357" s="427"/>
      <c r="H2357" s="427"/>
      <c r="I2357" s="427" t="s">
        <v>3299</v>
      </c>
      <c r="J2357" s="427" t="s">
        <v>2888</v>
      </c>
      <c r="K2357" s="427" t="s">
        <v>3483</v>
      </c>
      <c r="L2357" s="422" t="s">
        <v>3120</v>
      </c>
      <c r="M2357" s="427" t="s">
        <v>3484</v>
      </c>
      <c r="N2357" s="427" t="s">
        <v>2888</v>
      </c>
      <c r="O2357" s="1081"/>
      <c r="P2357" s="1081"/>
      <c r="Q2357" s="1081"/>
      <c r="R2357" s="437"/>
      <c r="S2357" s="436"/>
      <c r="T2357" s="436"/>
      <c r="U2357" s="436"/>
      <c r="V2357" s="340"/>
      <c r="W2357" s="340"/>
      <c r="X2357" s="340"/>
      <c r="Y2357" s="427"/>
      <c r="Z2357" s="427"/>
      <c r="AA2357" s="427"/>
      <c r="AB2357" s="427"/>
      <c r="AC2357" s="340"/>
      <c r="AD2357" s="317"/>
    </row>
    <row r="2358" spans="1:30" ht="15" customHeight="1" x14ac:dyDescent="0.15">
      <c r="A2358" s="340"/>
      <c r="B2358" s="340"/>
      <c r="C2358" s="427"/>
      <c r="D2358" s="427"/>
      <c r="E2358" s="426"/>
      <c r="F2358" s="426"/>
      <c r="G2358" s="427"/>
      <c r="H2358" s="427"/>
      <c r="I2358" s="427" t="s">
        <v>3485</v>
      </c>
      <c r="J2358" s="427" t="s">
        <v>2888</v>
      </c>
      <c r="K2358" s="427" t="s">
        <v>3486</v>
      </c>
      <c r="L2358" s="427" t="s">
        <v>2888</v>
      </c>
      <c r="M2358" s="1082"/>
      <c r="N2358" s="1082"/>
      <c r="O2358" s="1082"/>
      <c r="P2358" s="427"/>
      <c r="Q2358" s="427"/>
      <c r="R2358" s="427"/>
      <c r="S2358" s="427"/>
      <c r="T2358" s="427"/>
      <c r="U2358" s="427"/>
      <c r="V2358" s="427"/>
      <c r="W2358" s="427"/>
      <c r="X2358" s="427"/>
      <c r="Y2358" s="427"/>
      <c r="Z2358" s="427"/>
      <c r="AA2358" s="427"/>
      <c r="AB2358" s="427"/>
      <c r="AC2358" s="340"/>
      <c r="AD2358" s="317"/>
    </row>
    <row r="2359" spans="1:30" ht="15" customHeight="1" x14ac:dyDescent="0.15">
      <c r="A2359" s="340"/>
      <c r="B2359" s="340"/>
      <c r="C2359" s="427"/>
      <c r="D2359" s="427"/>
      <c r="E2359" s="426"/>
      <c r="F2359" s="426"/>
      <c r="G2359" s="427"/>
      <c r="H2359" s="427"/>
      <c r="I2359" s="427" t="s">
        <v>3487</v>
      </c>
      <c r="J2359" s="427" t="s">
        <v>2888</v>
      </c>
      <c r="K2359" s="427" t="s">
        <v>3488</v>
      </c>
      <c r="L2359" s="427" t="s">
        <v>2888</v>
      </c>
      <c r="M2359" s="1081"/>
      <c r="N2359" s="1081"/>
      <c r="O2359" s="1081"/>
      <c r="P2359" s="427"/>
      <c r="Q2359" s="427"/>
      <c r="R2359" s="427"/>
      <c r="S2359" s="427"/>
      <c r="T2359" s="427"/>
      <c r="U2359" s="427"/>
      <c r="V2359" s="427"/>
      <c r="W2359" s="427"/>
      <c r="X2359" s="427"/>
      <c r="Y2359" s="427"/>
      <c r="Z2359" s="427"/>
      <c r="AA2359" s="427"/>
      <c r="AB2359" s="427"/>
      <c r="AC2359" s="340"/>
      <c r="AD2359" s="317"/>
    </row>
    <row r="2360" spans="1:30" ht="15" customHeight="1" x14ac:dyDescent="0.15">
      <c r="A2360" s="345"/>
      <c r="B2360" s="345"/>
      <c r="C2360" s="545"/>
      <c r="D2360" s="427"/>
      <c r="E2360" s="345"/>
      <c r="F2360" s="345"/>
      <c r="G2360" s="345"/>
      <c r="H2360" s="345"/>
      <c r="I2360" s="345"/>
      <c r="J2360" s="345"/>
      <c r="K2360" s="345"/>
      <c r="L2360" s="345"/>
      <c r="M2360" s="345"/>
      <c r="N2360" s="345"/>
      <c r="O2360" s="427"/>
      <c r="P2360" s="545"/>
      <c r="Q2360" s="545"/>
      <c r="R2360" s="545"/>
      <c r="S2360" s="545"/>
      <c r="T2360" s="545"/>
      <c r="U2360" s="545"/>
      <c r="V2360" s="545"/>
      <c r="W2360" s="545"/>
      <c r="X2360" s="545"/>
      <c r="Y2360" s="545"/>
      <c r="Z2360" s="545"/>
      <c r="AA2360" s="545"/>
      <c r="AB2360" s="545"/>
      <c r="AC2360" s="345"/>
      <c r="AD2360" s="345"/>
    </row>
    <row r="2361" spans="1:30" ht="15" customHeight="1" x14ac:dyDescent="0.15">
      <c r="A2361" s="345"/>
      <c r="B2361" s="345"/>
      <c r="C2361" s="545"/>
      <c r="D2361" s="427"/>
      <c r="E2361" s="546" t="s">
        <v>3006</v>
      </c>
      <c r="F2361" s="545"/>
      <c r="G2361" s="545"/>
      <c r="H2361" s="545"/>
      <c r="I2361" s="545"/>
      <c r="J2361" s="545"/>
      <c r="K2361" s="545"/>
      <c r="L2361" s="545"/>
      <c r="M2361" s="545"/>
      <c r="N2361" s="545"/>
      <c r="O2361" s="545"/>
      <c r="P2361" s="545"/>
      <c r="Q2361" s="545"/>
      <c r="R2361" s="545"/>
      <c r="S2361" s="545"/>
      <c r="T2361" s="545"/>
      <c r="U2361" s="545"/>
      <c r="V2361" s="545"/>
      <c r="W2361" s="545"/>
      <c r="X2361" s="545"/>
      <c r="Y2361" s="545"/>
      <c r="Z2361" s="545"/>
      <c r="AA2361" s="545"/>
      <c r="AB2361" s="545"/>
      <c r="AC2361" s="345"/>
      <c r="AD2361" s="345"/>
    </row>
    <row r="2362" spans="1:30" ht="15" customHeight="1" x14ac:dyDescent="0.15">
      <c r="A2362" s="340"/>
      <c r="B2362" s="340"/>
      <c r="C2362" s="427"/>
      <c r="D2362" s="427"/>
      <c r="E2362" s="427" t="s">
        <v>3454</v>
      </c>
      <c r="F2362" s="427" t="s">
        <v>2888</v>
      </c>
      <c r="G2362" s="1077" t="s">
        <v>4478</v>
      </c>
      <c r="H2362" s="1077"/>
      <c r="I2362" s="427" t="s">
        <v>2888</v>
      </c>
      <c r="J2362" s="1079"/>
      <c r="K2362" s="1079"/>
      <c r="L2362" s="1079"/>
      <c r="M2362" s="426" t="s">
        <v>3107</v>
      </c>
      <c r="N2362" s="345"/>
      <c r="O2362" s="345"/>
      <c r="P2362" s="345"/>
      <c r="Q2362" s="345"/>
      <c r="R2362" s="427"/>
      <c r="S2362" s="427"/>
      <c r="T2362" s="427"/>
      <c r="U2362" s="427"/>
      <c r="V2362" s="427"/>
      <c r="W2362" s="427"/>
      <c r="X2362" s="427"/>
      <c r="Y2362" s="427"/>
      <c r="Z2362" s="545"/>
      <c r="AA2362" s="545"/>
      <c r="AB2362" s="545"/>
      <c r="AC2362" s="345"/>
      <c r="AD2362" s="317" t="s">
        <v>4479</v>
      </c>
    </row>
    <row r="2363" spans="1:30" ht="15" customHeight="1" x14ac:dyDescent="0.15">
      <c r="A2363" s="340"/>
      <c r="B2363" s="340"/>
      <c r="C2363" s="427"/>
      <c r="D2363" s="427"/>
      <c r="E2363" s="426"/>
      <c r="F2363" s="427"/>
      <c r="G2363" s="427"/>
      <c r="H2363" s="427"/>
      <c r="I2363" s="427"/>
      <c r="J2363" s="427"/>
      <c r="K2363" s="429"/>
      <c r="L2363" s="429"/>
      <c r="M2363" s="429"/>
      <c r="N2363" s="426"/>
      <c r="O2363" s="427"/>
      <c r="P2363" s="427"/>
      <c r="Q2363" s="427"/>
      <c r="R2363" s="427"/>
      <c r="S2363" s="427"/>
      <c r="T2363" s="427"/>
      <c r="U2363" s="427"/>
      <c r="V2363" s="427"/>
      <c r="W2363" s="427"/>
      <c r="X2363" s="427"/>
      <c r="Y2363" s="427"/>
      <c r="Z2363" s="545"/>
      <c r="AA2363" s="545"/>
      <c r="AB2363" s="545"/>
      <c r="AC2363" s="345"/>
      <c r="AD2363" s="345"/>
    </row>
    <row r="2364" spans="1:30" ht="15" customHeight="1" x14ac:dyDescent="0.15">
      <c r="A2364" s="340"/>
      <c r="B2364" s="340"/>
      <c r="C2364" s="427"/>
      <c r="D2364" s="427"/>
      <c r="E2364" s="426"/>
      <c r="F2364" s="426" t="s">
        <v>2891</v>
      </c>
      <c r="G2364" s="427"/>
      <c r="H2364" s="427" t="s">
        <v>4480</v>
      </c>
      <c r="I2364" s="427" t="s">
        <v>2888</v>
      </c>
      <c r="J2364" s="1077" t="s">
        <v>4481</v>
      </c>
      <c r="K2364" s="1077"/>
      <c r="L2364" s="1077"/>
      <c r="M2364" s="1077"/>
      <c r="N2364" s="427" t="s">
        <v>2888</v>
      </c>
      <c r="O2364" s="1077"/>
      <c r="P2364" s="1077"/>
      <c r="Q2364" s="1077"/>
      <c r="R2364" s="427" t="s">
        <v>3007</v>
      </c>
      <c r="S2364" s="427"/>
      <c r="T2364" s="427"/>
      <c r="U2364" s="427"/>
      <c r="V2364" s="427"/>
      <c r="W2364" s="427"/>
      <c r="X2364" s="427"/>
      <c r="Y2364" s="427"/>
      <c r="Z2364" s="545"/>
      <c r="AA2364" s="545"/>
      <c r="AB2364" s="545"/>
      <c r="AC2364" s="345"/>
      <c r="AD2364" s="317" t="s">
        <v>4482</v>
      </c>
    </row>
    <row r="2365" spans="1:30" ht="15" customHeight="1" x14ac:dyDescent="0.15">
      <c r="A2365" s="340"/>
      <c r="B2365" s="340"/>
      <c r="C2365" s="427"/>
      <c r="D2365" s="427"/>
      <c r="E2365" s="426"/>
      <c r="F2365" s="427"/>
      <c r="G2365" s="427"/>
      <c r="H2365" s="427" t="s">
        <v>4475</v>
      </c>
      <c r="I2365" s="427" t="s">
        <v>2888</v>
      </c>
      <c r="J2365" s="1076"/>
      <c r="K2365" s="1077"/>
      <c r="L2365" s="1077"/>
      <c r="M2365" s="426" t="s">
        <v>4476</v>
      </c>
      <c r="N2365" s="345"/>
      <c r="O2365" s="427"/>
      <c r="P2365" s="426"/>
      <c r="Q2365" s="427"/>
      <c r="R2365" s="427"/>
      <c r="S2365" s="427"/>
      <c r="T2365" s="427"/>
      <c r="U2365" s="427"/>
      <c r="V2365" s="427"/>
      <c r="W2365" s="427"/>
      <c r="X2365" s="427"/>
      <c r="Y2365" s="427"/>
      <c r="Z2365" s="545"/>
      <c r="AA2365" s="545"/>
      <c r="AB2365" s="545"/>
      <c r="AC2365" s="345"/>
      <c r="AD2365" s="317"/>
    </row>
    <row r="2366" spans="1:30" ht="15" customHeight="1" x14ac:dyDescent="0.15">
      <c r="A2366" s="340"/>
      <c r="B2366" s="340"/>
      <c r="C2366" s="427"/>
      <c r="D2366" s="427"/>
      <c r="E2366" s="426"/>
      <c r="F2366" s="427"/>
      <c r="G2366" s="427"/>
      <c r="H2366" s="427"/>
      <c r="I2366" s="427"/>
      <c r="J2366" s="427"/>
      <c r="K2366" s="434"/>
      <c r="L2366" s="427"/>
      <c r="M2366" s="427"/>
      <c r="N2366" s="426"/>
      <c r="O2366" s="427"/>
      <c r="P2366" s="427"/>
      <c r="Q2366" s="427"/>
      <c r="R2366" s="427"/>
      <c r="S2366" s="427"/>
      <c r="T2366" s="427"/>
      <c r="U2366" s="427"/>
      <c r="V2366" s="427"/>
      <c r="W2366" s="427"/>
      <c r="X2366" s="427"/>
      <c r="Y2366" s="427"/>
      <c r="Z2366" s="545"/>
      <c r="AA2366" s="545"/>
      <c r="AB2366" s="545"/>
      <c r="AC2366" s="345"/>
      <c r="AD2366" s="345"/>
    </row>
    <row r="2367" spans="1:30" ht="15" customHeight="1" x14ac:dyDescent="0.15">
      <c r="A2367" s="340"/>
      <c r="B2367" s="340"/>
      <c r="C2367" s="340"/>
      <c r="D2367" s="432" t="s">
        <v>3454</v>
      </c>
      <c r="E2367" s="432" t="s">
        <v>2888</v>
      </c>
      <c r="F2367" s="1083"/>
      <c r="G2367" s="1084"/>
      <c r="H2367" s="1084"/>
      <c r="I2367" s="431" t="s">
        <v>3107</v>
      </c>
      <c r="J2367" s="432"/>
      <c r="K2367" s="432"/>
      <c r="L2367" s="432"/>
      <c r="M2367" s="432"/>
      <c r="N2367" s="432"/>
      <c r="O2367" s="432"/>
      <c r="P2367" s="432"/>
      <c r="Q2367" s="432"/>
      <c r="R2367" s="432"/>
      <c r="S2367" s="432"/>
      <c r="T2367" s="432"/>
      <c r="U2367" s="432"/>
      <c r="V2367" s="432"/>
      <c r="W2367" s="432"/>
      <c r="X2367" s="432"/>
      <c r="Y2367" s="380"/>
      <c r="Z2367" s="380"/>
      <c r="AA2367" s="380"/>
      <c r="AB2367" s="345"/>
      <c r="AC2367" s="345"/>
      <c r="AD2367" s="382" t="s">
        <v>4483</v>
      </c>
    </row>
    <row r="2368" spans="1:30" ht="15" customHeight="1" x14ac:dyDescent="0.15">
      <c r="A2368" s="340"/>
      <c r="B2368" s="340"/>
      <c r="C2368" s="340"/>
      <c r="D2368" s="432" t="s">
        <v>3469</v>
      </c>
      <c r="E2368" s="432" t="s">
        <v>2888</v>
      </c>
      <c r="F2368" s="1083">
        <v>0.9</v>
      </c>
      <c r="G2368" s="1083"/>
      <c r="H2368" s="432"/>
      <c r="I2368" s="432"/>
      <c r="J2368" s="476"/>
      <c r="K2368" s="476"/>
      <c r="L2368" s="476"/>
      <c r="M2368" s="431"/>
      <c r="N2368" s="432"/>
      <c r="O2368" s="432"/>
      <c r="P2368" s="432"/>
      <c r="Q2368" s="432"/>
      <c r="R2368" s="432"/>
      <c r="S2368" s="432"/>
      <c r="T2368" s="432"/>
      <c r="U2368" s="432"/>
      <c r="V2368" s="432"/>
      <c r="W2368" s="432"/>
      <c r="X2368" s="432"/>
      <c r="Y2368" s="380"/>
      <c r="Z2368" s="380"/>
      <c r="AA2368" s="380"/>
      <c r="AB2368" s="345"/>
      <c r="AC2368" s="345"/>
      <c r="AD2368" s="382"/>
    </row>
    <row r="2369" spans="1:30" ht="15" customHeight="1" x14ac:dyDescent="0.15">
      <c r="A2369" s="340"/>
      <c r="B2369" s="340"/>
      <c r="C2369" s="340"/>
      <c r="D2369" s="432"/>
      <c r="E2369" s="432" t="s">
        <v>230</v>
      </c>
      <c r="F2369" s="432" t="s">
        <v>3470</v>
      </c>
      <c r="G2369" s="432" t="s">
        <v>2888</v>
      </c>
      <c r="H2369" s="1090">
        <v>0</v>
      </c>
      <c r="I2369" s="1090"/>
      <c r="J2369" s="1090"/>
      <c r="K2369" s="431" t="s">
        <v>3107</v>
      </c>
      <c r="L2369" s="432"/>
      <c r="M2369" s="432" t="str">
        <f>IF(H2369&gt;T2369,"&gt;","&lt;")</f>
        <v>&lt;</v>
      </c>
      <c r="N2369" s="432"/>
      <c r="O2369" s="432" t="s">
        <v>3471</v>
      </c>
      <c r="P2369" s="432" t="s">
        <v>2888</v>
      </c>
      <c r="Q2369" s="1084" t="s">
        <v>3476</v>
      </c>
      <c r="R2369" s="1084"/>
      <c r="S2369" s="432" t="s">
        <v>2888</v>
      </c>
      <c r="T2369" s="1083">
        <v>100</v>
      </c>
      <c r="U2369" s="1083"/>
      <c r="V2369" s="1083"/>
      <c r="W2369" s="431" t="s">
        <v>3107</v>
      </c>
      <c r="X2369" s="432"/>
      <c r="Y2369" s="380"/>
      <c r="Z2369" s="1015" t="str">
        <f>IF(T2369&gt;=H2369,"...... OK","...... NG")</f>
        <v>...... OK</v>
      </c>
      <c r="AA2369" s="1015"/>
      <c r="AB2369" s="1015"/>
      <c r="AC2369" s="345"/>
      <c r="AD2369" s="382"/>
    </row>
    <row r="2370" spans="1:30" ht="15" customHeight="1" x14ac:dyDescent="0.15">
      <c r="A2370" s="340"/>
      <c r="B2370" s="340"/>
      <c r="C2370" s="427"/>
      <c r="D2370" s="427"/>
      <c r="E2370" s="426"/>
      <c r="F2370" s="427"/>
      <c r="G2370" s="427"/>
      <c r="H2370" s="427"/>
      <c r="I2370" s="538"/>
      <c r="J2370" s="434"/>
      <c r="K2370" s="434"/>
      <c r="L2370" s="434"/>
      <c r="M2370" s="427"/>
      <c r="N2370" s="109"/>
      <c r="O2370" s="109"/>
      <c r="P2370" s="109"/>
      <c r="Q2370" s="427"/>
      <c r="R2370" s="427"/>
      <c r="S2370" s="427"/>
      <c r="T2370" s="427"/>
      <c r="U2370" s="427"/>
      <c r="V2370" s="427"/>
      <c r="W2370" s="427"/>
      <c r="X2370" s="427"/>
      <c r="Y2370" s="427"/>
      <c r="Z2370" s="429"/>
      <c r="AA2370" s="429"/>
      <c r="AB2370" s="426"/>
      <c r="AC2370" s="426"/>
      <c r="AD2370" s="69"/>
    </row>
    <row r="2371" spans="1:30" ht="15" customHeight="1" x14ac:dyDescent="0.15">
      <c r="A2371" s="104">
        <v>0</v>
      </c>
      <c r="B2371" s="104">
        <v>1</v>
      </c>
      <c r="C2371" s="104">
        <v>2</v>
      </c>
      <c r="D2371" s="104">
        <v>3</v>
      </c>
      <c r="E2371" s="104">
        <v>4</v>
      </c>
      <c r="F2371" s="104">
        <v>5</v>
      </c>
      <c r="G2371" s="104">
        <v>6</v>
      </c>
      <c r="H2371" s="104">
        <v>7</v>
      </c>
      <c r="I2371" s="104">
        <v>8</v>
      </c>
      <c r="J2371" s="104">
        <v>9</v>
      </c>
      <c r="K2371" s="104">
        <v>10</v>
      </c>
      <c r="L2371" s="104">
        <v>11</v>
      </c>
      <c r="M2371" s="104">
        <v>12</v>
      </c>
      <c r="N2371" s="104">
        <v>13</v>
      </c>
      <c r="O2371" s="104">
        <v>14</v>
      </c>
      <c r="P2371" s="104">
        <v>15</v>
      </c>
      <c r="Q2371" s="104">
        <v>16</v>
      </c>
      <c r="R2371" s="104">
        <v>17</v>
      </c>
      <c r="S2371" s="104">
        <v>18</v>
      </c>
      <c r="T2371" s="104">
        <v>19</v>
      </c>
      <c r="U2371" s="104">
        <v>20</v>
      </c>
      <c r="V2371" s="104">
        <v>21</v>
      </c>
      <c r="W2371" s="104">
        <v>22</v>
      </c>
      <c r="X2371" s="104">
        <v>23</v>
      </c>
      <c r="Y2371" s="104">
        <v>24</v>
      </c>
      <c r="Z2371" s="104">
        <v>25</v>
      </c>
      <c r="AA2371" s="104">
        <v>26</v>
      </c>
      <c r="AB2371" s="104">
        <v>27</v>
      </c>
      <c r="AC2371" s="104">
        <v>27</v>
      </c>
      <c r="AD2371" s="318" t="s">
        <v>4439</v>
      </c>
    </row>
    <row r="2372" spans="1:30" ht="15" customHeight="1" x14ac:dyDescent="0.15">
      <c r="A2372" s="340"/>
      <c r="B2372" s="340"/>
      <c r="C2372" s="427"/>
      <c r="D2372" s="427"/>
      <c r="E2372" s="427" t="s">
        <v>3454</v>
      </c>
      <c r="F2372" s="427" t="s">
        <v>2888</v>
      </c>
      <c r="G2372" s="1077" t="s">
        <v>4385</v>
      </c>
      <c r="H2372" s="1077"/>
      <c r="I2372" s="1077"/>
      <c r="J2372" s="1077"/>
      <c r="K2372" s="427" t="s">
        <v>2888</v>
      </c>
      <c r="L2372" s="1077"/>
      <c r="M2372" s="1077"/>
      <c r="N2372" s="1077"/>
      <c r="O2372" s="427" t="s">
        <v>2904</v>
      </c>
      <c r="P2372" s="1088"/>
      <c r="Q2372" s="1088"/>
      <c r="R2372" s="1088"/>
      <c r="S2372" s="1088"/>
      <c r="T2372" s="427" t="s">
        <v>2888</v>
      </c>
      <c r="U2372" s="1079"/>
      <c r="V2372" s="1079"/>
      <c r="W2372" s="1079"/>
      <c r="X2372" s="1079"/>
      <c r="Y2372" s="426" t="s">
        <v>3107</v>
      </c>
      <c r="Z2372" s="427"/>
      <c r="AA2372" s="427"/>
      <c r="AB2372" s="427"/>
      <c r="AC2372" s="426"/>
      <c r="AD2372" s="317" t="s">
        <v>4440</v>
      </c>
    </row>
    <row r="2373" spans="1:30" ht="15" customHeight="1" x14ac:dyDescent="0.15">
      <c r="A2373" s="340"/>
      <c r="B2373" s="340"/>
      <c r="C2373" s="427"/>
      <c r="D2373" s="427"/>
      <c r="E2373" s="427"/>
      <c r="F2373" s="427"/>
      <c r="G2373" s="427"/>
      <c r="H2373" s="427"/>
      <c r="I2373" s="427"/>
      <c r="J2373" s="427"/>
      <c r="K2373" s="427"/>
      <c r="L2373" s="427"/>
      <c r="M2373" s="427"/>
      <c r="N2373" s="427"/>
      <c r="AA2373" s="427"/>
      <c r="AB2373" s="427"/>
      <c r="AC2373" s="426"/>
    </row>
    <row r="2374" spans="1:30" ht="15" customHeight="1" x14ac:dyDescent="0.15">
      <c r="A2374" s="340"/>
      <c r="B2374" s="340"/>
      <c r="C2374" s="427"/>
      <c r="D2374" s="427"/>
      <c r="E2374" s="427" t="s">
        <v>3460</v>
      </c>
      <c r="F2374" s="427" t="s">
        <v>2888</v>
      </c>
      <c r="G2374" s="1081"/>
      <c r="H2374" s="1081"/>
      <c r="I2374" s="1081"/>
      <c r="J2374" s="427" t="s">
        <v>3159</v>
      </c>
      <c r="K2374" s="427"/>
      <c r="L2374" s="435"/>
      <c r="M2374" s="427"/>
      <c r="N2374" s="427"/>
      <c r="O2374" s="427"/>
      <c r="P2374" s="427"/>
      <c r="Q2374" s="427"/>
      <c r="R2374" s="427"/>
      <c r="S2374" s="427"/>
      <c r="T2374" s="427"/>
      <c r="U2374" s="427"/>
      <c r="V2374" s="427"/>
      <c r="W2374" s="427"/>
      <c r="X2374" s="427"/>
      <c r="Y2374" s="427"/>
      <c r="Z2374" s="427"/>
      <c r="AA2374" s="427"/>
      <c r="AB2374" s="427"/>
      <c r="AC2374" s="426"/>
      <c r="AD2374" s="317" t="s">
        <v>3286</v>
      </c>
    </row>
    <row r="2375" spans="1:30" ht="15" customHeight="1" x14ac:dyDescent="0.15">
      <c r="A2375" s="340"/>
      <c r="B2375" s="340"/>
      <c r="C2375" s="427"/>
      <c r="D2375" s="427"/>
      <c r="E2375" s="427"/>
      <c r="F2375" s="427"/>
      <c r="G2375" s="434"/>
      <c r="H2375" s="434"/>
      <c r="I2375" s="434"/>
      <c r="J2375" s="427"/>
      <c r="K2375" s="427"/>
      <c r="L2375" s="435"/>
      <c r="M2375" s="427"/>
      <c r="N2375" s="427"/>
      <c r="O2375" s="427"/>
      <c r="P2375" s="427"/>
      <c r="Q2375" s="427"/>
      <c r="R2375" s="427"/>
      <c r="S2375" s="427"/>
      <c r="T2375" s="427"/>
      <c r="U2375" s="427"/>
      <c r="V2375" s="427"/>
      <c r="W2375" s="427"/>
      <c r="X2375" s="427"/>
      <c r="Y2375" s="427"/>
      <c r="Z2375" s="427"/>
      <c r="AA2375" s="427"/>
      <c r="AB2375" s="427"/>
      <c r="AC2375" s="426"/>
      <c r="AD2375" s="345"/>
    </row>
    <row r="2376" spans="1:30" ht="15" customHeight="1" x14ac:dyDescent="0.15">
      <c r="A2376" s="340"/>
      <c r="B2376" s="340"/>
      <c r="C2376" s="427"/>
      <c r="D2376" s="427"/>
      <c r="E2376" s="427" t="s">
        <v>3497</v>
      </c>
      <c r="F2376" s="427" t="s">
        <v>2888</v>
      </c>
      <c r="G2376" s="426" t="s">
        <v>4391</v>
      </c>
      <c r="H2376" s="427"/>
      <c r="I2376" s="427"/>
      <c r="J2376" s="427"/>
      <c r="K2376" s="427"/>
      <c r="L2376" s="443"/>
      <c r="M2376" s="443"/>
      <c r="N2376" s="443"/>
      <c r="O2376" s="427"/>
      <c r="P2376" s="427"/>
      <c r="Q2376" s="427"/>
      <c r="R2376" s="427"/>
      <c r="S2376" s="427"/>
      <c r="T2376" s="427"/>
      <c r="U2376" s="427"/>
      <c r="V2376" s="427"/>
      <c r="W2376" s="427"/>
      <c r="X2376" s="427"/>
      <c r="Y2376" s="427"/>
      <c r="Z2376" s="427"/>
      <c r="AA2376" s="427"/>
      <c r="AB2376" s="427"/>
      <c r="AC2376" s="426"/>
      <c r="AD2376" s="317" t="s">
        <v>4441</v>
      </c>
    </row>
    <row r="2377" spans="1:30" ht="15" customHeight="1" x14ac:dyDescent="0.15">
      <c r="A2377" s="340"/>
      <c r="B2377" s="340"/>
      <c r="C2377" s="427"/>
      <c r="D2377" s="427"/>
      <c r="E2377" s="427"/>
      <c r="F2377" s="1077" t="s">
        <v>2888</v>
      </c>
      <c r="G2377" s="1077">
        <v>1.1000000000000001</v>
      </c>
      <c r="H2377" s="1077"/>
      <c r="I2377" s="1077" t="s">
        <v>3263</v>
      </c>
      <c r="J2377" s="1079"/>
      <c r="K2377" s="1079"/>
      <c r="L2377" s="1079"/>
      <c r="M2377" s="1077" t="s">
        <v>3264</v>
      </c>
      <c r="N2377" s="1349"/>
      <c r="O2377" s="1349"/>
      <c r="P2377" s="1349"/>
      <c r="Q2377" s="1077" t="s">
        <v>3265</v>
      </c>
      <c r="R2377" s="1359"/>
      <c r="S2377" s="1359"/>
      <c r="T2377" s="1359"/>
      <c r="U2377" s="1077" t="s">
        <v>3159</v>
      </c>
      <c r="V2377" s="427"/>
      <c r="W2377" s="427"/>
      <c r="X2377" s="427"/>
      <c r="Y2377" s="427"/>
      <c r="Z2377" s="427"/>
      <c r="AA2377" s="427"/>
      <c r="AB2377" s="427"/>
      <c r="AC2377" s="426"/>
      <c r="AD2377" s="69"/>
    </row>
    <row r="2378" spans="1:30" ht="15" customHeight="1" x14ac:dyDescent="0.15">
      <c r="A2378" s="340"/>
      <c r="B2378" s="340"/>
      <c r="C2378" s="427"/>
      <c r="D2378" s="427"/>
      <c r="E2378" s="427"/>
      <c r="F2378" s="1077"/>
      <c r="G2378" s="1077"/>
      <c r="H2378" s="1077"/>
      <c r="I2378" s="1077"/>
      <c r="J2378" s="1079"/>
      <c r="K2378" s="1079"/>
      <c r="L2378" s="1079"/>
      <c r="M2378" s="1077"/>
      <c r="N2378" s="1086"/>
      <c r="O2378" s="1086"/>
      <c r="P2378" s="1086"/>
      <c r="Q2378" s="1077"/>
      <c r="R2378" s="1359"/>
      <c r="S2378" s="1359"/>
      <c r="T2378" s="1359"/>
      <c r="U2378" s="1077"/>
      <c r="V2378" s="427"/>
      <c r="W2378" s="427"/>
      <c r="X2378" s="427"/>
      <c r="Y2378" s="427"/>
      <c r="Z2378" s="427"/>
      <c r="AA2378" s="427"/>
      <c r="AB2378" s="427"/>
      <c r="AC2378" s="426"/>
      <c r="AD2378" s="69"/>
    </row>
    <row r="2379" spans="1:30" ht="15" customHeight="1" x14ac:dyDescent="0.15">
      <c r="A2379" s="340"/>
      <c r="B2379" s="340"/>
      <c r="C2379" s="427"/>
      <c r="D2379" s="427"/>
      <c r="E2379" s="427"/>
      <c r="F2379" s="427"/>
      <c r="G2379" s="427"/>
      <c r="H2379" s="427"/>
      <c r="I2379" s="427"/>
      <c r="J2379" s="427"/>
      <c r="K2379" s="427"/>
      <c r="L2379" s="427"/>
      <c r="M2379" s="427"/>
      <c r="N2379" s="427"/>
      <c r="O2379" s="427"/>
      <c r="P2379" s="427"/>
      <c r="Q2379" s="427"/>
      <c r="R2379" s="427"/>
      <c r="S2379" s="427"/>
      <c r="T2379" s="427"/>
      <c r="U2379" s="427"/>
      <c r="V2379" s="427"/>
      <c r="W2379" s="427"/>
      <c r="X2379" s="427"/>
      <c r="Y2379" s="427"/>
      <c r="Z2379" s="427"/>
      <c r="AA2379" s="427"/>
      <c r="AB2379" s="427"/>
      <c r="AC2379" s="426"/>
    </row>
    <row r="2380" spans="1:30" ht="15" customHeight="1" x14ac:dyDescent="0.15">
      <c r="A2380" s="340">
        <v>0</v>
      </c>
      <c r="B2380" s="340"/>
      <c r="C2380" s="427"/>
      <c r="D2380" s="427"/>
      <c r="E2380" s="1077" t="s">
        <v>3708</v>
      </c>
      <c r="F2380" s="1077" t="s">
        <v>2888</v>
      </c>
      <c r="G2380" s="1077" t="s">
        <v>4386</v>
      </c>
      <c r="H2380" s="1077"/>
      <c r="I2380" s="1096" t="s">
        <v>1512</v>
      </c>
      <c r="J2380" s="1077"/>
      <c r="K2380" s="1077" t="s">
        <v>3288</v>
      </c>
      <c r="L2380" s="1096" t="s">
        <v>4388</v>
      </c>
      <c r="M2380" s="1077"/>
      <c r="N2380" s="1096" t="s">
        <v>3500</v>
      </c>
      <c r="O2380" s="1077" t="s">
        <v>3290</v>
      </c>
      <c r="P2380" s="1096" t="s">
        <v>1692</v>
      </c>
      <c r="Q2380" s="1077" t="s">
        <v>3291</v>
      </c>
      <c r="R2380" s="1077"/>
      <c r="S2380" s="1351" t="s">
        <v>4387</v>
      </c>
      <c r="T2380" s="1098"/>
      <c r="U2380" s="1351" t="s">
        <v>4389</v>
      </c>
      <c r="V2380" s="1098"/>
      <c r="W2380" s="1080" t="s">
        <v>3502</v>
      </c>
      <c r="X2380" s="427"/>
      <c r="Y2380" s="426"/>
      <c r="Z2380" s="426"/>
      <c r="AA2380" s="426"/>
      <c r="AB2380" s="426"/>
      <c r="AC2380" s="426"/>
      <c r="AD2380" s="317" t="s">
        <v>4442</v>
      </c>
    </row>
    <row r="2381" spans="1:30" ht="15" customHeight="1" x14ac:dyDescent="0.15">
      <c r="A2381" s="340">
        <v>1</v>
      </c>
      <c r="B2381" s="340"/>
      <c r="C2381" s="427"/>
      <c r="D2381" s="427"/>
      <c r="E2381" s="1077"/>
      <c r="F2381" s="1077"/>
      <c r="G2381" s="1077"/>
      <c r="H2381" s="1077"/>
      <c r="I2381" s="1352" t="s">
        <v>4387</v>
      </c>
      <c r="J2381" s="1099"/>
      <c r="K2381" s="1077"/>
      <c r="L2381" s="1352" t="s">
        <v>4389</v>
      </c>
      <c r="M2381" s="1099"/>
      <c r="N2381" s="1077"/>
      <c r="O2381" s="1077"/>
      <c r="P2381" s="1077"/>
      <c r="Q2381" s="1077"/>
      <c r="R2381" s="1077"/>
      <c r="S2381" s="1096" t="s">
        <v>1512</v>
      </c>
      <c r="T2381" s="1077"/>
      <c r="U2381" s="1096" t="s">
        <v>4388</v>
      </c>
      <c r="V2381" s="1077"/>
      <c r="W2381" s="1080"/>
      <c r="X2381" s="427"/>
      <c r="Y2381" s="426"/>
      <c r="Z2381" s="426"/>
      <c r="AA2381" s="426"/>
      <c r="AB2381" s="426"/>
      <c r="AC2381" s="426"/>
      <c r="AD2381" s="69"/>
    </row>
    <row r="2382" spans="1:30" ht="15" customHeight="1" x14ac:dyDescent="0.15">
      <c r="A2382" s="340">
        <v>2</v>
      </c>
      <c r="B2382" s="340"/>
      <c r="C2382" s="427"/>
      <c r="D2382" s="427"/>
      <c r="E2382" s="426"/>
      <c r="F2382" s="1077" t="s">
        <v>2888</v>
      </c>
      <c r="G2382" s="1077">
        <v>1.95</v>
      </c>
      <c r="H2382" s="1077"/>
      <c r="I2382" s="1077" t="s">
        <v>3263</v>
      </c>
      <c r="J2382" s="1077"/>
      <c r="K2382" s="1077"/>
      <c r="L2382" s="1077" t="s">
        <v>3263</v>
      </c>
      <c r="M2382" s="1098"/>
      <c r="N2382" s="1098"/>
      <c r="O2382" s="1098"/>
      <c r="P2382" s="1077" t="s">
        <v>3500</v>
      </c>
      <c r="Q2382" s="1381"/>
      <c r="R2382" s="1381"/>
      <c r="S2382" s="1381"/>
      <c r="T2382" s="1381"/>
      <c r="U2382" s="1381"/>
      <c r="V2382" s="1381"/>
      <c r="W2382" s="1381"/>
      <c r="X2382" s="1077" t="s">
        <v>3118</v>
      </c>
      <c r="Y2382" s="427"/>
      <c r="Z2382" s="427"/>
      <c r="AA2382" s="427"/>
      <c r="AB2382" s="427"/>
      <c r="AC2382" s="427"/>
      <c r="AD2382" s="69"/>
    </row>
    <row r="2383" spans="1:30" ht="15" customHeight="1" x14ac:dyDescent="0.15">
      <c r="A2383" s="340">
        <v>3</v>
      </c>
      <c r="B2383" s="340"/>
      <c r="C2383" s="427"/>
      <c r="D2383" s="427"/>
      <c r="E2383" s="426"/>
      <c r="F2383" s="1077"/>
      <c r="G2383" s="1077"/>
      <c r="H2383" s="1077"/>
      <c r="I2383" s="1077"/>
      <c r="J2383" s="1077"/>
      <c r="K2383" s="1077"/>
      <c r="L2383" s="1077"/>
      <c r="M2383" s="1086"/>
      <c r="N2383" s="1086"/>
      <c r="O2383" s="1086"/>
      <c r="P2383" s="1077"/>
      <c r="Q2383" s="1089"/>
      <c r="R2383" s="1089"/>
      <c r="S2383" s="1089"/>
      <c r="T2383" s="427" t="s">
        <v>3263</v>
      </c>
      <c r="U2383" s="1099"/>
      <c r="V2383" s="1099"/>
      <c r="W2383" s="1099"/>
      <c r="X2383" s="1077"/>
      <c r="Y2383" s="427"/>
      <c r="Z2383" s="427"/>
      <c r="AA2383" s="427"/>
      <c r="AB2383" s="427"/>
      <c r="AC2383" s="427"/>
      <c r="AD2383" s="69"/>
    </row>
    <row r="2384" spans="1:30" ht="15" customHeight="1" x14ac:dyDescent="0.15">
      <c r="A2384" s="340">
        <v>4</v>
      </c>
      <c r="B2384" s="340"/>
      <c r="C2384" s="427"/>
      <c r="D2384" s="427"/>
      <c r="E2384" s="426"/>
      <c r="F2384" s="427"/>
      <c r="G2384" s="1077" t="s">
        <v>3264</v>
      </c>
      <c r="H2384" s="1077">
        <v>1</v>
      </c>
      <c r="I2384" s="1096" t="s">
        <v>3266</v>
      </c>
      <c r="J2384" s="1077">
        <v>1</v>
      </c>
      <c r="K2384" s="1077" t="s">
        <v>2889</v>
      </c>
      <c r="L2384" s="1077">
        <v>6.76</v>
      </c>
      <c r="M2384" s="1077"/>
      <c r="N2384" s="1077" t="s">
        <v>3267</v>
      </c>
      <c r="O2384" s="1078"/>
      <c r="P2384" s="1078"/>
      <c r="Q2384" s="1078"/>
      <c r="R2384" s="1077" t="s">
        <v>3263</v>
      </c>
      <c r="S2384" s="1097"/>
      <c r="T2384" s="1098"/>
      <c r="U2384" s="1098"/>
      <c r="V2384" s="424" t="s">
        <v>3263</v>
      </c>
      <c r="W2384" s="1098"/>
      <c r="X2384" s="1098"/>
      <c r="Y2384" s="1098"/>
      <c r="Z2384" s="1077" t="s">
        <v>3507</v>
      </c>
      <c r="AA2384" s="427"/>
      <c r="AB2384" s="427"/>
      <c r="AC2384" s="426"/>
      <c r="AD2384" s="69"/>
    </row>
    <row r="2385" spans="1:30" ht="15" customHeight="1" x14ac:dyDescent="0.15">
      <c r="A2385" s="340">
        <v>5</v>
      </c>
      <c r="B2385" s="340"/>
      <c r="C2385" s="427"/>
      <c r="D2385" s="427"/>
      <c r="E2385" s="426"/>
      <c r="F2385" s="427"/>
      <c r="G2385" s="1077"/>
      <c r="H2385" s="1077"/>
      <c r="I2385" s="1077"/>
      <c r="J2385" s="1077"/>
      <c r="K2385" s="1077"/>
      <c r="L2385" s="1077"/>
      <c r="M2385" s="1077"/>
      <c r="N2385" s="1077"/>
      <c r="O2385" s="1086"/>
      <c r="P2385" s="1086"/>
      <c r="Q2385" s="1086"/>
      <c r="R2385" s="1077"/>
      <c r="S2385" s="1087"/>
      <c r="T2385" s="1087"/>
      <c r="U2385" s="1087"/>
      <c r="V2385" s="1087"/>
      <c r="W2385" s="1087"/>
      <c r="X2385" s="1087"/>
      <c r="Y2385" s="1087"/>
      <c r="Z2385" s="1077"/>
      <c r="AA2385" s="427"/>
      <c r="AB2385" s="427"/>
      <c r="AC2385" s="426"/>
      <c r="AD2385" s="69"/>
    </row>
    <row r="2386" spans="1:30" ht="15" customHeight="1" x14ac:dyDescent="0.15">
      <c r="A2386" s="340">
        <v>6</v>
      </c>
      <c r="B2386" s="340"/>
      <c r="C2386" s="427"/>
      <c r="D2386" s="427"/>
      <c r="E2386" s="426"/>
      <c r="F2386" s="427" t="s">
        <v>2888</v>
      </c>
      <c r="G2386" s="1348"/>
      <c r="H2386" s="1348"/>
      <c r="I2386" s="1348"/>
      <c r="J2386" s="1348"/>
      <c r="K2386" s="1348"/>
      <c r="L2386" s="427" t="s">
        <v>3159</v>
      </c>
      <c r="M2386" s="427"/>
      <c r="N2386" s="427"/>
      <c r="O2386" s="427"/>
      <c r="P2386" s="427"/>
      <c r="Q2386" s="427"/>
      <c r="R2386" s="427"/>
      <c r="S2386" s="427"/>
      <c r="T2386" s="427"/>
      <c r="U2386" s="427"/>
      <c r="V2386" s="427"/>
      <c r="W2386" s="427"/>
      <c r="X2386" s="427"/>
      <c r="Y2386" s="427"/>
      <c r="Z2386" s="427"/>
      <c r="AA2386" s="427"/>
      <c r="AB2386" s="427"/>
      <c r="AC2386" s="426"/>
      <c r="AD2386" s="69"/>
    </row>
    <row r="2387" spans="1:30" ht="15" customHeight="1" x14ac:dyDescent="0.15">
      <c r="A2387" s="340"/>
      <c r="B2387" s="340"/>
      <c r="C2387" s="427"/>
      <c r="D2387" s="427"/>
      <c r="E2387" s="426"/>
      <c r="F2387" s="427"/>
      <c r="G2387" s="445"/>
      <c r="H2387" s="445"/>
      <c r="I2387" s="445"/>
      <c r="J2387" s="445"/>
      <c r="K2387" s="445"/>
      <c r="L2387" s="427"/>
      <c r="M2387" s="427"/>
      <c r="N2387" s="427"/>
      <c r="O2387" s="427"/>
      <c r="P2387" s="427"/>
      <c r="Q2387" s="427"/>
      <c r="R2387" s="427"/>
      <c r="S2387" s="427"/>
      <c r="T2387" s="427"/>
      <c r="U2387" s="427"/>
      <c r="V2387" s="427"/>
      <c r="W2387" s="427"/>
      <c r="X2387" s="427"/>
      <c r="Y2387" s="427"/>
      <c r="Z2387" s="427"/>
      <c r="AA2387" s="427"/>
      <c r="AB2387" s="427"/>
      <c r="AC2387" s="426"/>
    </row>
    <row r="2388" spans="1:30" ht="15" customHeight="1" x14ac:dyDescent="0.15">
      <c r="A2388" s="340"/>
      <c r="B2388" s="340"/>
      <c r="C2388" s="427"/>
      <c r="D2388" s="426" t="s">
        <v>2891</v>
      </c>
      <c r="E2388" s="426"/>
      <c r="F2388" s="427"/>
      <c r="G2388" s="427"/>
      <c r="H2388" s="427"/>
      <c r="I2388" s="427"/>
      <c r="J2388" s="427"/>
      <c r="K2388" s="427"/>
      <c r="L2388" s="427"/>
      <c r="M2388" s="427"/>
      <c r="N2388" s="427"/>
      <c r="O2388" s="427"/>
      <c r="P2388" s="427"/>
      <c r="Q2388" s="427"/>
      <c r="R2388" s="427"/>
      <c r="S2388" s="427"/>
      <c r="T2388" s="427"/>
      <c r="U2388" s="427"/>
      <c r="V2388" s="427"/>
      <c r="W2388" s="427"/>
      <c r="X2388" s="427"/>
      <c r="Y2388" s="427"/>
      <c r="Z2388" s="427"/>
      <c r="AA2388" s="427"/>
      <c r="AB2388" s="427"/>
      <c r="AC2388" s="426"/>
      <c r="AD2388" s="317" t="s">
        <v>3292</v>
      </c>
    </row>
    <row r="2389" spans="1:30" ht="15" customHeight="1" x14ac:dyDescent="0.15">
      <c r="A2389" s="340"/>
      <c r="B2389" s="340"/>
      <c r="C2389" s="427"/>
      <c r="D2389" s="426"/>
      <c r="E2389" s="427" t="s">
        <v>3460</v>
      </c>
      <c r="F2389" s="427" t="s">
        <v>1496</v>
      </c>
      <c r="G2389" s="435" t="s">
        <v>3261</v>
      </c>
      <c r="H2389" s="427"/>
      <c r="I2389" s="427"/>
      <c r="J2389" s="427"/>
      <c r="K2389" s="427"/>
      <c r="L2389" s="427"/>
      <c r="M2389" s="427"/>
      <c r="N2389" s="427"/>
      <c r="O2389" s="427"/>
      <c r="P2389" s="427"/>
      <c r="Q2389" s="427"/>
      <c r="R2389" s="427"/>
      <c r="S2389" s="427"/>
      <c r="T2389" s="427"/>
      <c r="U2389" s="427"/>
      <c r="V2389" s="427"/>
      <c r="W2389" s="427"/>
      <c r="X2389" s="427"/>
      <c r="Y2389" s="427"/>
      <c r="Z2389" s="427"/>
      <c r="AA2389" s="427"/>
      <c r="AB2389" s="427"/>
      <c r="AC2389" s="426"/>
      <c r="AD2389" s="317"/>
    </row>
    <row r="2390" spans="1:30" ht="15" customHeight="1" x14ac:dyDescent="0.15">
      <c r="A2390" s="340"/>
      <c r="B2390" s="340"/>
      <c r="C2390" s="427"/>
      <c r="D2390" s="426"/>
      <c r="E2390" s="427" t="s">
        <v>3497</v>
      </c>
      <c r="F2390" s="427" t="s">
        <v>1496</v>
      </c>
      <c r="G2390" s="443" t="s">
        <v>3262</v>
      </c>
      <c r="H2390" s="427"/>
      <c r="I2390" s="427"/>
      <c r="J2390" s="427"/>
      <c r="K2390" s="427"/>
      <c r="L2390" s="427"/>
      <c r="M2390" s="427"/>
      <c r="N2390" s="427"/>
      <c r="O2390" s="427"/>
      <c r="P2390" s="427"/>
      <c r="Q2390" s="427"/>
      <c r="R2390" s="427"/>
      <c r="S2390" s="427"/>
      <c r="T2390" s="427"/>
      <c r="U2390" s="427"/>
      <c r="V2390" s="427"/>
      <c r="W2390" s="427"/>
      <c r="X2390" s="427"/>
      <c r="Y2390" s="427"/>
      <c r="Z2390" s="427"/>
      <c r="AA2390" s="427"/>
      <c r="AB2390" s="427"/>
      <c r="AC2390" s="426"/>
      <c r="AD2390" s="317"/>
    </row>
    <row r="2391" spans="1:30" ht="15" customHeight="1" x14ac:dyDescent="0.15">
      <c r="A2391" s="340"/>
      <c r="B2391" s="340"/>
      <c r="C2391" s="427"/>
      <c r="D2391" s="426"/>
      <c r="E2391" s="427" t="s">
        <v>3708</v>
      </c>
      <c r="F2391" s="427" t="s">
        <v>1496</v>
      </c>
      <c r="G2391" s="443" t="s">
        <v>3709</v>
      </c>
      <c r="H2391" s="427"/>
      <c r="I2391" s="427"/>
      <c r="J2391" s="427"/>
      <c r="K2391" s="427"/>
      <c r="L2391" s="427"/>
      <c r="M2391" s="427"/>
      <c r="N2391" s="427"/>
      <c r="O2391" s="427"/>
      <c r="P2391" s="427"/>
      <c r="Q2391" s="427"/>
      <c r="R2391" s="427"/>
      <c r="S2391" s="427"/>
      <c r="T2391" s="427"/>
      <c r="U2391" s="427"/>
      <c r="V2391" s="427"/>
      <c r="W2391" s="427"/>
      <c r="X2391" s="427"/>
      <c r="Y2391" s="427"/>
      <c r="Z2391" s="427"/>
      <c r="AA2391" s="427"/>
      <c r="AB2391" s="427"/>
      <c r="AC2391" s="426"/>
      <c r="AD2391" s="317"/>
    </row>
    <row r="2392" spans="1:30" ht="15" customHeight="1" x14ac:dyDescent="0.15">
      <c r="A2392" s="340"/>
      <c r="B2392" s="340"/>
      <c r="C2392" s="427"/>
      <c r="D2392" s="427"/>
      <c r="E2392" s="427" t="s">
        <v>3083</v>
      </c>
      <c r="F2392" s="427" t="s">
        <v>2888</v>
      </c>
      <c r="G2392" s="1088"/>
      <c r="H2392" s="1088"/>
      <c r="I2392" s="1088"/>
      <c r="J2392" s="426" t="s">
        <v>3508</v>
      </c>
      <c r="K2392" s="426"/>
      <c r="L2392" s="440" t="s">
        <v>0</v>
      </c>
      <c r="M2392" s="441" t="s">
        <v>3268</v>
      </c>
      <c r="N2392" s="426"/>
      <c r="O2392" s="426"/>
      <c r="P2392" s="427"/>
      <c r="Q2392" s="442"/>
      <c r="R2392" s="427"/>
      <c r="S2392" s="427"/>
      <c r="T2392" s="427"/>
      <c r="U2392" s="427"/>
      <c r="V2392" s="427"/>
      <c r="W2392" s="427"/>
      <c r="X2392" s="427"/>
      <c r="Y2392" s="427"/>
      <c r="Z2392" s="427"/>
      <c r="AA2392" s="427"/>
      <c r="AB2392" s="427"/>
      <c r="AC2392" s="426"/>
      <c r="AD2392" s="69"/>
    </row>
    <row r="2393" spans="1:30" ht="15" customHeight="1" x14ac:dyDescent="0.15">
      <c r="A2393" s="340"/>
      <c r="B2393" s="340"/>
      <c r="C2393" s="427"/>
      <c r="D2393" s="427"/>
      <c r="E2393" s="427" t="s">
        <v>3509</v>
      </c>
      <c r="F2393" s="427" t="s">
        <v>2888</v>
      </c>
      <c r="G2393" s="1088"/>
      <c r="H2393" s="1088"/>
      <c r="I2393" s="1088"/>
      <c r="J2393" s="426" t="s">
        <v>3510</v>
      </c>
      <c r="K2393" s="427"/>
      <c r="L2393" s="427"/>
      <c r="M2393" s="427"/>
      <c r="N2393" s="427"/>
      <c r="O2393" s="427"/>
      <c r="P2393" s="427"/>
      <c r="Q2393" s="427"/>
      <c r="R2393" s="427"/>
      <c r="S2393" s="427"/>
      <c r="T2393" s="427"/>
      <c r="U2393" s="427"/>
      <c r="V2393" s="427"/>
      <c r="W2393" s="427"/>
      <c r="X2393" s="427"/>
      <c r="Y2393" s="427"/>
      <c r="Z2393" s="427"/>
      <c r="AA2393" s="427"/>
      <c r="AB2393" s="427"/>
      <c r="AC2393" s="426"/>
      <c r="AD2393" s="69"/>
    </row>
    <row r="2394" spans="1:30" ht="15" customHeight="1" x14ac:dyDescent="0.15">
      <c r="A2394" s="340"/>
      <c r="B2394" s="340"/>
      <c r="C2394" s="427"/>
      <c r="D2394" s="427"/>
      <c r="E2394" s="427" t="s">
        <v>3511</v>
      </c>
      <c r="F2394" s="427" t="s">
        <v>2888</v>
      </c>
      <c r="G2394" s="1077" t="s">
        <v>3512</v>
      </c>
      <c r="H2394" s="1077"/>
      <c r="I2394" s="1077"/>
      <c r="J2394" s="1077"/>
      <c r="K2394" s="427" t="s">
        <v>2888</v>
      </c>
      <c r="L2394" s="1085"/>
      <c r="M2394" s="1085"/>
      <c r="N2394" s="1085"/>
      <c r="O2394" s="426" t="s">
        <v>3159</v>
      </c>
      <c r="P2394" s="427"/>
      <c r="Q2394" s="427"/>
      <c r="R2394" s="427"/>
      <c r="S2394" s="427"/>
      <c r="T2394" s="427"/>
      <c r="U2394" s="427"/>
      <c r="V2394" s="427"/>
      <c r="W2394" s="427"/>
      <c r="X2394" s="427"/>
      <c r="Y2394" s="427"/>
      <c r="Z2394" s="427"/>
      <c r="AA2394" s="427"/>
      <c r="AB2394" s="427"/>
      <c r="AC2394" s="426"/>
      <c r="AD2394" s="69"/>
    </row>
    <row r="2395" spans="1:30" ht="15" customHeight="1" x14ac:dyDescent="0.15">
      <c r="A2395" s="340"/>
      <c r="B2395" s="340"/>
      <c r="C2395" s="427"/>
      <c r="D2395" s="427"/>
      <c r="E2395" s="427" t="s">
        <v>3269</v>
      </c>
      <c r="F2395" s="427" t="s">
        <v>2888</v>
      </c>
      <c r="G2395" s="1077" t="s">
        <v>3513</v>
      </c>
      <c r="H2395" s="1077"/>
      <c r="I2395" s="1077"/>
      <c r="J2395" s="1077"/>
      <c r="K2395" s="1077"/>
      <c r="L2395" s="427" t="s">
        <v>2888</v>
      </c>
      <c r="M2395" s="1079"/>
      <c r="N2395" s="1079"/>
      <c r="O2395" s="1079"/>
      <c r="P2395" s="427"/>
      <c r="Q2395" s="427"/>
      <c r="R2395" s="427"/>
      <c r="S2395" s="427"/>
      <c r="T2395" s="427"/>
      <c r="U2395" s="427"/>
      <c r="V2395" s="427"/>
      <c r="W2395" s="427"/>
      <c r="X2395" s="427"/>
      <c r="Y2395" s="427"/>
      <c r="Z2395" s="427"/>
      <c r="AA2395" s="427"/>
      <c r="AB2395" s="427"/>
      <c r="AC2395" s="426"/>
      <c r="AD2395" s="69"/>
    </row>
    <row r="2396" spans="1:30" ht="15" customHeight="1" x14ac:dyDescent="0.15">
      <c r="A2396" s="340"/>
      <c r="B2396" s="340"/>
      <c r="C2396" s="427"/>
      <c r="D2396" s="427"/>
      <c r="E2396" s="427" t="s">
        <v>4390</v>
      </c>
      <c r="F2396" s="427" t="s">
        <v>2888</v>
      </c>
      <c r="G2396" s="1077" t="s">
        <v>4399</v>
      </c>
      <c r="H2396" s="1077"/>
      <c r="I2396" s="1077"/>
      <c r="J2396" s="1077"/>
      <c r="K2396" s="1077"/>
      <c r="L2396" s="1077"/>
      <c r="M2396" s="1077"/>
      <c r="N2396" s="1077"/>
      <c r="O2396" s="436" t="s">
        <v>1504</v>
      </c>
      <c r="P2396" s="1077"/>
      <c r="Q2396" s="1077"/>
      <c r="R2396" s="1077"/>
      <c r="S2396" s="426" t="s">
        <v>3159</v>
      </c>
      <c r="T2396" s="427"/>
      <c r="U2396" s="427"/>
      <c r="V2396" s="427"/>
      <c r="W2396" s="427"/>
      <c r="X2396" s="427"/>
      <c r="Y2396" s="427"/>
      <c r="Z2396" s="427"/>
      <c r="AA2396" s="427"/>
      <c r="AB2396" s="427"/>
      <c r="AC2396" s="426"/>
      <c r="AD2396" s="69"/>
    </row>
    <row r="2397" spans="1:30" ht="15" customHeight="1" x14ac:dyDescent="0.15">
      <c r="A2397" s="340"/>
      <c r="B2397" s="340"/>
      <c r="C2397" s="427"/>
      <c r="D2397" s="427"/>
      <c r="E2397" s="427"/>
      <c r="F2397" s="427"/>
      <c r="G2397" s="427"/>
      <c r="H2397" s="427"/>
      <c r="I2397" s="427"/>
      <c r="J2397" s="427"/>
      <c r="K2397" s="427"/>
      <c r="L2397" s="427"/>
      <c r="M2397" s="429"/>
      <c r="N2397" s="429"/>
      <c r="O2397" s="429"/>
      <c r="P2397" s="426"/>
      <c r="Q2397" s="427"/>
      <c r="R2397" s="427"/>
      <c r="S2397" s="427"/>
      <c r="T2397" s="427"/>
      <c r="U2397" s="427"/>
      <c r="V2397" s="427"/>
      <c r="W2397" s="427"/>
      <c r="X2397" s="427"/>
      <c r="Y2397" s="427"/>
      <c r="Z2397" s="427"/>
      <c r="AA2397" s="427"/>
      <c r="AB2397" s="427"/>
      <c r="AC2397" s="426"/>
      <c r="AD2397" s="426"/>
    </row>
    <row r="2398" spans="1:30" ht="15" customHeight="1" x14ac:dyDescent="0.15">
      <c r="A2398" s="340"/>
      <c r="B2398" s="340"/>
      <c r="C2398" s="427"/>
      <c r="D2398" s="427"/>
      <c r="E2398" s="427" t="s">
        <v>230</v>
      </c>
      <c r="F2398" s="427" t="s">
        <v>3460</v>
      </c>
      <c r="G2398" s="427"/>
      <c r="H2398" s="427" t="s">
        <v>2892</v>
      </c>
      <c r="I2398" s="427"/>
      <c r="J2398" s="427" t="s">
        <v>3497</v>
      </c>
      <c r="K2398" s="427"/>
      <c r="L2398" s="427"/>
      <c r="M2398" s="429"/>
      <c r="N2398" s="429"/>
      <c r="O2398" s="429"/>
      <c r="P2398" s="426"/>
      <c r="Q2398" s="427"/>
      <c r="R2398" s="427"/>
      <c r="S2398" s="427"/>
      <c r="T2398" s="427"/>
      <c r="U2398" s="427"/>
      <c r="V2398" s="427"/>
      <c r="W2398" s="427"/>
      <c r="X2398" s="427"/>
      <c r="Y2398" s="427"/>
      <c r="Z2398" s="427"/>
      <c r="AA2398" s="427"/>
      <c r="AB2398" s="427"/>
      <c r="AC2398" s="426"/>
      <c r="AD2398" s="317" t="s">
        <v>3712</v>
      </c>
    </row>
    <row r="2399" spans="1:30" ht="15" customHeight="1" x14ac:dyDescent="0.15">
      <c r="A2399" s="340"/>
      <c r="B2399" s="340"/>
      <c r="C2399" s="427"/>
      <c r="D2399" s="427"/>
      <c r="E2399" s="427" t="s">
        <v>230</v>
      </c>
      <c r="F2399" s="427" t="s">
        <v>3497</v>
      </c>
      <c r="G2399" s="427"/>
      <c r="H2399" s="427" t="s">
        <v>2894</v>
      </c>
      <c r="I2399" s="427"/>
      <c r="J2399" s="427" t="s">
        <v>3460</v>
      </c>
      <c r="K2399" s="427"/>
      <c r="L2399" s="427" t="s">
        <v>2892</v>
      </c>
      <c r="M2399" s="429"/>
      <c r="N2399" s="427" t="s">
        <v>3708</v>
      </c>
      <c r="O2399" s="429"/>
      <c r="P2399" s="426"/>
      <c r="Q2399" s="427"/>
      <c r="R2399" s="427"/>
      <c r="S2399" s="427"/>
      <c r="T2399" s="427"/>
      <c r="U2399" s="427"/>
      <c r="V2399" s="427"/>
      <c r="W2399" s="427"/>
      <c r="X2399" s="427"/>
      <c r="Y2399" s="427"/>
      <c r="Z2399" s="427"/>
      <c r="AA2399" s="427"/>
      <c r="AB2399" s="427"/>
      <c r="AC2399" s="426"/>
      <c r="AD2399" s="317" t="s">
        <v>3713</v>
      </c>
    </row>
    <row r="2400" spans="1:30" ht="15" customHeight="1" x14ac:dyDescent="0.15">
      <c r="A2400" s="340"/>
      <c r="B2400" s="340"/>
      <c r="C2400" s="427"/>
      <c r="D2400" s="427"/>
      <c r="E2400" s="427" t="s">
        <v>230</v>
      </c>
      <c r="F2400" s="427" t="s">
        <v>3460</v>
      </c>
      <c r="G2400" s="427"/>
      <c r="H2400" s="427" t="s">
        <v>2893</v>
      </c>
      <c r="I2400" s="427"/>
      <c r="J2400" s="427" t="s">
        <v>3708</v>
      </c>
      <c r="K2400" s="427"/>
      <c r="L2400" s="427"/>
      <c r="M2400" s="429"/>
      <c r="N2400" s="429"/>
      <c r="O2400" s="429"/>
      <c r="P2400" s="426"/>
      <c r="Q2400" s="427"/>
      <c r="R2400" s="427"/>
      <c r="S2400" s="427"/>
      <c r="T2400" s="427"/>
      <c r="U2400" s="427"/>
      <c r="V2400" s="427"/>
      <c r="W2400" s="427"/>
      <c r="X2400" s="427"/>
      <c r="Y2400" s="427"/>
      <c r="Z2400" s="427"/>
      <c r="AA2400" s="427"/>
      <c r="AB2400" s="427"/>
      <c r="AC2400" s="426"/>
      <c r="AD2400" s="317" t="s">
        <v>3714</v>
      </c>
    </row>
    <row r="2401" spans="1:30" ht="15" customHeight="1" x14ac:dyDescent="0.15">
      <c r="C2401" s="349"/>
      <c r="D2401" s="349"/>
      <c r="E2401" s="346"/>
      <c r="F2401" s="349"/>
      <c r="G2401" s="349"/>
      <c r="H2401" s="349"/>
      <c r="I2401" s="349"/>
      <c r="J2401" s="349"/>
      <c r="K2401" s="349"/>
      <c r="L2401" s="349"/>
      <c r="M2401" s="349"/>
      <c r="N2401" s="349"/>
      <c r="O2401" s="349"/>
      <c r="P2401" s="349"/>
      <c r="Q2401" s="349"/>
      <c r="R2401" s="349"/>
      <c r="S2401" s="349"/>
      <c r="T2401" s="349"/>
      <c r="U2401" s="349"/>
      <c r="V2401" s="349"/>
      <c r="W2401" s="349"/>
      <c r="X2401" s="349"/>
      <c r="Y2401" s="349"/>
      <c r="Z2401" s="349"/>
      <c r="AA2401" s="349"/>
      <c r="AB2401" s="349"/>
      <c r="AC2401" s="346"/>
    </row>
    <row r="2402" spans="1:30" ht="15" customHeight="1" x14ac:dyDescent="0.15">
      <c r="C2402" s="349"/>
      <c r="D2402" s="352" t="s">
        <v>3270</v>
      </c>
      <c r="E2402" s="346"/>
      <c r="F2402" s="349"/>
      <c r="G2402" s="349"/>
      <c r="H2402" s="349"/>
      <c r="I2402" s="349"/>
      <c r="J2402" s="349"/>
      <c r="K2402" s="349"/>
      <c r="L2402" s="349"/>
      <c r="M2402" s="349"/>
      <c r="N2402" s="349"/>
      <c r="O2402" s="349"/>
      <c r="P2402" s="349"/>
      <c r="Q2402" s="349"/>
      <c r="R2402" s="349"/>
      <c r="S2402" s="349"/>
      <c r="T2402" s="349"/>
      <c r="U2402" s="349"/>
      <c r="V2402" s="349"/>
      <c r="W2402" s="349"/>
      <c r="X2402" s="349"/>
      <c r="Y2402" s="349"/>
      <c r="Z2402" s="349"/>
      <c r="AA2402" s="349"/>
      <c r="AB2402" s="349"/>
      <c r="AC2402" s="346"/>
    </row>
    <row r="2403" spans="1:30" ht="15" customHeight="1" x14ac:dyDescent="0.15">
      <c r="C2403" s="349"/>
      <c r="D2403" s="349"/>
      <c r="E2403" s="347" t="s">
        <v>3271</v>
      </c>
      <c r="F2403" s="349"/>
      <c r="G2403" s="349"/>
      <c r="H2403" s="349"/>
      <c r="I2403" s="349"/>
      <c r="J2403" s="349"/>
      <c r="K2403" s="349"/>
      <c r="L2403" s="349"/>
      <c r="M2403" s="349"/>
      <c r="N2403" s="349"/>
      <c r="O2403" s="349"/>
      <c r="P2403" s="349"/>
      <c r="Q2403" s="349"/>
      <c r="R2403" s="349"/>
      <c r="S2403" s="349"/>
      <c r="T2403" s="349"/>
      <c r="U2403" s="349"/>
      <c r="V2403" s="349"/>
      <c r="W2403" s="349"/>
      <c r="X2403" s="349"/>
      <c r="Y2403" s="349"/>
      <c r="Z2403" s="349"/>
      <c r="AA2403" s="349"/>
      <c r="AB2403" s="349"/>
      <c r="AC2403" s="346"/>
      <c r="AD2403" s="317" t="s">
        <v>3293</v>
      </c>
    </row>
    <row r="2404" spans="1:30" ht="15" customHeight="1" x14ac:dyDescent="0.15">
      <c r="C2404" s="349"/>
      <c r="D2404" s="349"/>
      <c r="E2404" s="346"/>
      <c r="F2404" s="349"/>
      <c r="G2404" s="349"/>
      <c r="H2404" s="349"/>
      <c r="I2404" s="349"/>
      <c r="J2404" s="349"/>
      <c r="K2404" s="349"/>
      <c r="L2404" s="349"/>
      <c r="M2404" s="349"/>
      <c r="N2404" s="349"/>
      <c r="O2404" s="349"/>
      <c r="P2404" s="349"/>
      <c r="Q2404" s="349"/>
      <c r="R2404" s="349"/>
      <c r="S2404" s="349"/>
      <c r="T2404" s="349"/>
      <c r="U2404" s="349"/>
      <c r="V2404" s="349"/>
      <c r="W2404" s="349"/>
      <c r="X2404" s="349"/>
      <c r="Y2404" s="349"/>
      <c r="Z2404" s="349"/>
      <c r="AA2404" s="349"/>
      <c r="AB2404" s="349"/>
      <c r="AC2404" s="346"/>
    </row>
    <row r="2405" spans="1:30" ht="15" customHeight="1" x14ac:dyDescent="0.15">
      <c r="C2405" s="349"/>
      <c r="D2405" s="352" t="s">
        <v>3272</v>
      </c>
      <c r="E2405" s="346"/>
      <c r="F2405" s="349"/>
      <c r="G2405" s="349"/>
      <c r="H2405" s="349"/>
      <c r="I2405" s="349"/>
      <c r="J2405" s="346"/>
      <c r="K2405" s="349"/>
      <c r="L2405" s="349"/>
      <c r="M2405" s="349"/>
      <c r="N2405" s="349"/>
      <c r="O2405" s="349"/>
      <c r="P2405" s="349"/>
      <c r="Q2405" s="349"/>
      <c r="R2405" s="349"/>
      <c r="S2405" s="349"/>
      <c r="T2405" s="349"/>
      <c r="U2405" s="349"/>
      <c r="V2405" s="349"/>
      <c r="W2405" s="349"/>
      <c r="X2405" s="349"/>
      <c r="Y2405" s="349"/>
      <c r="Z2405" s="349"/>
      <c r="AA2405" s="349"/>
      <c r="AB2405" s="349"/>
      <c r="AC2405" s="346"/>
    </row>
    <row r="2406" spans="1:30" ht="15" customHeight="1" x14ac:dyDescent="0.15">
      <c r="A2406" s="340"/>
      <c r="B2406" s="340"/>
      <c r="C2406" s="427"/>
      <c r="D2406" s="427"/>
      <c r="E2406" s="427" t="s">
        <v>3454</v>
      </c>
      <c r="F2406" s="427" t="s">
        <v>2888</v>
      </c>
      <c r="G2406" s="1077" t="s">
        <v>4392</v>
      </c>
      <c r="H2406" s="1077"/>
      <c r="I2406" s="1077"/>
      <c r="J2406" s="1077"/>
      <c r="K2406" s="1077"/>
      <c r="L2406" s="1077"/>
      <c r="M2406" s="1077"/>
      <c r="N2406" s="1077"/>
      <c r="O2406" s="1077"/>
      <c r="P2406" s="1077"/>
      <c r="Q2406" s="1077"/>
      <c r="R2406" s="427" t="s">
        <v>3217</v>
      </c>
      <c r="S2406" s="427"/>
      <c r="T2406" s="427" t="s">
        <v>4385</v>
      </c>
      <c r="U2406" s="427"/>
      <c r="V2406" s="427"/>
      <c r="W2406" s="427"/>
      <c r="X2406" s="427"/>
      <c r="Y2406" s="427"/>
      <c r="Z2406" s="427"/>
      <c r="AA2406" s="427"/>
      <c r="AB2406" s="427"/>
      <c r="AC2406" s="426"/>
      <c r="AD2406" s="317" t="s">
        <v>4443</v>
      </c>
    </row>
    <row r="2407" spans="1:30" ht="15" customHeight="1" x14ac:dyDescent="0.15">
      <c r="A2407" s="340"/>
      <c r="B2407" s="340"/>
      <c r="C2407" s="427"/>
      <c r="D2407" s="427"/>
      <c r="E2407" s="426"/>
      <c r="F2407" s="427" t="s">
        <v>2888</v>
      </c>
      <c r="G2407" s="1079"/>
      <c r="H2407" s="1079"/>
      <c r="I2407" s="1079"/>
      <c r="J2407" s="426" t="s">
        <v>3107</v>
      </c>
      <c r="K2407" s="427"/>
      <c r="L2407" s="427"/>
      <c r="M2407" s="427" t="s">
        <v>2890</v>
      </c>
      <c r="N2407" s="1077" t="s">
        <v>4385</v>
      </c>
      <c r="O2407" s="1077"/>
      <c r="P2407" s="427" t="s">
        <v>2888</v>
      </c>
      <c r="Q2407" s="1079"/>
      <c r="R2407" s="1079"/>
      <c r="S2407" s="1079"/>
      <c r="T2407" s="426" t="s">
        <v>3107</v>
      </c>
      <c r="U2407" s="427"/>
      <c r="V2407" s="427" t="s">
        <v>230</v>
      </c>
      <c r="W2407" s="427" t="s">
        <v>3408</v>
      </c>
      <c r="X2407" s="427" t="s">
        <v>2888</v>
      </c>
      <c r="Y2407" s="1079"/>
      <c r="Z2407" s="1079"/>
      <c r="AA2407" s="1079"/>
      <c r="AB2407" s="426" t="s">
        <v>3107</v>
      </c>
      <c r="AC2407" s="426"/>
      <c r="AD2407" s="69"/>
    </row>
    <row r="2408" spans="1:30" ht="15" customHeight="1" x14ac:dyDescent="0.15">
      <c r="A2408" s="340"/>
      <c r="B2408" s="340"/>
      <c r="C2408" s="427"/>
      <c r="D2408" s="427"/>
      <c r="E2408" s="426"/>
      <c r="F2408" s="427"/>
      <c r="G2408" s="429"/>
      <c r="H2408" s="429"/>
      <c r="I2408" s="429"/>
      <c r="J2408" s="426"/>
      <c r="K2408" s="427"/>
      <c r="L2408" s="427"/>
      <c r="M2408" s="427"/>
      <c r="N2408" s="427"/>
      <c r="O2408" s="427"/>
      <c r="P2408" s="427"/>
      <c r="Q2408" s="429"/>
      <c r="R2408" s="429"/>
      <c r="S2408" s="429"/>
      <c r="T2408" s="426"/>
      <c r="U2408" s="427"/>
      <c r="V2408" s="427"/>
      <c r="W2408" s="427"/>
      <c r="X2408" s="427"/>
      <c r="Y2408" s="429"/>
      <c r="Z2408" s="429"/>
      <c r="AA2408" s="429"/>
      <c r="AB2408" s="426"/>
      <c r="AC2408" s="426"/>
      <c r="AD2408" s="69"/>
    </row>
    <row r="2409" spans="1:30" ht="15" customHeight="1" x14ac:dyDescent="0.15">
      <c r="A2409" s="340"/>
      <c r="B2409" s="340"/>
      <c r="C2409" s="427"/>
      <c r="D2409" s="427"/>
      <c r="E2409" s="426"/>
      <c r="F2409" s="435" t="s">
        <v>4394</v>
      </c>
      <c r="G2409" s="429"/>
      <c r="H2409" s="429"/>
      <c r="I2409" s="429"/>
      <c r="J2409" s="426"/>
      <c r="K2409" s="427"/>
      <c r="L2409" s="427"/>
      <c r="M2409" s="427"/>
      <c r="N2409" s="427"/>
      <c r="O2409" s="427"/>
      <c r="P2409" s="427"/>
      <c r="Q2409" s="429"/>
      <c r="R2409" s="429"/>
      <c r="S2409" s="429"/>
      <c r="T2409" s="426"/>
      <c r="U2409" s="427"/>
      <c r="V2409" s="427"/>
      <c r="W2409" s="427"/>
      <c r="X2409" s="427"/>
      <c r="Y2409" s="429"/>
      <c r="Z2409" s="429"/>
      <c r="AA2409" s="429"/>
      <c r="AB2409" s="426"/>
      <c r="AC2409" s="426"/>
      <c r="AD2409" s="317" t="s">
        <v>4491</v>
      </c>
    </row>
    <row r="2410" spans="1:30" ht="15" customHeight="1" x14ac:dyDescent="0.15">
      <c r="A2410" s="340"/>
      <c r="B2410" s="340"/>
      <c r="C2410" s="427"/>
      <c r="D2410" s="427"/>
      <c r="E2410" s="426"/>
      <c r="F2410" s="427"/>
      <c r="G2410" s="429" t="s">
        <v>4387</v>
      </c>
      <c r="H2410" s="429" t="s">
        <v>1504</v>
      </c>
      <c r="I2410" s="1079" t="s">
        <v>3503</v>
      </c>
      <c r="J2410" s="1079"/>
      <c r="K2410" s="427" t="s">
        <v>1504</v>
      </c>
      <c r="L2410" s="1077"/>
      <c r="M2410" s="1077"/>
      <c r="N2410" s="1077"/>
      <c r="O2410" s="427" t="s">
        <v>4395</v>
      </c>
      <c r="P2410" s="427"/>
      <c r="Q2410" s="429"/>
      <c r="R2410" s="429"/>
      <c r="S2410" s="429"/>
      <c r="T2410" s="426"/>
      <c r="U2410" s="427"/>
      <c r="V2410" s="427"/>
      <c r="W2410" s="427"/>
      <c r="X2410" s="427"/>
      <c r="Y2410" s="429"/>
      <c r="Z2410" s="429"/>
      <c r="AA2410" s="429"/>
      <c r="AB2410" s="426"/>
      <c r="AC2410" s="426"/>
      <c r="AD2410" s="69"/>
    </row>
    <row r="2411" spans="1:30" ht="15" customHeight="1" x14ac:dyDescent="0.15">
      <c r="A2411" s="340"/>
      <c r="B2411" s="340"/>
      <c r="C2411" s="427"/>
      <c r="D2411" s="427"/>
      <c r="E2411" s="426"/>
      <c r="F2411" s="427"/>
      <c r="G2411" s="429"/>
      <c r="H2411" s="429"/>
      <c r="I2411" s="429"/>
      <c r="J2411" s="426"/>
      <c r="K2411" s="427"/>
      <c r="L2411" s="427"/>
      <c r="M2411" s="427"/>
      <c r="N2411" s="427"/>
      <c r="O2411" s="427"/>
      <c r="P2411" s="427"/>
      <c r="Q2411" s="429"/>
      <c r="R2411" s="429"/>
      <c r="S2411" s="429"/>
      <c r="T2411" s="426"/>
      <c r="U2411" s="427"/>
      <c r="V2411" s="427"/>
      <c r="W2411" s="427"/>
      <c r="X2411" s="427"/>
      <c r="Y2411" s="429"/>
      <c r="Z2411" s="429"/>
      <c r="AA2411" s="429"/>
      <c r="AB2411" s="426"/>
      <c r="AC2411" s="426"/>
      <c r="AD2411" s="69"/>
    </row>
    <row r="2412" spans="1:30" ht="15" customHeight="1" x14ac:dyDescent="0.15">
      <c r="A2412" s="340"/>
      <c r="B2412" s="340"/>
      <c r="C2412" s="427"/>
      <c r="D2412" s="427"/>
      <c r="E2412" s="426"/>
      <c r="F2412" s="435" t="s">
        <v>4396</v>
      </c>
      <c r="G2412" s="429"/>
      <c r="H2412" s="429"/>
      <c r="I2412" s="429"/>
      <c r="J2412" s="426"/>
      <c r="K2412" s="427"/>
      <c r="L2412" s="427"/>
      <c r="M2412" s="427"/>
      <c r="N2412" s="427"/>
      <c r="O2412" s="427"/>
      <c r="P2412" s="427"/>
      <c r="Q2412" s="429"/>
      <c r="R2412" s="429"/>
      <c r="S2412" s="429"/>
      <c r="T2412" s="426"/>
      <c r="U2412" s="427"/>
      <c r="V2412" s="427"/>
      <c r="W2412" s="427"/>
      <c r="X2412" s="427"/>
      <c r="Y2412" s="429"/>
      <c r="Z2412" s="429"/>
      <c r="AA2412" s="429"/>
      <c r="AB2412" s="426"/>
      <c r="AC2412" s="426"/>
      <c r="AD2412" s="317" t="s">
        <v>4492</v>
      </c>
    </row>
    <row r="2413" spans="1:30" ht="15" customHeight="1" x14ac:dyDescent="0.15">
      <c r="A2413" s="340"/>
      <c r="B2413" s="340"/>
      <c r="C2413" s="427"/>
      <c r="D2413" s="427"/>
      <c r="E2413" s="426"/>
      <c r="F2413" s="435"/>
      <c r="G2413" s="429" t="s">
        <v>4387</v>
      </c>
      <c r="H2413" s="429" t="s">
        <v>1504</v>
      </c>
      <c r="I2413" s="1079" t="s">
        <v>4397</v>
      </c>
      <c r="J2413" s="1079"/>
      <c r="K2413" s="427" t="s">
        <v>1504</v>
      </c>
      <c r="L2413" s="1077"/>
      <c r="M2413" s="1077"/>
      <c r="N2413" s="1077"/>
      <c r="O2413" s="427" t="s">
        <v>4395</v>
      </c>
      <c r="P2413" s="427" t="s">
        <v>3543</v>
      </c>
      <c r="Q2413" s="443" t="s">
        <v>4398</v>
      </c>
      <c r="R2413" s="429"/>
      <c r="S2413" s="429"/>
      <c r="T2413" s="426"/>
      <c r="U2413" s="427"/>
      <c r="V2413" s="427"/>
      <c r="W2413" s="427"/>
      <c r="X2413" s="427"/>
      <c r="Y2413" s="429"/>
      <c r="Z2413" s="429"/>
      <c r="AA2413" s="429"/>
      <c r="AB2413" s="426"/>
      <c r="AC2413" s="426"/>
      <c r="AD2413" s="69"/>
    </row>
    <row r="2414" spans="1:30" ht="15" customHeight="1" x14ac:dyDescent="0.15">
      <c r="A2414" s="340"/>
      <c r="B2414" s="340"/>
      <c r="C2414" s="427"/>
      <c r="D2414" s="427"/>
      <c r="E2414" s="426"/>
      <c r="F2414" s="435"/>
      <c r="G2414" s="429"/>
      <c r="H2414" s="429"/>
      <c r="I2414" s="429"/>
      <c r="J2414" s="429"/>
      <c r="K2414" s="427"/>
      <c r="L2414" s="427"/>
      <c r="M2414" s="427"/>
      <c r="N2414" s="427"/>
      <c r="O2414" s="427"/>
      <c r="P2414" s="427"/>
      <c r="Q2414" s="443"/>
      <c r="R2414" s="429"/>
      <c r="S2414" s="429"/>
      <c r="T2414" s="426"/>
      <c r="U2414" s="427"/>
      <c r="V2414" s="427"/>
      <c r="W2414" s="427"/>
      <c r="X2414" s="427"/>
      <c r="Y2414" s="429"/>
      <c r="Z2414" s="429"/>
      <c r="AA2414" s="429"/>
      <c r="AB2414" s="426"/>
      <c r="AC2414" s="426"/>
      <c r="AD2414" s="69"/>
    </row>
    <row r="2415" spans="1:30" ht="15" customHeight="1" x14ac:dyDescent="0.15">
      <c r="A2415" s="340"/>
      <c r="B2415" s="340"/>
      <c r="C2415" s="427"/>
      <c r="D2415" s="427"/>
      <c r="E2415" s="426"/>
      <c r="F2415" s="435" t="s">
        <v>4400</v>
      </c>
      <c r="G2415" s="429"/>
      <c r="H2415" s="429"/>
      <c r="I2415" s="429"/>
      <c r="J2415" s="429"/>
      <c r="K2415" s="427"/>
      <c r="L2415" s="427"/>
      <c r="M2415" s="427"/>
      <c r="N2415" s="427"/>
      <c r="O2415" s="427"/>
      <c r="P2415" s="427"/>
      <c r="Q2415" s="443"/>
      <c r="R2415" s="429"/>
      <c r="S2415" s="429"/>
      <c r="T2415" s="426"/>
      <c r="U2415" s="427"/>
      <c r="V2415" s="427"/>
      <c r="W2415" s="427"/>
      <c r="X2415" s="427"/>
      <c r="Y2415" s="429"/>
      <c r="Z2415" s="429"/>
      <c r="AA2415" s="429"/>
      <c r="AB2415" s="426"/>
      <c r="AC2415" s="426"/>
      <c r="AD2415" s="317" t="s">
        <v>4489</v>
      </c>
    </row>
    <row r="2416" spans="1:30" ht="15" customHeight="1" x14ac:dyDescent="0.15">
      <c r="A2416" s="340"/>
      <c r="B2416" s="340"/>
      <c r="C2416" s="427"/>
      <c r="D2416" s="427"/>
      <c r="E2416" s="426"/>
      <c r="F2416" s="435"/>
      <c r="G2416" s="429" t="s">
        <v>4401</v>
      </c>
      <c r="H2416" s="429" t="s">
        <v>1504</v>
      </c>
      <c r="I2416" s="443" t="s">
        <v>4402</v>
      </c>
      <c r="J2416" s="429"/>
      <c r="K2416" s="427" t="s">
        <v>1504</v>
      </c>
      <c r="L2416" s="1077"/>
      <c r="M2416" s="1077"/>
      <c r="N2416" s="1077"/>
      <c r="O2416" s="427"/>
      <c r="P2416" s="427"/>
      <c r="Q2416" s="443"/>
      <c r="R2416" s="429"/>
      <c r="S2416" s="429"/>
      <c r="T2416" s="426"/>
      <c r="U2416" s="427"/>
      <c r="V2416" s="427"/>
      <c r="W2416" s="427"/>
      <c r="X2416" s="427"/>
      <c r="Y2416" s="429"/>
      <c r="Z2416" s="429"/>
      <c r="AA2416" s="429"/>
      <c r="AB2416" s="426"/>
      <c r="AC2416" s="426"/>
      <c r="AD2416" s="69"/>
    </row>
    <row r="2417" spans="1:30" ht="15" customHeight="1" x14ac:dyDescent="0.15">
      <c r="A2417" s="340"/>
      <c r="B2417" s="340"/>
      <c r="C2417" s="427"/>
      <c r="D2417" s="427"/>
      <c r="E2417" s="426"/>
      <c r="F2417" s="435"/>
      <c r="G2417" s="429"/>
      <c r="H2417" s="429"/>
      <c r="I2417" s="429"/>
      <c r="J2417" s="429"/>
      <c r="K2417" s="427"/>
      <c r="L2417" s="427"/>
      <c r="M2417" s="427"/>
      <c r="N2417" s="427"/>
      <c r="O2417" s="427"/>
      <c r="P2417" s="427"/>
      <c r="Q2417" s="443"/>
      <c r="R2417" s="429"/>
      <c r="S2417" s="429"/>
      <c r="T2417" s="426"/>
      <c r="U2417" s="427"/>
      <c r="V2417" s="427"/>
      <c r="W2417" s="427"/>
      <c r="X2417" s="427"/>
      <c r="Y2417" s="429"/>
      <c r="Z2417" s="429"/>
      <c r="AA2417" s="429"/>
      <c r="AB2417" s="426"/>
      <c r="AC2417" s="426"/>
      <c r="AD2417" s="69"/>
    </row>
    <row r="2418" spans="1:30" ht="15" customHeight="1" x14ac:dyDescent="0.15">
      <c r="A2418" s="340"/>
      <c r="B2418" s="340"/>
      <c r="C2418" s="427"/>
      <c r="D2418" s="427"/>
      <c r="E2418" s="426"/>
      <c r="F2418" s="435" t="s">
        <v>4403</v>
      </c>
      <c r="G2418" s="429"/>
      <c r="H2418" s="429"/>
      <c r="I2418" s="429"/>
      <c r="J2418" s="429"/>
      <c r="K2418" s="427"/>
      <c r="L2418" s="427"/>
      <c r="M2418" s="427"/>
      <c r="N2418" s="427"/>
      <c r="O2418" s="427"/>
      <c r="P2418" s="427"/>
      <c r="Q2418" s="443"/>
      <c r="R2418" s="429"/>
      <c r="S2418" s="429"/>
      <c r="T2418" s="426"/>
      <c r="U2418" s="427"/>
      <c r="V2418" s="427"/>
      <c r="W2418" s="427"/>
      <c r="X2418" s="427"/>
      <c r="Y2418" s="429"/>
      <c r="Z2418" s="429"/>
      <c r="AA2418" s="429"/>
      <c r="AB2418" s="426"/>
      <c r="AC2418" s="426"/>
      <c r="AD2418" s="317" t="s">
        <v>4490</v>
      </c>
    </row>
    <row r="2419" spans="1:30" ht="15" customHeight="1" x14ac:dyDescent="0.15">
      <c r="A2419" s="340"/>
      <c r="B2419" s="340"/>
      <c r="C2419" s="427"/>
      <c r="D2419" s="427"/>
      <c r="E2419" s="426"/>
      <c r="F2419" s="435"/>
      <c r="G2419" s="1079" t="s">
        <v>4401</v>
      </c>
      <c r="H2419" s="1079" t="s">
        <v>1504</v>
      </c>
      <c r="I2419" s="424" t="s">
        <v>4405</v>
      </c>
      <c r="J2419" s="1079" t="s">
        <v>1547</v>
      </c>
      <c r="K2419" s="1077" t="s">
        <v>1592</v>
      </c>
      <c r="L2419" s="424" t="s">
        <v>4405</v>
      </c>
      <c r="M2419" s="1077" t="s">
        <v>1547</v>
      </c>
      <c r="N2419" s="1077" t="s">
        <v>4404</v>
      </c>
      <c r="O2419" s="1077" t="s">
        <v>3119</v>
      </c>
      <c r="P2419" s="1098" t="s">
        <v>3481</v>
      </c>
      <c r="Q2419" s="1098"/>
      <c r="R2419" s="1098"/>
      <c r="S2419" s="1077" t="s">
        <v>3118</v>
      </c>
      <c r="T2419" s="1077" t="s">
        <v>2892</v>
      </c>
      <c r="U2419" s="424" t="s">
        <v>4405</v>
      </c>
      <c r="V2419" s="427"/>
      <c r="W2419" s="427"/>
      <c r="X2419" s="427"/>
      <c r="Y2419" s="429"/>
      <c r="Z2419" s="429"/>
      <c r="AA2419" s="429"/>
      <c r="AB2419" s="426"/>
      <c r="AC2419" s="426"/>
      <c r="AD2419" s="69"/>
    </row>
    <row r="2420" spans="1:30" ht="15" customHeight="1" x14ac:dyDescent="0.15">
      <c r="A2420" s="340"/>
      <c r="B2420" s="340"/>
      <c r="C2420" s="427"/>
      <c r="D2420" s="427"/>
      <c r="E2420" s="426"/>
      <c r="F2420" s="435"/>
      <c r="G2420" s="1079"/>
      <c r="H2420" s="1079"/>
      <c r="I2420" s="439" t="s">
        <v>4406</v>
      </c>
      <c r="J2420" s="1079"/>
      <c r="K2420" s="1077"/>
      <c r="L2420" s="439" t="s">
        <v>4406</v>
      </c>
      <c r="M2420" s="1077"/>
      <c r="N2420" s="1077"/>
      <c r="O2420" s="1077"/>
      <c r="P2420" s="1099" t="s">
        <v>3482</v>
      </c>
      <c r="Q2420" s="1099"/>
      <c r="R2420" s="1099"/>
      <c r="S2420" s="1077"/>
      <c r="T2420" s="1077"/>
      <c r="U2420" s="439" t="s">
        <v>4406</v>
      </c>
      <c r="V2420" s="427"/>
      <c r="W2420" s="427"/>
      <c r="X2420" s="427"/>
      <c r="Y2420" s="429"/>
      <c r="Z2420" s="429"/>
      <c r="AA2420" s="429"/>
      <c r="AB2420" s="426"/>
      <c r="AC2420" s="426"/>
      <c r="AD2420" s="69"/>
    </row>
    <row r="2421" spans="1:30" ht="15" customHeight="1" x14ac:dyDescent="0.15">
      <c r="A2421" s="340"/>
      <c r="B2421" s="340"/>
      <c r="C2421" s="427"/>
      <c r="D2421" s="427"/>
      <c r="E2421" s="426"/>
      <c r="F2421" s="435"/>
      <c r="G2421" s="429"/>
      <c r="H2421" s="429" t="s">
        <v>1504</v>
      </c>
      <c r="I2421" s="1079"/>
      <c r="J2421" s="1079"/>
      <c r="K2421" s="1079"/>
      <c r="L2421" s="427"/>
      <c r="M2421" s="427"/>
      <c r="N2421" s="427"/>
      <c r="O2421" s="427"/>
      <c r="P2421" s="427"/>
      <c r="Q2421" s="443"/>
      <c r="R2421" s="429"/>
      <c r="S2421" s="429"/>
      <c r="T2421" s="426"/>
      <c r="U2421" s="427"/>
      <c r="V2421" s="427"/>
      <c r="W2421" s="427"/>
      <c r="X2421" s="427"/>
      <c r="Y2421" s="429"/>
      <c r="Z2421" s="429"/>
      <c r="AA2421" s="429"/>
      <c r="AB2421" s="426"/>
      <c r="AC2421" s="426"/>
      <c r="AD2421" s="69"/>
    </row>
    <row r="2422" spans="1:30" ht="15" customHeight="1" x14ac:dyDescent="0.15">
      <c r="A2422" s="340"/>
      <c r="B2422" s="340"/>
      <c r="C2422" s="427"/>
      <c r="D2422" s="340"/>
      <c r="E2422" s="427"/>
      <c r="F2422" s="340"/>
      <c r="G2422" s="427"/>
      <c r="H2422" s="340"/>
      <c r="I2422" s="427"/>
      <c r="J2422" s="340"/>
      <c r="K2422" s="427"/>
      <c r="L2422" s="340"/>
      <c r="M2422" s="427"/>
      <c r="N2422" s="340"/>
      <c r="O2422" s="427"/>
      <c r="P2422" s="340"/>
      <c r="Q2422" s="427"/>
      <c r="R2422" s="340"/>
      <c r="S2422" s="427"/>
      <c r="T2422" s="340"/>
      <c r="U2422" s="427"/>
      <c r="V2422" s="340"/>
      <c r="W2422" s="427"/>
      <c r="X2422" s="340"/>
      <c r="Y2422" s="427"/>
      <c r="Z2422" s="428"/>
      <c r="AA2422" s="428"/>
      <c r="AB2422" s="428"/>
      <c r="AC2422" s="426"/>
    </row>
    <row r="2423" spans="1:30" ht="15" customHeight="1" x14ac:dyDescent="0.15">
      <c r="A2423" s="340"/>
      <c r="B2423" s="340"/>
      <c r="C2423" s="427"/>
      <c r="D2423" s="426" t="s">
        <v>2891</v>
      </c>
      <c r="E2423" s="426"/>
      <c r="F2423" s="427"/>
      <c r="G2423" s="427"/>
      <c r="H2423" s="427"/>
      <c r="I2423" s="427"/>
      <c r="J2423" s="427"/>
      <c r="K2423" s="427"/>
      <c r="L2423" s="427"/>
      <c r="M2423" s="427"/>
      <c r="N2423" s="427"/>
      <c r="O2423" s="427"/>
      <c r="P2423" s="427"/>
      <c r="Q2423" s="427"/>
      <c r="R2423" s="427"/>
      <c r="S2423" s="427"/>
      <c r="T2423" s="427"/>
      <c r="U2423" s="427"/>
      <c r="V2423" s="427"/>
      <c r="W2423" s="427"/>
      <c r="X2423" s="427"/>
      <c r="Y2423" s="427"/>
      <c r="Z2423" s="427"/>
      <c r="AA2423" s="427"/>
      <c r="AB2423" s="427"/>
      <c r="AC2423" s="426"/>
      <c r="AD2423" s="317" t="s">
        <v>3295</v>
      </c>
    </row>
    <row r="2424" spans="1:30" ht="15" customHeight="1" x14ac:dyDescent="0.15">
      <c r="A2424" s="340"/>
      <c r="B2424" s="340"/>
      <c r="C2424" s="427"/>
      <c r="D2424" s="427"/>
      <c r="E2424" s="427" t="s">
        <v>3496</v>
      </c>
      <c r="F2424" s="427" t="s">
        <v>2888</v>
      </c>
      <c r="G2424" s="1346">
        <v>1</v>
      </c>
      <c r="H2424" s="1346"/>
      <c r="I2424" s="1346"/>
      <c r="J2424" s="426"/>
      <c r="K2424" s="426"/>
      <c r="L2424" s="440"/>
      <c r="M2424" s="441"/>
      <c r="N2424" s="426"/>
      <c r="O2424" s="426"/>
      <c r="P2424" s="427"/>
      <c r="Q2424" s="442"/>
      <c r="R2424" s="427"/>
      <c r="S2424" s="427"/>
      <c r="T2424" s="427"/>
      <c r="U2424" s="427"/>
      <c r="V2424" s="427"/>
      <c r="W2424" s="427"/>
      <c r="X2424" s="427"/>
      <c r="Y2424" s="427"/>
      <c r="Z2424" s="427"/>
      <c r="AA2424" s="427"/>
      <c r="AB2424" s="427"/>
      <c r="AC2424" s="426"/>
      <c r="AD2424" s="69"/>
    </row>
    <row r="2425" spans="1:30" ht="15" customHeight="1" x14ac:dyDescent="0.15">
      <c r="A2425" s="340"/>
      <c r="B2425" s="340"/>
      <c r="C2425" s="427"/>
      <c r="D2425" s="427"/>
      <c r="E2425" s="426"/>
      <c r="F2425" s="427"/>
      <c r="G2425" s="427"/>
      <c r="H2425" s="427"/>
      <c r="I2425" s="427"/>
      <c r="J2425" s="426"/>
      <c r="K2425" s="427"/>
      <c r="L2425" s="427"/>
      <c r="M2425" s="427"/>
      <c r="N2425" s="427"/>
      <c r="O2425" s="427"/>
      <c r="P2425" s="427"/>
      <c r="Q2425" s="427"/>
      <c r="R2425" s="427"/>
      <c r="S2425" s="427"/>
      <c r="T2425" s="427"/>
      <c r="U2425" s="427"/>
      <c r="V2425" s="427"/>
      <c r="W2425" s="427"/>
      <c r="X2425" s="427"/>
      <c r="Y2425" s="427"/>
      <c r="Z2425" s="427"/>
      <c r="AA2425" s="427"/>
      <c r="AB2425" s="427"/>
      <c r="AC2425" s="426"/>
    </row>
    <row r="2426" spans="1:30" ht="15" customHeight="1" x14ac:dyDescent="0.15">
      <c r="C2426" s="349"/>
      <c r="D2426" s="352" t="s">
        <v>3273</v>
      </c>
      <c r="E2426" s="346"/>
      <c r="F2426" s="349"/>
      <c r="G2426" s="349"/>
      <c r="H2426" s="349"/>
      <c r="I2426" s="349"/>
      <c r="J2426" s="346"/>
      <c r="K2426" s="349"/>
      <c r="L2426" s="349"/>
      <c r="M2426" s="349"/>
      <c r="N2426" s="349"/>
      <c r="O2426" s="349"/>
      <c r="P2426" s="349"/>
      <c r="Q2426" s="349"/>
      <c r="R2426" s="349"/>
      <c r="S2426" s="349"/>
      <c r="T2426" s="349"/>
      <c r="U2426" s="349"/>
      <c r="V2426" s="349"/>
      <c r="W2426" s="349"/>
      <c r="X2426" s="349"/>
      <c r="Y2426" s="349"/>
      <c r="Z2426" s="349"/>
      <c r="AA2426" s="349"/>
      <c r="AB2426" s="349"/>
      <c r="AC2426" s="346"/>
    </row>
    <row r="2427" spans="1:30" ht="15" customHeight="1" x14ac:dyDescent="0.15">
      <c r="A2427" s="340"/>
      <c r="B2427" s="340"/>
      <c r="C2427" s="427"/>
      <c r="D2427" s="438"/>
      <c r="E2427" s="1077" t="s">
        <v>3480</v>
      </c>
      <c r="F2427" s="1077" t="s">
        <v>2888</v>
      </c>
      <c r="G2427" s="1098" t="s">
        <v>3489</v>
      </c>
      <c r="H2427" s="1098"/>
      <c r="I2427" s="1098"/>
      <c r="J2427" s="1085" t="s">
        <v>3264</v>
      </c>
      <c r="K2427" s="1077" t="s">
        <v>3274</v>
      </c>
      <c r="L2427" s="1077"/>
      <c r="M2427" s="1098" t="s">
        <v>4388</v>
      </c>
      <c r="N2427" s="1098"/>
      <c r="O2427" s="1077" t="s">
        <v>3119</v>
      </c>
      <c r="P2427" s="427" t="s">
        <v>3460</v>
      </c>
      <c r="Q2427" s="1077" t="s">
        <v>3490</v>
      </c>
      <c r="R2427" s="1077" t="s">
        <v>2888</v>
      </c>
      <c r="S2427" s="1079"/>
      <c r="T2427" s="1079"/>
      <c r="U2427" s="1079"/>
      <c r="V2427" s="1085" t="s">
        <v>3007</v>
      </c>
      <c r="W2427" s="1085"/>
      <c r="X2427" s="427"/>
      <c r="Y2427" s="427"/>
      <c r="Z2427" s="427"/>
      <c r="AA2427" s="427"/>
      <c r="AB2427" s="427"/>
      <c r="AC2427" s="426"/>
      <c r="AD2427" s="317" t="s">
        <v>4444</v>
      </c>
    </row>
    <row r="2428" spans="1:30" ht="15" customHeight="1" x14ac:dyDescent="0.15">
      <c r="A2428" s="340"/>
      <c r="B2428" s="340"/>
      <c r="C2428" s="427"/>
      <c r="D2428" s="438"/>
      <c r="E2428" s="1077"/>
      <c r="F2428" s="1077"/>
      <c r="G2428" s="1099" t="s">
        <v>4393</v>
      </c>
      <c r="H2428" s="1099"/>
      <c r="I2428" s="1099"/>
      <c r="J2428" s="1085"/>
      <c r="K2428" s="1077"/>
      <c r="L2428" s="1077"/>
      <c r="M2428" s="1077" t="s">
        <v>4389</v>
      </c>
      <c r="N2428" s="1077"/>
      <c r="O2428" s="1077"/>
      <c r="P2428" s="439" t="s">
        <v>4390</v>
      </c>
      <c r="Q2428" s="1077"/>
      <c r="R2428" s="1077"/>
      <c r="S2428" s="1079"/>
      <c r="T2428" s="1079"/>
      <c r="U2428" s="1079"/>
      <c r="V2428" s="1085"/>
      <c r="W2428" s="1085"/>
      <c r="X2428" s="427"/>
      <c r="Y2428" s="427"/>
      <c r="Z2428" s="427"/>
      <c r="AA2428" s="427"/>
      <c r="AB2428" s="427"/>
      <c r="AC2428" s="426"/>
      <c r="AD2428" s="69"/>
    </row>
    <row r="2429" spans="1:30" ht="15" customHeight="1" x14ac:dyDescent="0.15">
      <c r="A2429" s="340"/>
      <c r="B2429" s="340"/>
      <c r="C2429" s="427"/>
      <c r="D2429" s="438"/>
      <c r="E2429" s="427"/>
      <c r="F2429" s="427"/>
      <c r="G2429" s="427"/>
      <c r="H2429" s="427"/>
      <c r="I2429" s="427"/>
      <c r="J2429" s="426"/>
      <c r="K2429" s="427"/>
      <c r="L2429" s="427"/>
      <c r="M2429" s="427"/>
      <c r="N2429" s="427"/>
      <c r="O2429" s="427"/>
      <c r="P2429" s="427"/>
      <c r="Q2429" s="427"/>
      <c r="R2429" s="427"/>
      <c r="S2429" s="429"/>
      <c r="T2429" s="429"/>
      <c r="U2429" s="429"/>
      <c r="V2429" s="426"/>
      <c r="W2429" s="426"/>
      <c r="X2429" s="427"/>
      <c r="Y2429" s="427"/>
      <c r="Z2429" s="427"/>
      <c r="AA2429" s="427"/>
      <c r="AB2429" s="427"/>
      <c r="AC2429" s="426"/>
    </row>
    <row r="2430" spans="1:30" ht="15" customHeight="1" x14ac:dyDescent="0.15">
      <c r="A2430" s="340"/>
      <c r="B2430" s="340"/>
      <c r="C2430" s="427"/>
      <c r="D2430" s="427"/>
      <c r="E2430" s="427" t="s">
        <v>3454</v>
      </c>
      <c r="F2430" s="427" t="s">
        <v>2888</v>
      </c>
      <c r="G2430" s="1077" t="s">
        <v>3494</v>
      </c>
      <c r="H2430" s="1077"/>
      <c r="I2430" s="427" t="s">
        <v>3217</v>
      </c>
      <c r="J2430" s="427" t="s">
        <v>3455</v>
      </c>
      <c r="K2430" s="427"/>
      <c r="L2430" s="427"/>
      <c r="M2430" s="427"/>
      <c r="N2430" s="427"/>
      <c r="O2430" s="427"/>
      <c r="P2430" s="427"/>
      <c r="Q2430" s="427"/>
      <c r="R2430" s="427"/>
      <c r="S2430" s="427"/>
      <c r="T2430" s="427"/>
      <c r="U2430" s="427"/>
      <c r="V2430" s="427"/>
      <c r="W2430" s="427"/>
      <c r="X2430" s="427"/>
      <c r="Y2430" s="427"/>
      <c r="Z2430" s="427"/>
      <c r="AA2430" s="427"/>
      <c r="AB2430" s="427"/>
      <c r="AC2430" s="426"/>
      <c r="AD2430" s="317" t="s">
        <v>4445</v>
      </c>
    </row>
    <row r="2431" spans="1:30" ht="15" customHeight="1" x14ac:dyDescent="0.15">
      <c r="A2431" s="340"/>
      <c r="B2431" s="340"/>
      <c r="C2431" s="427"/>
      <c r="D2431" s="427"/>
      <c r="E2431" s="426"/>
      <c r="F2431" s="427" t="s">
        <v>2888</v>
      </c>
      <c r="G2431" s="1347"/>
      <c r="H2431" s="1347"/>
      <c r="I2431" s="1347"/>
      <c r="J2431" s="426" t="s">
        <v>3107</v>
      </c>
      <c r="K2431" s="427"/>
      <c r="L2431" s="427"/>
      <c r="M2431" s="427" t="s">
        <v>2890</v>
      </c>
      <c r="N2431" s="1077" t="s">
        <v>4385</v>
      </c>
      <c r="O2431" s="1077"/>
      <c r="P2431" s="427" t="s">
        <v>2888</v>
      </c>
      <c r="Q2431" s="1079"/>
      <c r="R2431" s="1079"/>
      <c r="S2431" s="1079"/>
      <c r="T2431" s="426" t="s">
        <v>3107</v>
      </c>
      <c r="U2431" s="427"/>
      <c r="V2431" s="427" t="s">
        <v>230</v>
      </c>
      <c r="W2431" s="427" t="s">
        <v>3408</v>
      </c>
      <c r="X2431" s="427" t="s">
        <v>2888</v>
      </c>
      <c r="Y2431" s="1079"/>
      <c r="Z2431" s="1079"/>
      <c r="AA2431" s="1079"/>
      <c r="AB2431" s="426" t="s">
        <v>3107</v>
      </c>
      <c r="AC2431" s="426"/>
      <c r="AD2431" s="69"/>
    </row>
    <row r="2432" spans="1:30" ht="15" customHeight="1" x14ac:dyDescent="0.15">
      <c r="A2432" s="340"/>
      <c r="B2432" s="340"/>
      <c r="C2432" s="427"/>
      <c r="D2432" s="427"/>
      <c r="E2432" s="426"/>
      <c r="F2432" s="427"/>
      <c r="G2432" s="530"/>
      <c r="H2432" s="530"/>
      <c r="I2432" s="530"/>
      <c r="J2432" s="426"/>
      <c r="K2432" s="427"/>
      <c r="L2432" s="427"/>
      <c r="M2432" s="427"/>
      <c r="N2432" s="427"/>
      <c r="O2432" s="427"/>
      <c r="P2432" s="427"/>
      <c r="Q2432" s="429"/>
      <c r="R2432" s="429"/>
      <c r="S2432" s="429"/>
      <c r="T2432" s="426"/>
      <c r="U2432" s="427"/>
      <c r="V2432" s="427"/>
      <c r="W2432" s="427"/>
      <c r="X2432" s="427"/>
      <c r="Y2432" s="429"/>
      <c r="Z2432" s="429"/>
      <c r="AA2432" s="429"/>
      <c r="AB2432" s="426"/>
      <c r="AC2432" s="426"/>
      <c r="AD2432" s="69"/>
    </row>
    <row r="2433" spans="1:30" ht="15" customHeight="1" x14ac:dyDescent="0.15">
      <c r="A2433" s="340"/>
      <c r="B2433" s="340"/>
      <c r="C2433" s="427"/>
      <c r="D2433" s="435" t="s">
        <v>4407</v>
      </c>
      <c r="E2433" s="426"/>
      <c r="F2433" s="427"/>
      <c r="G2433" s="530"/>
      <c r="H2433" s="530"/>
      <c r="I2433" s="530"/>
      <c r="J2433" s="426"/>
      <c r="K2433" s="427"/>
      <c r="L2433" s="427"/>
      <c r="M2433" s="427"/>
      <c r="N2433" s="427"/>
      <c r="O2433" s="427"/>
      <c r="P2433" s="427"/>
      <c r="Q2433" s="429"/>
      <c r="R2433" s="429"/>
      <c r="S2433" s="429"/>
      <c r="T2433" s="426"/>
      <c r="U2433" s="427"/>
      <c r="V2433" s="427"/>
      <c r="W2433" s="427"/>
      <c r="X2433" s="427"/>
      <c r="Y2433" s="429"/>
      <c r="Z2433" s="429"/>
      <c r="AA2433" s="429"/>
      <c r="AB2433" s="426"/>
      <c r="AC2433" s="426"/>
      <c r="AD2433" s="69"/>
    </row>
    <row r="2434" spans="1:30" ht="15" customHeight="1" x14ac:dyDescent="0.15">
      <c r="A2434" s="340"/>
      <c r="B2434" s="340"/>
      <c r="C2434" s="427"/>
      <c r="D2434" s="358"/>
      <c r="E2434" s="1077" t="s">
        <v>3454</v>
      </c>
      <c r="F2434" s="1096" t="s">
        <v>4408</v>
      </c>
      <c r="G2434" s="1077" t="s">
        <v>4385</v>
      </c>
      <c r="H2434" s="1077"/>
      <c r="I2434" s="1077" t="s">
        <v>2903</v>
      </c>
      <c r="J2434" s="1077" t="s">
        <v>4446</v>
      </c>
      <c r="K2434" s="1077"/>
      <c r="L2434" s="1077"/>
      <c r="M2434" s="1077"/>
      <c r="N2434" s="1077" t="s">
        <v>3119</v>
      </c>
      <c r="O2434" s="1098" t="s">
        <v>3481</v>
      </c>
      <c r="P2434" s="1098"/>
      <c r="Q2434" s="1098"/>
      <c r="R2434" s="1077" t="s">
        <v>3118</v>
      </c>
      <c r="S2434" s="1077" t="s">
        <v>2976</v>
      </c>
      <c r="T2434" s="1077" t="s">
        <v>2888</v>
      </c>
      <c r="U2434" s="1076"/>
      <c r="V2434" s="1076"/>
      <c r="W2434" s="1076"/>
      <c r="X2434" s="1080" t="s">
        <v>3107</v>
      </c>
      <c r="Y2434" s="1080"/>
      <c r="Z2434" s="349"/>
      <c r="AA2434" s="349"/>
      <c r="AB2434" s="427"/>
      <c r="AC2434" s="340"/>
      <c r="AD2434" s="317" t="s">
        <v>4448</v>
      </c>
    </row>
    <row r="2435" spans="1:30" ht="15" customHeight="1" x14ac:dyDescent="0.15">
      <c r="A2435" s="340"/>
      <c r="B2435" s="340"/>
      <c r="C2435" s="427"/>
      <c r="D2435" s="358"/>
      <c r="E2435" s="1077"/>
      <c r="F2435" s="1077"/>
      <c r="G2435" s="1077"/>
      <c r="H2435" s="1077"/>
      <c r="I2435" s="1077"/>
      <c r="J2435" s="1077"/>
      <c r="K2435" s="1077"/>
      <c r="L2435" s="1077"/>
      <c r="M2435" s="1077"/>
      <c r="N2435" s="1077"/>
      <c r="O2435" s="1099" t="s">
        <v>3482</v>
      </c>
      <c r="P2435" s="1099"/>
      <c r="Q2435" s="1099"/>
      <c r="R2435" s="1077"/>
      <c r="S2435" s="1077"/>
      <c r="T2435" s="1077"/>
      <c r="U2435" s="1076"/>
      <c r="V2435" s="1076"/>
      <c r="W2435" s="1076"/>
      <c r="X2435" s="1080"/>
      <c r="Y2435" s="1080"/>
      <c r="Z2435" s="349"/>
      <c r="AA2435" s="349"/>
      <c r="AB2435" s="427"/>
      <c r="AC2435" s="340"/>
      <c r="AD2435" s="69"/>
    </row>
    <row r="2436" spans="1:30" ht="15" customHeight="1" x14ac:dyDescent="0.15">
      <c r="A2436" s="340"/>
      <c r="B2436" s="340"/>
      <c r="C2436" s="427"/>
      <c r="D2436" s="427"/>
      <c r="E2436" s="426"/>
      <c r="F2436" s="427"/>
      <c r="G2436" s="427"/>
      <c r="H2436" s="427"/>
      <c r="I2436" s="427"/>
      <c r="J2436" s="427"/>
      <c r="K2436" s="427"/>
      <c r="L2436" s="427"/>
      <c r="M2436" s="427"/>
      <c r="N2436" s="427"/>
      <c r="O2436" s="427"/>
      <c r="P2436" s="427"/>
      <c r="Q2436" s="427"/>
      <c r="R2436" s="427"/>
      <c r="S2436" s="427"/>
      <c r="T2436" s="427"/>
      <c r="U2436" s="427"/>
      <c r="V2436" s="434"/>
      <c r="W2436" s="434"/>
      <c r="X2436" s="434"/>
      <c r="Y2436" s="435"/>
      <c r="Z2436" s="435"/>
      <c r="AA2436" s="427"/>
      <c r="AB2436" s="427"/>
      <c r="AC2436" s="340"/>
    </row>
    <row r="2437" spans="1:30" ht="15" customHeight="1" x14ac:dyDescent="0.15">
      <c r="A2437" s="340"/>
      <c r="B2437" s="340"/>
      <c r="C2437" s="427"/>
      <c r="D2437" s="427"/>
      <c r="E2437" s="426"/>
      <c r="F2437" s="426"/>
      <c r="G2437" s="426" t="s">
        <v>2891</v>
      </c>
      <c r="H2437" s="427"/>
      <c r="I2437" s="427" t="s">
        <v>4447</v>
      </c>
      <c r="J2437" s="427" t="s">
        <v>2888</v>
      </c>
      <c r="K2437" s="1076"/>
      <c r="L2437" s="1076"/>
      <c r="M2437" s="1076"/>
      <c r="N2437" s="426" t="s">
        <v>3710</v>
      </c>
      <c r="O2437" s="427"/>
      <c r="P2437" s="427"/>
      <c r="Q2437" s="427"/>
      <c r="R2437" s="427"/>
      <c r="S2437" s="427"/>
      <c r="T2437" s="427"/>
      <c r="U2437" s="427"/>
      <c r="V2437" s="427"/>
      <c r="W2437" s="427"/>
      <c r="X2437" s="427"/>
      <c r="Y2437" s="427"/>
      <c r="Z2437" s="427"/>
      <c r="AA2437" s="427"/>
      <c r="AB2437" s="427"/>
      <c r="AC2437" s="340"/>
      <c r="AD2437" s="317" t="s">
        <v>3300</v>
      </c>
    </row>
    <row r="2438" spans="1:30" ht="15" customHeight="1" x14ac:dyDescent="0.15">
      <c r="A2438" s="340"/>
      <c r="B2438" s="340"/>
      <c r="C2438" s="427"/>
      <c r="D2438" s="427"/>
      <c r="E2438" s="426"/>
      <c r="F2438" s="426"/>
      <c r="G2438" s="427"/>
      <c r="H2438" s="427"/>
      <c r="I2438" s="427" t="s">
        <v>3299</v>
      </c>
      <c r="J2438" s="427" t="s">
        <v>2888</v>
      </c>
      <c r="K2438" s="427" t="s">
        <v>3483</v>
      </c>
      <c r="L2438" s="422" t="s">
        <v>3120</v>
      </c>
      <c r="M2438" s="427" t="s">
        <v>3484</v>
      </c>
      <c r="N2438" s="427" t="s">
        <v>2888</v>
      </c>
      <c r="O2438" s="1081"/>
      <c r="P2438" s="1081"/>
      <c r="Q2438" s="1081"/>
      <c r="R2438" s="437"/>
      <c r="S2438" s="436"/>
      <c r="T2438" s="436"/>
      <c r="U2438" s="436"/>
      <c r="V2438" s="340"/>
      <c r="W2438" s="340"/>
      <c r="X2438" s="340"/>
      <c r="Y2438" s="427"/>
      <c r="Z2438" s="427"/>
      <c r="AA2438" s="427"/>
      <c r="AB2438" s="427"/>
      <c r="AC2438" s="340"/>
      <c r="AD2438" s="69"/>
    </row>
    <row r="2439" spans="1:30" ht="15" customHeight="1" x14ac:dyDescent="0.15">
      <c r="A2439" s="340"/>
      <c r="B2439" s="340"/>
      <c r="C2439" s="427"/>
      <c r="D2439" s="427"/>
      <c r="E2439" s="426"/>
      <c r="F2439" s="426"/>
      <c r="G2439" s="427"/>
      <c r="H2439" s="427"/>
      <c r="I2439" s="427" t="s">
        <v>3485</v>
      </c>
      <c r="J2439" s="427" t="s">
        <v>2888</v>
      </c>
      <c r="K2439" s="427" t="s">
        <v>3486</v>
      </c>
      <c r="L2439" s="427" t="s">
        <v>2888</v>
      </c>
      <c r="M2439" s="1082"/>
      <c r="N2439" s="1082"/>
      <c r="O2439" s="1082"/>
      <c r="P2439" s="427"/>
      <c r="Q2439" s="427"/>
      <c r="R2439" s="427"/>
      <c r="S2439" s="427"/>
      <c r="T2439" s="427"/>
      <c r="U2439" s="427"/>
      <c r="V2439" s="427"/>
      <c r="W2439" s="427"/>
      <c r="X2439" s="427"/>
      <c r="Y2439" s="427"/>
      <c r="Z2439" s="427"/>
      <c r="AA2439" s="427"/>
      <c r="AB2439" s="427"/>
      <c r="AC2439" s="340"/>
      <c r="AD2439" s="69"/>
    </row>
    <row r="2440" spans="1:30" ht="15" customHeight="1" x14ac:dyDescent="0.15">
      <c r="A2440" s="340"/>
      <c r="B2440" s="340"/>
      <c r="C2440" s="427"/>
      <c r="D2440" s="427"/>
      <c r="E2440" s="426"/>
      <c r="F2440" s="426"/>
      <c r="G2440" s="427"/>
      <c r="H2440" s="427"/>
      <c r="I2440" s="427" t="s">
        <v>3487</v>
      </c>
      <c r="J2440" s="427" t="s">
        <v>2888</v>
      </c>
      <c r="K2440" s="427" t="s">
        <v>3488</v>
      </c>
      <c r="L2440" s="427" t="s">
        <v>2888</v>
      </c>
      <c r="M2440" s="1081"/>
      <c r="N2440" s="1081"/>
      <c r="O2440" s="1081"/>
      <c r="P2440" s="427"/>
      <c r="Q2440" s="427"/>
      <c r="R2440" s="427"/>
      <c r="S2440" s="427"/>
      <c r="T2440" s="427"/>
      <c r="U2440" s="427"/>
      <c r="V2440" s="427"/>
      <c r="W2440" s="427"/>
      <c r="X2440" s="427"/>
      <c r="Y2440" s="427"/>
      <c r="Z2440" s="427"/>
      <c r="AA2440" s="427"/>
      <c r="AB2440" s="427"/>
      <c r="AC2440" s="340"/>
      <c r="AD2440" s="69"/>
    </row>
    <row r="2441" spans="1:30" ht="15" customHeight="1" x14ac:dyDescent="0.15">
      <c r="A2441" s="340"/>
      <c r="B2441" s="340"/>
      <c r="C2441" s="427"/>
      <c r="D2441" s="427"/>
      <c r="E2441" s="426"/>
      <c r="F2441" s="426"/>
      <c r="G2441" s="427"/>
      <c r="H2441" s="427"/>
      <c r="I2441" s="427"/>
      <c r="J2441" s="427"/>
      <c r="K2441" s="427"/>
      <c r="L2441" s="427"/>
      <c r="M2441" s="529"/>
      <c r="N2441" s="529"/>
      <c r="O2441" s="529"/>
      <c r="P2441" s="427"/>
      <c r="Q2441" s="427"/>
      <c r="R2441" s="427"/>
      <c r="S2441" s="427"/>
      <c r="T2441" s="427"/>
      <c r="U2441" s="427"/>
      <c r="V2441" s="427"/>
      <c r="W2441" s="427"/>
      <c r="X2441" s="427"/>
      <c r="Y2441" s="427"/>
      <c r="Z2441" s="427"/>
      <c r="AA2441" s="427"/>
      <c r="AB2441" s="427"/>
      <c r="AC2441" s="340"/>
      <c r="AD2441" s="69"/>
    </row>
    <row r="2442" spans="1:30" ht="15" customHeight="1" x14ac:dyDescent="0.15">
      <c r="A2442" s="340"/>
      <c r="B2442" s="340"/>
      <c r="C2442" s="427"/>
      <c r="D2442" s="426" t="s">
        <v>4379</v>
      </c>
      <c r="F2442" s="427"/>
      <c r="G2442" s="427"/>
      <c r="H2442" s="427"/>
      <c r="I2442" s="427"/>
      <c r="J2442" s="434"/>
      <c r="K2442" s="434"/>
      <c r="L2442" s="434"/>
      <c r="M2442" s="426"/>
      <c r="O2442" s="427"/>
      <c r="P2442" s="426"/>
      <c r="Q2442" s="427"/>
      <c r="R2442" s="427"/>
      <c r="S2442" s="427"/>
      <c r="T2442" s="427"/>
      <c r="U2442" s="427"/>
      <c r="V2442" s="427"/>
      <c r="W2442" s="427"/>
      <c r="X2442" s="427"/>
      <c r="Y2442" s="427"/>
      <c r="Z2442" s="429"/>
      <c r="AA2442" s="429"/>
      <c r="AB2442" s="426"/>
      <c r="AC2442" s="426"/>
      <c r="AD2442" s="317" t="s">
        <v>4449</v>
      </c>
    </row>
    <row r="2443" spans="1:30" ht="15" customHeight="1" x14ac:dyDescent="0.15">
      <c r="A2443" s="340"/>
      <c r="B2443" s="340"/>
      <c r="C2443" s="427"/>
      <c r="D2443" s="427"/>
      <c r="E2443" s="427" t="s">
        <v>3408</v>
      </c>
      <c r="F2443" s="427" t="s">
        <v>1504</v>
      </c>
      <c r="G2443" s="1077" t="s">
        <v>4380</v>
      </c>
      <c r="H2443" s="1077"/>
      <c r="I2443" s="1077"/>
      <c r="J2443" s="434" t="s">
        <v>1504</v>
      </c>
      <c r="K2443" s="1076"/>
      <c r="L2443" s="1076"/>
      <c r="M2443" s="1076"/>
      <c r="N2443" s="426" t="s">
        <v>3107</v>
      </c>
      <c r="O2443" s="427"/>
      <c r="P2443" s="426"/>
      <c r="Q2443" s="427"/>
      <c r="R2443" s="427"/>
      <c r="S2443" s="427"/>
      <c r="T2443" s="427"/>
      <c r="U2443" s="427"/>
      <c r="V2443" s="427"/>
      <c r="W2443" s="427"/>
      <c r="X2443" s="427"/>
      <c r="Y2443" s="427"/>
      <c r="Z2443" s="429"/>
      <c r="AA2443" s="429"/>
      <c r="AB2443" s="426"/>
      <c r="AC2443" s="426"/>
      <c r="AD2443" s="69"/>
    </row>
    <row r="2444" spans="1:30" ht="15" customHeight="1" x14ac:dyDescent="0.15">
      <c r="A2444" s="340"/>
      <c r="B2444" s="340"/>
      <c r="C2444" s="427"/>
      <c r="D2444" s="427"/>
      <c r="E2444" s="426"/>
      <c r="F2444" s="427"/>
      <c r="G2444" s="427"/>
      <c r="H2444" s="427"/>
      <c r="I2444" s="427"/>
      <c r="J2444" s="434"/>
      <c r="K2444" s="434"/>
      <c r="L2444" s="434"/>
      <c r="M2444" s="426"/>
      <c r="O2444" s="427"/>
      <c r="P2444" s="426"/>
      <c r="Q2444" s="427"/>
      <c r="R2444" s="427"/>
      <c r="S2444" s="427"/>
      <c r="T2444" s="427"/>
      <c r="U2444" s="427"/>
      <c r="V2444" s="427"/>
      <c r="W2444" s="427"/>
      <c r="X2444" s="427"/>
      <c r="Y2444" s="427"/>
      <c r="Z2444" s="429"/>
      <c r="AA2444" s="429"/>
      <c r="AB2444" s="426"/>
      <c r="AC2444" s="426"/>
      <c r="AD2444" s="69"/>
    </row>
    <row r="2445" spans="1:30" ht="15" customHeight="1" x14ac:dyDescent="0.15">
      <c r="A2445" s="340"/>
      <c r="B2445" s="340"/>
      <c r="C2445" s="427"/>
      <c r="D2445" s="427"/>
      <c r="E2445" s="426"/>
      <c r="F2445" s="427"/>
      <c r="G2445" s="427" t="s">
        <v>1494</v>
      </c>
      <c r="H2445" s="427"/>
      <c r="I2445" s="427" t="s">
        <v>4411</v>
      </c>
      <c r="J2445" s="434" t="s">
        <v>1504</v>
      </c>
      <c r="K2445" s="1076" t="s">
        <v>4382</v>
      </c>
      <c r="L2445" s="1076"/>
      <c r="M2445" s="1076"/>
      <c r="N2445" s="539" t="s">
        <v>1504</v>
      </c>
      <c r="O2445" s="1368"/>
      <c r="P2445" s="1368"/>
      <c r="Q2445" s="1368"/>
      <c r="R2445" s="345" t="s">
        <v>4381</v>
      </c>
      <c r="S2445" s="427"/>
      <c r="T2445" s="427"/>
      <c r="V2445" s="427"/>
      <c r="W2445" s="427"/>
      <c r="X2445" s="427"/>
      <c r="Y2445" s="427"/>
      <c r="Z2445" s="429"/>
      <c r="AA2445" s="429"/>
      <c r="AB2445" s="426"/>
      <c r="AC2445" s="426"/>
      <c r="AD2445" s="69"/>
    </row>
    <row r="2446" spans="1:30" ht="15" customHeight="1" x14ac:dyDescent="0.15">
      <c r="A2446" s="340"/>
      <c r="B2446" s="340"/>
      <c r="C2446" s="427"/>
      <c r="D2446" s="427"/>
      <c r="E2446" s="426"/>
      <c r="F2446" s="427"/>
      <c r="G2446" s="427"/>
      <c r="H2446" s="427"/>
      <c r="I2446" s="427" t="s">
        <v>1512</v>
      </c>
      <c r="J2446" s="434" t="s">
        <v>1504</v>
      </c>
      <c r="K2446" s="1076"/>
      <c r="L2446" s="1076"/>
      <c r="M2446" s="1076"/>
      <c r="N2446" s="345" t="s">
        <v>3007</v>
      </c>
      <c r="O2446" s="427"/>
      <c r="P2446" s="426"/>
      <c r="Q2446" s="427"/>
      <c r="R2446" s="427"/>
      <c r="S2446" s="427"/>
      <c r="T2446" s="427"/>
      <c r="U2446" s="427"/>
      <c r="V2446" s="427"/>
      <c r="W2446" s="427"/>
      <c r="X2446" s="427"/>
      <c r="Y2446" s="427"/>
      <c r="Z2446" s="429"/>
      <c r="AA2446" s="429"/>
      <c r="AB2446" s="426"/>
      <c r="AC2446" s="426"/>
      <c r="AD2446" s="69"/>
    </row>
    <row r="2447" spans="1:30" ht="15" customHeight="1" x14ac:dyDescent="0.15">
      <c r="A2447" s="340"/>
      <c r="B2447" s="340"/>
      <c r="C2447" s="427"/>
      <c r="D2447" s="427"/>
      <c r="E2447" s="426"/>
      <c r="F2447" s="427"/>
      <c r="G2447" s="427"/>
      <c r="H2447" s="427"/>
      <c r="I2447" s="427" t="s">
        <v>4383</v>
      </c>
      <c r="J2447" s="434" t="s">
        <v>1504</v>
      </c>
      <c r="K2447" s="1076"/>
      <c r="L2447" s="1076"/>
      <c r="M2447" s="1076"/>
      <c r="N2447" s="426" t="s">
        <v>3710</v>
      </c>
      <c r="O2447" s="427"/>
      <c r="P2447" s="426"/>
      <c r="Q2447" s="427"/>
      <c r="R2447" s="427"/>
      <c r="S2447" s="427"/>
      <c r="T2447" s="427"/>
      <c r="U2447" s="427"/>
      <c r="V2447" s="427"/>
      <c r="W2447" s="427"/>
      <c r="X2447" s="427"/>
      <c r="Y2447" s="427"/>
      <c r="Z2447" s="429"/>
      <c r="AA2447" s="429"/>
      <c r="AB2447" s="426"/>
      <c r="AC2447" s="426"/>
      <c r="AD2447" s="69"/>
    </row>
    <row r="2448" spans="1:30" ht="15" customHeight="1" x14ac:dyDescent="0.15">
      <c r="A2448" s="340"/>
      <c r="B2448" s="340"/>
      <c r="C2448" s="427"/>
      <c r="D2448" s="427"/>
      <c r="E2448" s="426"/>
      <c r="F2448" s="427"/>
      <c r="G2448" s="427"/>
      <c r="H2448" s="427"/>
      <c r="I2448" s="538" t="s">
        <v>1531</v>
      </c>
      <c r="J2448" s="434" t="s">
        <v>1504</v>
      </c>
      <c r="K2448" s="1076" t="s">
        <v>4384</v>
      </c>
      <c r="L2448" s="1076"/>
      <c r="M2448" s="427" t="s">
        <v>1504</v>
      </c>
      <c r="N2448" s="1188"/>
      <c r="O2448" s="1188"/>
      <c r="P2448" s="1188"/>
      <c r="Q2448" s="427"/>
      <c r="R2448" s="427"/>
      <c r="S2448" s="427"/>
      <c r="T2448" s="427"/>
      <c r="U2448" s="427"/>
      <c r="V2448" s="427"/>
      <c r="W2448" s="427"/>
      <c r="X2448" s="427"/>
      <c r="Y2448" s="427"/>
      <c r="Z2448" s="429"/>
      <c r="AA2448" s="429"/>
      <c r="AB2448" s="426"/>
      <c r="AC2448" s="426"/>
      <c r="AD2448" s="69"/>
    </row>
    <row r="2449" spans="1:30" ht="15" customHeight="1" x14ac:dyDescent="0.15">
      <c r="A2449" s="340"/>
      <c r="B2449" s="340"/>
      <c r="C2449" s="427"/>
      <c r="D2449" s="427"/>
      <c r="E2449" s="426"/>
      <c r="F2449" s="426"/>
      <c r="G2449" s="427"/>
      <c r="H2449" s="427"/>
      <c r="I2449" s="427"/>
      <c r="J2449" s="427"/>
      <c r="K2449" s="427"/>
      <c r="L2449" s="427"/>
      <c r="M2449" s="529"/>
      <c r="N2449" s="529"/>
      <c r="O2449" s="529"/>
      <c r="P2449" s="427"/>
      <c r="Q2449" s="427"/>
      <c r="R2449" s="427"/>
      <c r="S2449" s="427"/>
      <c r="T2449" s="427"/>
      <c r="U2449" s="427"/>
      <c r="V2449" s="427"/>
      <c r="W2449" s="427"/>
      <c r="X2449" s="427"/>
      <c r="Y2449" s="427"/>
      <c r="Z2449" s="427"/>
      <c r="AA2449" s="427"/>
      <c r="AB2449" s="427"/>
      <c r="AC2449" s="340"/>
      <c r="AD2449" s="69"/>
    </row>
    <row r="2450" spans="1:30" ht="15" customHeight="1" x14ac:dyDescent="0.15">
      <c r="A2450" s="340"/>
      <c r="B2450" s="340"/>
      <c r="C2450" s="427"/>
      <c r="D2450" s="435" t="s">
        <v>4409</v>
      </c>
      <c r="E2450" s="426"/>
      <c r="F2450" s="426"/>
      <c r="G2450" s="427"/>
      <c r="H2450" s="427"/>
      <c r="I2450" s="427"/>
      <c r="J2450" s="427"/>
      <c r="K2450" s="427"/>
      <c r="L2450" s="427"/>
      <c r="M2450" s="529"/>
      <c r="N2450" s="529"/>
      <c r="O2450" s="529"/>
      <c r="P2450" s="427"/>
      <c r="Q2450" s="427"/>
      <c r="R2450" s="427"/>
      <c r="S2450" s="427"/>
      <c r="T2450" s="427"/>
      <c r="U2450" s="427"/>
      <c r="V2450" s="427"/>
      <c r="W2450" s="427"/>
      <c r="X2450" s="427"/>
      <c r="Y2450" s="427"/>
      <c r="Z2450" s="427"/>
      <c r="AA2450" s="427"/>
      <c r="AB2450" s="427"/>
      <c r="AC2450" s="340"/>
      <c r="AD2450" s="317" t="s">
        <v>4450</v>
      </c>
    </row>
    <row r="2451" spans="1:30" ht="15" customHeight="1" x14ac:dyDescent="0.15">
      <c r="A2451" s="340"/>
      <c r="B2451" s="340"/>
      <c r="C2451" s="427"/>
      <c r="D2451" s="427"/>
      <c r="E2451" s="427" t="s">
        <v>3454</v>
      </c>
      <c r="F2451" s="427" t="s">
        <v>2888</v>
      </c>
      <c r="G2451" s="1077" t="s">
        <v>4410</v>
      </c>
      <c r="H2451" s="1077"/>
      <c r="I2451" s="427" t="s">
        <v>2888</v>
      </c>
      <c r="J2451" s="1077"/>
      <c r="K2451" s="1077"/>
      <c r="L2451" s="1077"/>
      <c r="M2451" s="426" t="s">
        <v>3107</v>
      </c>
      <c r="N2451" s="426"/>
      <c r="O2451" s="529"/>
      <c r="P2451" s="427"/>
      <c r="Q2451" s="427"/>
      <c r="R2451" s="427"/>
      <c r="S2451" s="427"/>
      <c r="T2451" s="427"/>
      <c r="U2451" s="427"/>
      <c r="V2451" s="427"/>
      <c r="W2451" s="427"/>
      <c r="X2451" s="427"/>
      <c r="Y2451" s="427"/>
      <c r="Z2451" s="427"/>
      <c r="AA2451" s="427"/>
      <c r="AB2451" s="427"/>
      <c r="AC2451" s="340"/>
      <c r="AD2451" s="69"/>
    </row>
    <row r="2452" spans="1:30" ht="15" customHeight="1" x14ac:dyDescent="0.15">
      <c r="A2452" s="340"/>
      <c r="B2452" s="340"/>
      <c r="C2452" s="427"/>
      <c r="D2452" s="427"/>
      <c r="E2452" s="427"/>
      <c r="F2452" s="427"/>
      <c r="G2452" s="427"/>
      <c r="H2452" s="427"/>
      <c r="I2452" s="427"/>
      <c r="J2452" s="427"/>
      <c r="K2452" s="427"/>
      <c r="L2452" s="427"/>
      <c r="M2452" s="427"/>
      <c r="N2452" s="427"/>
      <c r="O2452" s="529"/>
      <c r="P2452" s="427"/>
      <c r="Q2452" s="427"/>
      <c r="R2452" s="427"/>
      <c r="S2452" s="427"/>
      <c r="T2452" s="427"/>
      <c r="U2452" s="427"/>
      <c r="V2452" s="427"/>
      <c r="W2452" s="427"/>
      <c r="X2452" s="427"/>
      <c r="Y2452" s="427"/>
      <c r="Z2452" s="427"/>
      <c r="AA2452" s="427"/>
      <c r="AB2452" s="427"/>
      <c r="AC2452" s="340"/>
      <c r="AD2452" s="69"/>
    </row>
    <row r="2453" spans="1:30" ht="15" customHeight="1" x14ac:dyDescent="0.15">
      <c r="A2453" s="340"/>
      <c r="B2453" s="340"/>
      <c r="C2453" s="427"/>
      <c r="D2453" s="427"/>
      <c r="E2453" s="427"/>
      <c r="F2453" s="435" t="s">
        <v>4400</v>
      </c>
      <c r="G2453" s="429"/>
      <c r="H2453" s="429"/>
      <c r="I2453" s="429"/>
      <c r="J2453" s="429"/>
      <c r="K2453" s="427"/>
      <c r="L2453" s="427"/>
      <c r="M2453" s="427"/>
      <c r="N2453" s="427"/>
      <c r="O2453" s="427"/>
      <c r="P2453" s="427"/>
      <c r="Q2453" s="443"/>
      <c r="R2453" s="429"/>
      <c r="S2453" s="429"/>
      <c r="T2453" s="426"/>
      <c r="U2453" s="427"/>
      <c r="V2453" s="427"/>
      <c r="W2453" s="427"/>
      <c r="X2453" s="427"/>
      <c r="Y2453" s="427"/>
      <c r="Z2453" s="427"/>
      <c r="AA2453" s="427"/>
      <c r="AB2453" s="427"/>
      <c r="AC2453" s="340"/>
      <c r="AD2453" s="69"/>
    </row>
    <row r="2454" spans="1:30" ht="15" customHeight="1" x14ac:dyDescent="0.15">
      <c r="A2454" s="340"/>
      <c r="B2454" s="340"/>
      <c r="C2454" s="427"/>
      <c r="D2454" s="427"/>
      <c r="E2454" s="427"/>
      <c r="F2454" s="435"/>
      <c r="G2454" s="429" t="s">
        <v>4416</v>
      </c>
      <c r="H2454" s="429" t="s">
        <v>1504</v>
      </c>
      <c r="I2454" s="1079" t="s">
        <v>4415</v>
      </c>
      <c r="J2454" s="1079"/>
      <c r="K2454" s="427" t="s">
        <v>1504</v>
      </c>
      <c r="L2454" s="1077"/>
      <c r="M2454" s="1077"/>
      <c r="N2454" s="1077"/>
      <c r="O2454" s="427"/>
      <c r="P2454" s="427"/>
      <c r="Q2454" s="443"/>
      <c r="R2454" s="429"/>
      <c r="S2454" s="429"/>
      <c r="T2454" s="426"/>
      <c r="U2454" s="427"/>
      <c r="V2454" s="427"/>
      <c r="W2454" s="427"/>
      <c r="X2454" s="427"/>
      <c r="Y2454" s="427"/>
      <c r="Z2454" s="427"/>
      <c r="AA2454" s="427"/>
      <c r="AB2454" s="427"/>
      <c r="AC2454" s="340"/>
      <c r="AD2454" s="69"/>
    </row>
    <row r="2455" spans="1:30" ht="15" customHeight="1" x14ac:dyDescent="0.15">
      <c r="A2455" s="340"/>
      <c r="B2455" s="340"/>
      <c r="C2455" s="427"/>
      <c r="D2455" s="427"/>
      <c r="E2455" s="427"/>
      <c r="F2455" s="435"/>
      <c r="G2455" s="429"/>
      <c r="H2455" s="429"/>
      <c r="I2455" s="429"/>
      <c r="J2455" s="429"/>
      <c r="K2455" s="427"/>
      <c r="L2455" s="427"/>
      <c r="M2455" s="427"/>
      <c r="N2455" s="427"/>
      <c r="O2455" s="427"/>
      <c r="P2455" s="427"/>
      <c r="Q2455" s="443"/>
      <c r="R2455" s="429"/>
      <c r="S2455" s="429"/>
      <c r="T2455" s="426"/>
      <c r="U2455" s="427"/>
      <c r="V2455" s="427"/>
      <c r="W2455" s="427"/>
      <c r="X2455" s="427"/>
      <c r="Y2455" s="427"/>
      <c r="Z2455" s="427"/>
      <c r="AA2455" s="427"/>
      <c r="AB2455" s="427"/>
      <c r="AC2455" s="340"/>
      <c r="AD2455" s="69"/>
    </row>
    <row r="2456" spans="1:30" ht="15" customHeight="1" x14ac:dyDescent="0.15">
      <c r="A2456" s="340"/>
      <c r="B2456" s="340"/>
      <c r="C2456" s="427"/>
      <c r="D2456" s="427"/>
      <c r="E2456" s="427"/>
      <c r="F2456" s="435" t="s">
        <v>4403</v>
      </c>
      <c r="G2456" s="429"/>
      <c r="H2456" s="429"/>
      <c r="I2456" s="429"/>
      <c r="J2456" s="429"/>
      <c r="K2456" s="427"/>
      <c r="L2456" s="427"/>
      <c r="M2456" s="427"/>
      <c r="N2456" s="427"/>
      <c r="O2456" s="427"/>
      <c r="P2456" s="427"/>
      <c r="Q2456" s="443"/>
      <c r="R2456" s="429"/>
      <c r="S2456" s="429"/>
      <c r="T2456" s="426"/>
      <c r="U2456" s="427"/>
      <c r="V2456" s="427"/>
      <c r="W2456" s="427"/>
      <c r="X2456" s="427"/>
      <c r="Y2456" s="427"/>
      <c r="Z2456" s="427"/>
      <c r="AA2456" s="427"/>
      <c r="AB2456" s="427"/>
      <c r="AC2456" s="340"/>
      <c r="AD2456" s="69"/>
    </row>
    <row r="2457" spans="1:30" ht="15" customHeight="1" x14ac:dyDescent="0.15">
      <c r="A2457" s="340"/>
      <c r="B2457" s="340"/>
      <c r="C2457" s="427"/>
      <c r="D2457" s="427"/>
      <c r="E2457" s="427"/>
      <c r="F2457" s="435"/>
      <c r="G2457" s="1079" t="s">
        <v>4416</v>
      </c>
      <c r="H2457" s="1079" t="s">
        <v>1504</v>
      </c>
      <c r="I2457" s="424" t="s">
        <v>4405</v>
      </c>
      <c r="J2457" s="1079" t="s">
        <v>1547</v>
      </c>
      <c r="K2457" s="1077" t="s">
        <v>1592</v>
      </c>
      <c r="L2457" s="424" t="s">
        <v>4405</v>
      </c>
      <c r="M2457" s="1077" t="s">
        <v>1547</v>
      </c>
      <c r="N2457" s="1077" t="s">
        <v>4404</v>
      </c>
      <c r="O2457" s="1077" t="s">
        <v>3119</v>
      </c>
      <c r="P2457" s="1426" t="s">
        <v>4413</v>
      </c>
      <c r="Q2457" s="1098"/>
      <c r="R2457" s="1098"/>
      <c r="S2457" s="1077" t="s">
        <v>3118</v>
      </c>
      <c r="T2457" s="1077" t="s">
        <v>2892</v>
      </c>
      <c r="U2457" s="424" t="s">
        <v>4405</v>
      </c>
      <c r="V2457" s="427"/>
      <c r="W2457" s="427"/>
      <c r="X2457" s="427"/>
      <c r="Y2457" s="427"/>
      <c r="Z2457" s="427"/>
      <c r="AA2457" s="427"/>
      <c r="AB2457" s="427"/>
      <c r="AC2457" s="340"/>
      <c r="AD2457" s="69"/>
    </row>
    <row r="2458" spans="1:30" ht="15" customHeight="1" x14ac:dyDescent="0.15">
      <c r="A2458" s="340"/>
      <c r="B2458" s="340"/>
      <c r="C2458" s="427"/>
      <c r="D2458" s="427"/>
      <c r="E2458" s="426"/>
      <c r="F2458" s="435"/>
      <c r="G2458" s="1079"/>
      <c r="H2458" s="1079"/>
      <c r="I2458" s="439" t="s">
        <v>4412</v>
      </c>
      <c r="J2458" s="1079"/>
      <c r="K2458" s="1077"/>
      <c r="L2458" s="439" t="s">
        <v>4412</v>
      </c>
      <c r="M2458" s="1077"/>
      <c r="N2458" s="1077"/>
      <c r="O2458" s="1077"/>
      <c r="P2458" s="1427" t="s">
        <v>4414</v>
      </c>
      <c r="Q2458" s="1099"/>
      <c r="R2458" s="1099"/>
      <c r="S2458" s="1077"/>
      <c r="T2458" s="1077"/>
      <c r="U2458" s="439" t="s">
        <v>4412</v>
      </c>
      <c r="V2458" s="427"/>
      <c r="W2458" s="427"/>
      <c r="X2458" s="427"/>
      <c r="Y2458" s="427"/>
      <c r="Z2458" s="427"/>
      <c r="AA2458" s="427"/>
      <c r="AB2458" s="427"/>
      <c r="AC2458" s="340"/>
      <c r="AD2458" s="69"/>
    </row>
    <row r="2459" spans="1:30" ht="15" customHeight="1" x14ac:dyDescent="0.15">
      <c r="A2459" s="340"/>
      <c r="B2459" s="340"/>
      <c r="C2459" s="427"/>
      <c r="D2459" s="427"/>
      <c r="E2459" s="426"/>
      <c r="F2459" s="426"/>
      <c r="G2459" s="427"/>
      <c r="H2459" s="427" t="s">
        <v>1504</v>
      </c>
      <c r="I2459" s="1077"/>
      <c r="J2459" s="1077"/>
      <c r="K2459" s="1077"/>
      <c r="L2459" s="427"/>
      <c r="M2459" s="529"/>
      <c r="N2459" s="529"/>
      <c r="O2459" s="529"/>
      <c r="P2459" s="427"/>
      <c r="Q2459" s="427"/>
      <c r="R2459" s="427"/>
      <c r="S2459" s="427"/>
      <c r="T2459" s="427"/>
      <c r="U2459" s="427"/>
      <c r="V2459" s="427"/>
      <c r="W2459" s="427"/>
      <c r="X2459" s="427"/>
      <c r="Y2459" s="427"/>
      <c r="Z2459" s="427"/>
      <c r="AA2459" s="427"/>
      <c r="AB2459" s="427"/>
      <c r="AC2459" s="340"/>
      <c r="AD2459" s="69"/>
    </row>
    <row r="2460" spans="1:30" ht="15" customHeight="1" x14ac:dyDescent="0.15">
      <c r="A2460" s="104">
        <v>0</v>
      </c>
      <c r="B2460" s="104">
        <v>1</v>
      </c>
      <c r="C2460" s="104">
        <v>2</v>
      </c>
      <c r="D2460" s="104">
        <v>3</v>
      </c>
      <c r="E2460" s="104">
        <v>4</v>
      </c>
      <c r="F2460" s="104">
        <v>5</v>
      </c>
      <c r="G2460" s="104">
        <v>6</v>
      </c>
      <c r="H2460" s="104">
        <v>7</v>
      </c>
      <c r="I2460" s="104">
        <v>8</v>
      </c>
      <c r="J2460" s="104">
        <v>9</v>
      </c>
      <c r="K2460" s="104">
        <v>10</v>
      </c>
      <c r="L2460" s="104">
        <v>11</v>
      </c>
      <c r="M2460" s="541">
        <v>12</v>
      </c>
      <c r="N2460" s="104">
        <v>13</v>
      </c>
      <c r="O2460" s="104">
        <v>14</v>
      </c>
      <c r="P2460" s="104">
        <v>15</v>
      </c>
      <c r="Q2460" s="104">
        <v>16</v>
      </c>
      <c r="R2460" s="104">
        <v>17</v>
      </c>
      <c r="S2460" s="104">
        <v>18</v>
      </c>
      <c r="T2460" s="104">
        <v>19</v>
      </c>
      <c r="U2460" s="104">
        <v>20</v>
      </c>
      <c r="V2460" s="104">
        <v>21</v>
      </c>
      <c r="W2460" s="104">
        <v>22</v>
      </c>
      <c r="X2460" s="104">
        <v>23</v>
      </c>
      <c r="Y2460" s="104">
        <v>24</v>
      </c>
      <c r="Z2460" s="104">
        <v>25</v>
      </c>
      <c r="AA2460" s="104">
        <v>26</v>
      </c>
      <c r="AB2460" s="104">
        <v>27</v>
      </c>
      <c r="AC2460" s="104">
        <v>27</v>
      </c>
      <c r="AD2460" s="318" t="s">
        <v>4431</v>
      </c>
    </row>
    <row r="2461" spans="1:30" ht="15" customHeight="1" x14ac:dyDescent="0.15">
      <c r="A2461" s="340">
        <v>0</v>
      </c>
      <c r="B2461" s="340"/>
      <c r="C2461" s="427"/>
      <c r="D2461" s="427"/>
      <c r="E2461" s="427" t="s">
        <v>3454</v>
      </c>
      <c r="F2461" s="427" t="s">
        <v>2888</v>
      </c>
      <c r="G2461" s="1077" t="s">
        <v>4417</v>
      </c>
      <c r="H2461" s="1077"/>
      <c r="I2461" s="1077"/>
      <c r="J2461" s="1077"/>
      <c r="K2461" s="427" t="s">
        <v>2888</v>
      </c>
      <c r="L2461" s="1079"/>
      <c r="M2461" s="1079"/>
      <c r="N2461" s="1079"/>
      <c r="O2461" s="1079"/>
      <c r="P2461" s="426" t="s">
        <v>3107</v>
      </c>
      <c r="Q2461" s="466"/>
      <c r="R2461" s="466"/>
      <c r="S2461" s="466"/>
      <c r="Z2461" s="427"/>
      <c r="AA2461" s="427"/>
      <c r="AB2461" s="427"/>
      <c r="AC2461" s="426"/>
      <c r="AD2461" s="317" t="s">
        <v>4452</v>
      </c>
    </row>
    <row r="2462" spans="1:30" ht="15" customHeight="1" x14ac:dyDescent="0.15">
      <c r="A2462" s="340">
        <v>1</v>
      </c>
      <c r="B2462" s="340"/>
      <c r="C2462" s="427"/>
      <c r="D2462" s="427"/>
      <c r="E2462" s="1077" t="s">
        <v>4419</v>
      </c>
      <c r="F2462" s="1077" t="s">
        <v>1504</v>
      </c>
      <c r="G2462" s="1077" t="s">
        <v>4422</v>
      </c>
      <c r="H2462" s="1077" t="s">
        <v>4423</v>
      </c>
      <c r="I2462" s="1077"/>
      <c r="J2462" s="1077"/>
      <c r="K2462" s="1077"/>
      <c r="L2462" s="1079" t="s">
        <v>1592</v>
      </c>
      <c r="M2462" s="429" t="s">
        <v>4425</v>
      </c>
      <c r="N2462" s="1079" t="s">
        <v>1547</v>
      </c>
      <c r="O2462" s="1076">
        <v>5.7</v>
      </c>
      <c r="P2462" s="1076"/>
      <c r="Q2462" s="1077" t="s">
        <v>4420</v>
      </c>
      <c r="R2462" s="433" t="s">
        <v>1512</v>
      </c>
      <c r="S2462" s="1088" t="s">
        <v>1705</v>
      </c>
      <c r="T2462" s="1018" t="s">
        <v>2892</v>
      </c>
      <c r="U2462" s="1429">
        <v>1</v>
      </c>
      <c r="V2462" s="1429"/>
      <c r="Z2462" s="427"/>
      <c r="AA2462" s="427"/>
      <c r="AB2462" s="427"/>
      <c r="AC2462" s="426"/>
      <c r="AD2462" s="317"/>
    </row>
    <row r="2463" spans="1:30" ht="15" customHeight="1" x14ac:dyDescent="0.15">
      <c r="A2463" s="340">
        <v>2</v>
      </c>
      <c r="B2463" s="340"/>
      <c r="C2463" s="427"/>
      <c r="D2463" s="427"/>
      <c r="E2463" s="1077"/>
      <c r="F2463" s="1077"/>
      <c r="G2463" s="1077"/>
      <c r="H2463" s="1099" t="s">
        <v>4421</v>
      </c>
      <c r="I2463" s="1099"/>
      <c r="J2463" s="1099" t="s">
        <v>4424</v>
      </c>
      <c r="K2463" s="1099"/>
      <c r="L2463" s="1079"/>
      <c r="M2463" s="533" t="s">
        <v>3595</v>
      </c>
      <c r="N2463" s="1079"/>
      <c r="O2463" s="1076"/>
      <c r="P2463" s="1076"/>
      <c r="Q2463" s="1077"/>
      <c r="R2463" s="532" t="s">
        <v>1539</v>
      </c>
      <c r="S2463" s="1088"/>
      <c r="T2463" s="1188"/>
      <c r="U2463" s="1429"/>
      <c r="V2463" s="1429"/>
      <c r="Z2463" s="427"/>
      <c r="AA2463" s="427"/>
      <c r="AB2463" s="427"/>
      <c r="AC2463" s="426"/>
      <c r="AD2463" s="317"/>
    </row>
    <row r="2464" spans="1:30" ht="15" customHeight="1" x14ac:dyDescent="0.15">
      <c r="A2464" s="340">
        <v>3</v>
      </c>
      <c r="B2464" s="340"/>
      <c r="C2464" s="427"/>
      <c r="D2464" s="427"/>
      <c r="E2464" s="427"/>
      <c r="F2464" s="427" t="s">
        <v>1504</v>
      </c>
      <c r="G2464" s="1077"/>
      <c r="H2464" s="1077"/>
      <c r="I2464" s="1077"/>
      <c r="J2464" s="427"/>
      <c r="K2464" s="427"/>
      <c r="L2464" s="427"/>
      <c r="M2464" s="427"/>
      <c r="N2464" s="427"/>
      <c r="AA2464" s="427"/>
      <c r="AB2464" s="427"/>
      <c r="AC2464" s="426"/>
      <c r="AD2464" s="317"/>
    </row>
    <row r="2465" spans="1:30" ht="15" customHeight="1" x14ac:dyDescent="0.15">
      <c r="A2465" s="340"/>
      <c r="B2465" s="340"/>
      <c r="C2465" s="427"/>
      <c r="D2465" s="427"/>
      <c r="E2465" s="427"/>
      <c r="F2465" s="427"/>
      <c r="G2465" s="427"/>
      <c r="H2465" s="427"/>
      <c r="I2465" s="427"/>
      <c r="J2465" s="427"/>
      <c r="K2465" s="427"/>
      <c r="L2465" s="427"/>
      <c r="M2465" s="427"/>
      <c r="N2465" s="427"/>
      <c r="AA2465" s="427"/>
      <c r="AB2465" s="427"/>
      <c r="AC2465" s="426"/>
    </row>
    <row r="2466" spans="1:30" ht="15" customHeight="1" x14ac:dyDescent="0.15">
      <c r="A2466" s="340"/>
      <c r="B2466" s="340"/>
      <c r="C2466" s="427"/>
      <c r="D2466" s="427"/>
      <c r="E2466" s="427" t="s">
        <v>3460</v>
      </c>
      <c r="F2466" s="427" t="s">
        <v>2888</v>
      </c>
      <c r="G2466" s="1081"/>
      <c r="H2466" s="1081"/>
      <c r="I2466" s="1081"/>
      <c r="J2466" s="427" t="s">
        <v>3159</v>
      </c>
      <c r="K2466" s="427"/>
      <c r="L2466" s="435"/>
      <c r="M2466" s="427"/>
      <c r="N2466" s="427"/>
      <c r="O2466" s="427"/>
      <c r="P2466" s="427"/>
      <c r="Q2466" s="427"/>
      <c r="R2466" s="427"/>
      <c r="S2466" s="427"/>
      <c r="T2466" s="427"/>
      <c r="U2466" s="427"/>
      <c r="V2466" s="427"/>
      <c r="W2466" s="427"/>
      <c r="X2466" s="427"/>
      <c r="Y2466" s="427"/>
      <c r="Z2466" s="427"/>
      <c r="AA2466" s="427"/>
      <c r="AB2466" s="427"/>
      <c r="AC2466" s="426"/>
      <c r="AD2466" s="317" t="s">
        <v>3286</v>
      </c>
    </row>
    <row r="2467" spans="1:30" ht="15" customHeight="1" x14ac:dyDescent="0.15">
      <c r="A2467" s="340"/>
      <c r="B2467" s="340"/>
      <c r="C2467" s="427"/>
      <c r="D2467" s="427"/>
      <c r="E2467" s="427"/>
      <c r="F2467" s="427"/>
      <c r="G2467" s="434"/>
      <c r="H2467" s="434"/>
      <c r="I2467" s="434"/>
      <c r="J2467" s="427"/>
      <c r="K2467" s="427"/>
      <c r="L2467" s="435"/>
      <c r="M2467" s="427"/>
      <c r="N2467" s="427"/>
      <c r="O2467" s="427"/>
      <c r="P2467" s="427"/>
      <c r="Q2467" s="427"/>
      <c r="R2467" s="427"/>
      <c r="S2467" s="427"/>
      <c r="T2467" s="427"/>
      <c r="U2467" s="427"/>
      <c r="V2467" s="427"/>
      <c r="W2467" s="427"/>
      <c r="X2467" s="427"/>
      <c r="Y2467" s="427"/>
      <c r="Z2467" s="427"/>
      <c r="AA2467" s="427"/>
      <c r="AB2467" s="427"/>
      <c r="AC2467" s="426"/>
      <c r="AD2467" s="345"/>
    </row>
    <row r="2468" spans="1:30" ht="15" customHeight="1" x14ac:dyDescent="0.15">
      <c r="A2468" s="340"/>
      <c r="B2468" s="340"/>
      <c r="C2468" s="427"/>
      <c r="D2468" s="427"/>
      <c r="E2468" s="427" t="s">
        <v>3708</v>
      </c>
      <c r="F2468" s="427" t="s">
        <v>2888</v>
      </c>
      <c r="G2468" s="1428" t="s">
        <v>4418</v>
      </c>
      <c r="H2468" s="1428"/>
      <c r="I2468" s="1428"/>
      <c r="J2468" s="1428"/>
      <c r="K2468" s="427" t="s">
        <v>1504</v>
      </c>
      <c r="L2468" s="1079"/>
      <c r="M2468" s="1079"/>
      <c r="N2468" s="1079"/>
      <c r="O2468" s="427" t="s">
        <v>1508</v>
      </c>
      <c r="P2468" s="427"/>
      <c r="Q2468" s="427"/>
      <c r="R2468" s="427"/>
      <c r="S2468" s="427"/>
      <c r="T2468" s="427"/>
      <c r="U2468" s="427"/>
      <c r="V2468" s="427"/>
      <c r="W2468" s="427"/>
      <c r="X2468" s="427"/>
      <c r="Y2468" s="427"/>
      <c r="Z2468" s="427"/>
      <c r="AA2468" s="427"/>
      <c r="AB2468" s="427"/>
      <c r="AC2468" s="426"/>
      <c r="AD2468" s="317" t="s">
        <v>4453</v>
      </c>
    </row>
    <row r="2469" spans="1:30" ht="15" customHeight="1" x14ac:dyDescent="0.15">
      <c r="A2469" s="340"/>
      <c r="B2469" s="340"/>
      <c r="C2469" s="427"/>
      <c r="D2469" s="427"/>
      <c r="E2469" s="427"/>
      <c r="F2469" s="427"/>
      <c r="G2469" s="540"/>
      <c r="H2469" s="540"/>
      <c r="I2469" s="540"/>
      <c r="J2469" s="540"/>
      <c r="K2469" s="427"/>
      <c r="L2469" s="429"/>
      <c r="M2469" s="429"/>
      <c r="N2469" s="429"/>
      <c r="O2469" s="427"/>
      <c r="P2469" s="427"/>
      <c r="Q2469" s="427"/>
      <c r="R2469" s="427"/>
      <c r="S2469" s="427"/>
      <c r="T2469" s="427"/>
      <c r="U2469" s="427"/>
      <c r="V2469" s="427"/>
      <c r="W2469" s="427"/>
      <c r="X2469" s="427"/>
      <c r="Y2469" s="427"/>
      <c r="Z2469" s="427"/>
      <c r="AA2469" s="427"/>
      <c r="AB2469" s="427"/>
      <c r="AC2469" s="426"/>
      <c r="AD2469" s="317"/>
    </row>
    <row r="2471" spans="1:30" ht="15" customHeight="1" x14ac:dyDescent="0.15">
      <c r="A2471" s="340"/>
      <c r="B2471" s="340"/>
      <c r="C2471" s="427"/>
      <c r="D2471" s="427"/>
      <c r="E2471" s="427"/>
      <c r="F2471" s="427"/>
      <c r="G2471" s="427"/>
      <c r="H2471" s="427"/>
      <c r="I2471" s="427"/>
      <c r="J2471" s="427"/>
      <c r="K2471" s="427"/>
      <c r="L2471" s="427"/>
      <c r="M2471" s="427"/>
      <c r="N2471" s="427"/>
      <c r="O2471" s="427"/>
      <c r="P2471" s="427"/>
      <c r="Q2471" s="427"/>
      <c r="R2471" s="427"/>
      <c r="S2471" s="427"/>
      <c r="T2471" s="427"/>
      <c r="U2471" s="427"/>
      <c r="V2471" s="427"/>
      <c r="W2471" s="427"/>
      <c r="X2471" s="427"/>
      <c r="Y2471" s="427"/>
      <c r="Z2471" s="427"/>
      <c r="AA2471" s="427"/>
      <c r="AB2471" s="427"/>
      <c r="AC2471" s="426"/>
    </row>
    <row r="2472" spans="1:30" ht="15" customHeight="1" x14ac:dyDescent="0.15">
      <c r="C2472" s="349"/>
      <c r="D2472" s="352" t="s">
        <v>3270</v>
      </c>
      <c r="E2472" s="346"/>
      <c r="F2472" s="349"/>
      <c r="G2472" s="349"/>
      <c r="H2472" s="349"/>
      <c r="I2472" s="349"/>
      <c r="J2472" s="349"/>
      <c r="K2472" s="349"/>
      <c r="L2472" s="349"/>
      <c r="M2472" s="349"/>
      <c r="N2472" s="349"/>
      <c r="O2472" s="349"/>
      <c r="P2472" s="349"/>
      <c r="Q2472" s="349"/>
      <c r="R2472" s="349"/>
      <c r="S2472" s="349"/>
      <c r="T2472" s="349"/>
      <c r="U2472" s="349"/>
      <c r="V2472" s="349"/>
      <c r="W2472" s="349"/>
      <c r="X2472" s="349"/>
      <c r="Y2472" s="349"/>
      <c r="Z2472" s="349"/>
      <c r="AA2472" s="349"/>
      <c r="AB2472" s="349"/>
      <c r="AC2472" s="346"/>
    </row>
    <row r="2473" spans="1:30" ht="15" customHeight="1" x14ac:dyDescent="0.15">
      <c r="C2473" s="349"/>
      <c r="D2473" s="349"/>
      <c r="E2473" s="347" t="s">
        <v>3271</v>
      </c>
      <c r="F2473" s="349"/>
      <c r="G2473" s="349"/>
      <c r="H2473" s="349"/>
      <c r="I2473" s="349"/>
      <c r="J2473" s="349"/>
      <c r="K2473" s="349"/>
      <c r="L2473" s="349"/>
      <c r="M2473" s="349"/>
      <c r="N2473" s="349"/>
      <c r="O2473" s="349"/>
      <c r="P2473" s="349"/>
      <c r="Q2473" s="349"/>
      <c r="R2473" s="349"/>
      <c r="S2473" s="349"/>
      <c r="T2473" s="349"/>
      <c r="U2473" s="349"/>
      <c r="V2473" s="349"/>
      <c r="W2473" s="349"/>
      <c r="X2473" s="349"/>
      <c r="Y2473" s="349"/>
      <c r="Z2473" s="349"/>
      <c r="AA2473" s="349"/>
      <c r="AB2473" s="349"/>
      <c r="AC2473" s="346"/>
      <c r="AD2473" s="317" t="s">
        <v>3293</v>
      </c>
    </row>
    <row r="2474" spans="1:30" ht="15" customHeight="1" x14ac:dyDescent="0.15">
      <c r="C2474" s="349"/>
      <c r="D2474" s="349"/>
      <c r="E2474" s="346"/>
      <c r="F2474" s="349"/>
      <c r="G2474" s="349"/>
      <c r="H2474" s="349"/>
      <c r="I2474" s="349"/>
      <c r="J2474" s="349"/>
      <c r="K2474" s="349"/>
      <c r="L2474" s="349"/>
      <c r="M2474" s="349"/>
      <c r="N2474" s="349"/>
      <c r="O2474" s="349"/>
      <c r="P2474" s="349"/>
      <c r="Q2474" s="349"/>
      <c r="R2474" s="349"/>
      <c r="S2474" s="349"/>
      <c r="T2474" s="349"/>
      <c r="U2474" s="349"/>
      <c r="V2474" s="349"/>
      <c r="W2474" s="349"/>
      <c r="X2474" s="349"/>
      <c r="Y2474" s="349"/>
      <c r="Z2474" s="349"/>
      <c r="AA2474" s="349"/>
      <c r="AB2474" s="349"/>
      <c r="AC2474" s="346"/>
    </row>
    <row r="2475" spans="1:30" ht="15" customHeight="1" x14ac:dyDescent="0.15">
      <c r="C2475" s="349"/>
      <c r="D2475" s="352" t="s">
        <v>3272</v>
      </c>
      <c r="E2475" s="346"/>
      <c r="F2475" s="349"/>
      <c r="G2475" s="349"/>
      <c r="H2475" s="349"/>
      <c r="I2475" s="349"/>
      <c r="J2475" s="346"/>
      <c r="K2475" s="349"/>
      <c r="L2475" s="349"/>
      <c r="M2475" s="349"/>
      <c r="N2475" s="349"/>
      <c r="O2475" s="349"/>
      <c r="P2475" s="349"/>
      <c r="Q2475" s="349"/>
      <c r="R2475" s="349"/>
      <c r="S2475" s="349"/>
      <c r="T2475" s="349"/>
      <c r="U2475" s="349"/>
      <c r="V2475" s="349"/>
      <c r="W2475" s="349"/>
      <c r="X2475" s="349"/>
      <c r="Y2475" s="349"/>
      <c r="Z2475" s="349"/>
      <c r="AA2475" s="349"/>
      <c r="AB2475" s="349"/>
      <c r="AC2475" s="346"/>
    </row>
    <row r="2476" spans="1:30" ht="15" customHeight="1" x14ac:dyDescent="0.15">
      <c r="A2476" s="340"/>
      <c r="B2476" s="340"/>
      <c r="C2476" s="427"/>
      <c r="D2476" s="427"/>
      <c r="E2476" s="427" t="s">
        <v>3707</v>
      </c>
      <c r="F2476" s="427" t="s">
        <v>2888</v>
      </c>
      <c r="G2476" s="1077" t="s">
        <v>4427</v>
      </c>
      <c r="H2476" s="1077"/>
      <c r="I2476" s="1077"/>
      <c r="J2476" s="1077"/>
      <c r="K2476" s="1077"/>
      <c r="L2476" s="1077"/>
      <c r="M2476" s="1077"/>
      <c r="N2476" s="1077"/>
      <c r="O2476" s="427" t="s">
        <v>3217</v>
      </c>
      <c r="P2476" s="427" t="s">
        <v>1539</v>
      </c>
      <c r="Q2476" s="426"/>
      <c r="S2476" s="427"/>
      <c r="U2476" s="427"/>
      <c r="V2476" s="427"/>
      <c r="W2476" s="427"/>
      <c r="X2476" s="427"/>
      <c r="Y2476" s="427"/>
      <c r="Z2476" s="427"/>
      <c r="AA2476" s="427"/>
      <c r="AB2476" s="427"/>
      <c r="AC2476" s="426"/>
      <c r="AD2476" s="317" t="s">
        <v>4454</v>
      </c>
    </row>
    <row r="2477" spans="1:30" ht="15" customHeight="1" x14ac:dyDescent="0.15">
      <c r="A2477" s="340"/>
      <c r="B2477" s="340"/>
      <c r="C2477" s="427"/>
      <c r="D2477" s="427"/>
      <c r="E2477" s="426"/>
      <c r="F2477" s="427" t="s">
        <v>2888</v>
      </c>
      <c r="G2477" s="1079"/>
      <c r="H2477" s="1079"/>
      <c r="I2477" s="1079"/>
      <c r="J2477" s="427" t="s">
        <v>4395</v>
      </c>
      <c r="K2477" s="427"/>
      <c r="L2477" s="427"/>
      <c r="M2477" s="427"/>
      <c r="N2477" s="426"/>
      <c r="O2477" s="426"/>
      <c r="P2477" s="427"/>
      <c r="Q2477" s="436"/>
      <c r="R2477" s="436"/>
      <c r="S2477" s="436"/>
      <c r="T2477" s="426"/>
      <c r="U2477" s="427"/>
      <c r="V2477" s="427"/>
      <c r="W2477" s="427"/>
      <c r="X2477" s="427"/>
      <c r="Y2477" s="436"/>
      <c r="Z2477" s="436"/>
      <c r="AA2477" s="436"/>
      <c r="AB2477" s="426"/>
      <c r="AC2477" s="426"/>
      <c r="AD2477" s="69"/>
    </row>
    <row r="2478" spans="1:30" ht="15" customHeight="1" x14ac:dyDescent="0.15">
      <c r="A2478" s="340"/>
      <c r="B2478" s="340"/>
      <c r="C2478" s="427"/>
      <c r="D2478" s="340"/>
      <c r="E2478" s="427"/>
      <c r="F2478" s="340"/>
      <c r="G2478" s="427"/>
      <c r="H2478" s="340"/>
      <c r="I2478" s="427"/>
      <c r="J2478" s="340"/>
      <c r="K2478" s="427"/>
      <c r="L2478" s="340"/>
      <c r="M2478" s="427"/>
      <c r="N2478" s="340"/>
      <c r="O2478" s="427"/>
      <c r="P2478" s="340"/>
      <c r="Q2478" s="427"/>
      <c r="R2478" s="340"/>
      <c r="S2478" s="427"/>
      <c r="T2478" s="340"/>
      <c r="U2478" s="427"/>
      <c r="V2478" s="340"/>
      <c r="W2478" s="427"/>
      <c r="X2478" s="340"/>
      <c r="Y2478" s="427"/>
      <c r="Z2478" s="428"/>
      <c r="AA2478" s="428"/>
      <c r="AB2478" s="428"/>
      <c r="AC2478" s="426"/>
    </row>
    <row r="2479" spans="1:30" ht="15" customHeight="1" x14ac:dyDescent="0.15">
      <c r="A2479" s="340"/>
      <c r="B2479" s="340"/>
      <c r="C2479" s="427"/>
      <c r="D2479" s="426" t="s">
        <v>2891</v>
      </c>
      <c r="E2479" s="426"/>
      <c r="F2479" s="427"/>
      <c r="G2479" s="427"/>
      <c r="H2479" s="427"/>
      <c r="I2479" s="427"/>
      <c r="J2479" s="427"/>
      <c r="K2479" s="427"/>
      <c r="L2479" s="427"/>
      <c r="M2479" s="427"/>
      <c r="N2479" s="427"/>
      <c r="O2479" s="427"/>
      <c r="P2479" s="427"/>
      <c r="Q2479" s="427"/>
      <c r="R2479" s="427"/>
      <c r="S2479" s="427"/>
      <c r="T2479" s="427"/>
      <c r="U2479" s="427"/>
      <c r="V2479" s="427"/>
      <c r="W2479" s="427"/>
      <c r="X2479" s="427"/>
      <c r="Y2479" s="427"/>
      <c r="Z2479" s="427"/>
      <c r="AA2479" s="427"/>
      <c r="AB2479" s="427"/>
      <c r="AC2479" s="426"/>
      <c r="AD2479" s="317" t="s">
        <v>3295</v>
      </c>
    </row>
    <row r="2480" spans="1:30" ht="15" customHeight="1" x14ac:dyDescent="0.15">
      <c r="A2480" s="340"/>
      <c r="B2480" s="340"/>
      <c r="C2480" s="427"/>
      <c r="D2480" s="427"/>
      <c r="E2480" s="427" t="s">
        <v>3496</v>
      </c>
      <c r="F2480" s="427" t="s">
        <v>2888</v>
      </c>
      <c r="G2480" s="1346">
        <v>1</v>
      </c>
      <c r="H2480" s="1346"/>
      <c r="I2480" s="1346"/>
      <c r="J2480" s="426"/>
      <c r="K2480" s="426"/>
      <c r="L2480" s="440"/>
      <c r="M2480" s="441"/>
      <c r="N2480" s="426"/>
      <c r="O2480" s="426"/>
      <c r="P2480" s="427"/>
      <c r="Q2480" s="442"/>
      <c r="R2480" s="427"/>
      <c r="S2480" s="427"/>
      <c r="T2480" s="427"/>
      <c r="U2480" s="427"/>
      <c r="V2480" s="427"/>
      <c r="W2480" s="427"/>
      <c r="X2480" s="427"/>
      <c r="Y2480" s="427"/>
      <c r="Z2480" s="427"/>
      <c r="AA2480" s="427"/>
      <c r="AB2480" s="427"/>
      <c r="AC2480" s="426"/>
      <c r="AD2480" s="69"/>
    </row>
    <row r="2481" spans="1:30" ht="15" customHeight="1" x14ac:dyDescent="0.15">
      <c r="A2481" s="340"/>
      <c r="B2481" s="340"/>
      <c r="C2481" s="427"/>
      <c r="D2481" s="427"/>
      <c r="E2481" s="426"/>
      <c r="F2481" s="427"/>
      <c r="G2481" s="427"/>
      <c r="H2481" s="427"/>
      <c r="I2481" s="427"/>
      <c r="J2481" s="426"/>
      <c r="K2481" s="427"/>
      <c r="L2481" s="427"/>
      <c r="M2481" s="427"/>
      <c r="N2481" s="427"/>
      <c r="O2481" s="427"/>
      <c r="P2481" s="427"/>
      <c r="Q2481" s="427"/>
      <c r="R2481" s="427"/>
      <c r="S2481" s="427"/>
      <c r="T2481" s="427"/>
      <c r="U2481" s="427"/>
      <c r="V2481" s="427"/>
      <c r="W2481" s="427"/>
      <c r="X2481" s="427"/>
      <c r="Y2481" s="427"/>
      <c r="Z2481" s="427"/>
      <c r="AA2481" s="427"/>
      <c r="AB2481" s="427"/>
      <c r="AC2481" s="426"/>
    </row>
    <row r="2482" spans="1:30" ht="15" customHeight="1" x14ac:dyDescent="0.15">
      <c r="C2482" s="349"/>
      <c r="D2482" s="352" t="s">
        <v>3273</v>
      </c>
      <c r="E2482" s="346"/>
      <c r="F2482" s="349"/>
      <c r="G2482" s="349"/>
      <c r="H2482" s="349"/>
      <c r="I2482" s="349"/>
      <c r="J2482" s="346"/>
      <c r="K2482" s="349"/>
      <c r="L2482" s="349"/>
      <c r="M2482" s="349"/>
      <c r="N2482" s="349"/>
      <c r="O2482" s="349"/>
      <c r="P2482" s="349"/>
      <c r="Q2482" s="349"/>
      <c r="R2482" s="349"/>
      <c r="S2482" s="349"/>
      <c r="T2482" s="349"/>
      <c r="U2482" s="349"/>
      <c r="V2482" s="349"/>
      <c r="W2482" s="349"/>
      <c r="X2482" s="349"/>
      <c r="Y2482" s="349"/>
      <c r="Z2482" s="349"/>
      <c r="AA2482" s="349"/>
      <c r="AB2482" s="349"/>
      <c r="AC2482" s="346"/>
    </row>
    <row r="2483" spans="1:30" ht="15" customHeight="1" x14ac:dyDescent="0.15">
      <c r="A2483" s="340"/>
      <c r="B2483" s="340"/>
      <c r="C2483" s="427"/>
      <c r="D2483" s="438"/>
      <c r="E2483" s="1077" t="s">
        <v>3480</v>
      </c>
      <c r="F2483" s="1077" t="s">
        <v>2888</v>
      </c>
      <c r="G2483" s="1098" t="s">
        <v>3489</v>
      </c>
      <c r="H2483" s="1098"/>
      <c r="I2483" s="1098"/>
      <c r="J2483" s="1077" t="s">
        <v>2888</v>
      </c>
      <c r="K2483" s="1079"/>
      <c r="L2483" s="1079"/>
      <c r="M2483" s="1079"/>
      <c r="N2483" s="1085" t="s">
        <v>3007</v>
      </c>
      <c r="O2483" s="1085"/>
      <c r="P2483" s="1077" t="s">
        <v>2892</v>
      </c>
      <c r="Q2483" s="1077" t="s">
        <v>1539</v>
      </c>
      <c r="R2483" s="426"/>
      <c r="S2483" s="426"/>
      <c r="T2483" s="426"/>
      <c r="U2483" s="426"/>
      <c r="V2483" s="426"/>
      <c r="W2483" s="426"/>
      <c r="X2483" s="427"/>
      <c r="Y2483" s="427"/>
      <c r="Z2483" s="427"/>
      <c r="AA2483" s="427"/>
      <c r="AB2483" s="427"/>
      <c r="AC2483" s="426"/>
      <c r="AD2483" s="317" t="s">
        <v>4455</v>
      </c>
    </row>
    <row r="2484" spans="1:30" ht="15" customHeight="1" x14ac:dyDescent="0.15">
      <c r="A2484" s="340"/>
      <c r="B2484" s="340"/>
      <c r="C2484" s="427"/>
      <c r="D2484" s="438"/>
      <c r="E2484" s="1077"/>
      <c r="F2484" s="1077"/>
      <c r="G2484" s="1099" t="s">
        <v>4393</v>
      </c>
      <c r="H2484" s="1099"/>
      <c r="I2484" s="1099"/>
      <c r="J2484" s="1077"/>
      <c r="K2484" s="1079"/>
      <c r="L2484" s="1079"/>
      <c r="M2484" s="1079"/>
      <c r="N2484" s="1085"/>
      <c r="O2484" s="1085"/>
      <c r="P2484" s="1077"/>
      <c r="Q2484" s="1077"/>
      <c r="R2484" s="426"/>
      <c r="S2484" s="426"/>
      <c r="T2484" s="426"/>
      <c r="U2484" s="426"/>
      <c r="V2484" s="426"/>
      <c r="W2484" s="426"/>
      <c r="X2484" s="427"/>
      <c r="Y2484" s="427"/>
      <c r="Z2484" s="427"/>
      <c r="AA2484" s="427"/>
      <c r="AB2484" s="427"/>
      <c r="AC2484" s="426"/>
      <c r="AD2484" s="69"/>
    </row>
    <row r="2485" spans="1:30" ht="15" customHeight="1" x14ac:dyDescent="0.15">
      <c r="A2485" s="340"/>
      <c r="B2485" s="340"/>
      <c r="C2485" s="427"/>
      <c r="D2485" s="438"/>
      <c r="E2485" s="427"/>
      <c r="F2485" s="427"/>
      <c r="G2485" s="427"/>
      <c r="H2485" s="427"/>
      <c r="I2485" s="427"/>
      <c r="J2485" s="426"/>
      <c r="K2485" s="427"/>
      <c r="L2485" s="427"/>
      <c r="M2485" s="427"/>
      <c r="N2485" s="427"/>
      <c r="O2485" s="427"/>
      <c r="P2485" s="427"/>
      <c r="Q2485" s="427"/>
      <c r="R2485" s="427"/>
      <c r="S2485" s="429"/>
      <c r="T2485" s="429"/>
      <c r="U2485" s="429"/>
      <c r="V2485" s="426"/>
      <c r="W2485" s="426"/>
      <c r="X2485" s="427"/>
      <c r="Y2485" s="427"/>
      <c r="Z2485" s="427"/>
      <c r="AA2485" s="427"/>
      <c r="AB2485" s="427"/>
      <c r="AC2485" s="426"/>
    </row>
    <row r="2486" spans="1:30" ht="15" customHeight="1" x14ac:dyDescent="0.15">
      <c r="A2486" s="340"/>
      <c r="B2486" s="340"/>
      <c r="C2486" s="427"/>
      <c r="D2486" s="427"/>
      <c r="E2486" s="427" t="s">
        <v>3454</v>
      </c>
      <c r="F2486" s="427" t="s">
        <v>2888</v>
      </c>
      <c r="G2486" s="1077" t="s">
        <v>3494</v>
      </c>
      <c r="H2486" s="1077"/>
      <c r="I2486" s="427" t="s">
        <v>3217</v>
      </c>
      <c r="J2486" s="427" t="s">
        <v>3455</v>
      </c>
      <c r="K2486" s="427"/>
      <c r="L2486" s="427"/>
      <c r="M2486" s="427"/>
      <c r="N2486" s="427"/>
      <c r="O2486" s="427"/>
      <c r="P2486" s="427"/>
      <c r="Q2486" s="427"/>
      <c r="R2486" s="427"/>
      <c r="S2486" s="427"/>
      <c r="T2486" s="427"/>
      <c r="U2486" s="427"/>
      <c r="V2486" s="427"/>
      <c r="W2486" s="427"/>
      <c r="X2486" s="427"/>
      <c r="Y2486" s="427"/>
      <c r="Z2486" s="427"/>
      <c r="AA2486" s="427"/>
      <c r="AB2486" s="427"/>
      <c r="AC2486" s="426"/>
      <c r="AD2486" s="317" t="s">
        <v>3296</v>
      </c>
    </row>
    <row r="2487" spans="1:30" ht="15" customHeight="1" x14ac:dyDescent="0.15">
      <c r="A2487" s="340"/>
      <c r="B2487" s="340"/>
      <c r="C2487" s="427"/>
      <c r="D2487" s="427"/>
      <c r="E2487" s="426"/>
      <c r="F2487" s="427" t="s">
        <v>2888</v>
      </c>
      <c r="G2487" s="1347"/>
      <c r="H2487" s="1347"/>
      <c r="I2487" s="1347"/>
      <c r="J2487" s="426" t="s">
        <v>3107</v>
      </c>
      <c r="K2487" s="427"/>
      <c r="L2487" s="427"/>
      <c r="M2487" s="427" t="s">
        <v>2890</v>
      </c>
      <c r="N2487" s="1077" t="s">
        <v>4385</v>
      </c>
      <c r="O2487" s="1077"/>
      <c r="P2487" s="427" t="s">
        <v>2888</v>
      </c>
      <c r="Q2487" s="1079"/>
      <c r="R2487" s="1079"/>
      <c r="S2487" s="1079"/>
      <c r="T2487" s="426" t="s">
        <v>3107</v>
      </c>
      <c r="U2487" s="427"/>
      <c r="V2487" s="427" t="s">
        <v>230</v>
      </c>
      <c r="W2487" s="427" t="s">
        <v>3408</v>
      </c>
      <c r="X2487" s="427" t="s">
        <v>2888</v>
      </c>
      <c r="Y2487" s="1079"/>
      <c r="Z2487" s="1079"/>
      <c r="AA2487" s="1079"/>
      <c r="AB2487" s="426" t="s">
        <v>3107</v>
      </c>
      <c r="AC2487" s="426"/>
      <c r="AD2487" s="69"/>
    </row>
    <row r="2488" spans="1:30" ht="15" customHeight="1" x14ac:dyDescent="0.15">
      <c r="A2488" s="340"/>
      <c r="B2488" s="340"/>
      <c r="C2488" s="427"/>
      <c r="D2488" s="427"/>
      <c r="E2488" s="426"/>
      <c r="F2488" s="427"/>
      <c r="G2488" s="530"/>
      <c r="H2488" s="530"/>
      <c r="I2488" s="530"/>
      <c r="J2488" s="426"/>
      <c r="K2488" s="427"/>
      <c r="L2488" s="427"/>
      <c r="M2488" s="427"/>
      <c r="N2488" s="427"/>
      <c r="O2488" s="427"/>
      <c r="P2488" s="427"/>
      <c r="Q2488" s="429"/>
      <c r="R2488" s="429"/>
      <c r="S2488" s="429"/>
      <c r="T2488" s="426"/>
      <c r="U2488" s="427"/>
      <c r="V2488" s="427"/>
      <c r="W2488" s="427"/>
      <c r="X2488" s="427"/>
      <c r="Y2488" s="429"/>
      <c r="Z2488" s="429"/>
      <c r="AA2488" s="429"/>
      <c r="AB2488" s="426"/>
      <c r="AC2488" s="426"/>
      <c r="AD2488" s="69"/>
    </row>
    <row r="2489" spans="1:30" ht="15" customHeight="1" x14ac:dyDescent="0.15">
      <c r="A2489" s="340"/>
      <c r="B2489" s="340"/>
      <c r="C2489" s="427"/>
      <c r="D2489" s="435" t="s">
        <v>4407</v>
      </c>
      <c r="E2489" s="426"/>
      <c r="F2489" s="427"/>
      <c r="G2489" s="530"/>
      <c r="H2489" s="530"/>
      <c r="I2489" s="530"/>
      <c r="J2489" s="426"/>
      <c r="K2489" s="427"/>
      <c r="L2489" s="427"/>
      <c r="M2489" s="427"/>
      <c r="N2489" s="427"/>
      <c r="O2489" s="427"/>
      <c r="P2489" s="427"/>
      <c r="Q2489" s="429"/>
      <c r="R2489" s="429"/>
      <c r="S2489" s="429"/>
      <c r="T2489" s="426"/>
      <c r="U2489" s="427"/>
      <c r="V2489" s="427"/>
      <c r="W2489" s="427"/>
      <c r="X2489" s="427"/>
      <c r="Y2489" s="429"/>
      <c r="Z2489" s="429"/>
      <c r="AA2489" s="429"/>
      <c r="AB2489" s="426"/>
      <c r="AC2489" s="426"/>
      <c r="AD2489" s="69"/>
    </row>
    <row r="2490" spans="1:30" ht="15" customHeight="1" x14ac:dyDescent="0.15">
      <c r="A2490" s="340"/>
      <c r="B2490" s="340"/>
      <c r="C2490" s="427"/>
      <c r="D2490" s="358"/>
      <c r="E2490" s="1077" t="s">
        <v>3707</v>
      </c>
      <c r="F2490" s="1096" t="s">
        <v>4408</v>
      </c>
      <c r="G2490" s="1077" t="s">
        <v>1539</v>
      </c>
      <c r="H2490" s="1077" t="s">
        <v>2903</v>
      </c>
      <c r="I2490" s="1018" t="s">
        <v>4428</v>
      </c>
      <c r="J2490" s="1018"/>
      <c r="K2490" s="1077" t="s">
        <v>3119</v>
      </c>
      <c r="L2490" s="1098" t="s">
        <v>3481</v>
      </c>
      <c r="M2490" s="1098"/>
      <c r="N2490" s="1098"/>
      <c r="O2490" s="1077" t="s">
        <v>3118</v>
      </c>
      <c r="P2490" s="1077" t="s">
        <v>2976</v>
      </c>
      <c r="Q2490" s="1077" t="s">
        <v>2888</v>
      </c>
      <c r="R2490" s="1076"/>
      <c r="S2490" s="1076"/>
      <c r="T2490" s="1076"/>
      <c r="U2490" s="1085" t="s">
        <v>3007</v>
      </c>
      <c r="V2490" s="1085"/>
      <c r="W2490" s="349"/>
      <c r="X2490" s="349"/>
      <c r="Y2490" s="349"/>
      <c r="Z2490" s="349"/>
      <c r="AA2490" s="349"/>
      <c r="AB2490" s="427"/>
      <c r="AC2490" s="340"/>
      <c r="AD2490" s="317" t="s">
        <v>4456</v>
      </c>
    </row>
    <row r="2491" spans="1:30" ht="15" customHeight="1" x14ac:dyDescent="0.15">
      <c r="A2491" s="340"/>
      <c r="B2491" s="340"/>
      <c r="C2491" s="427"/>
      <c r="D2491" s="358"/>
      <c r="E2491" s="1077"/>
      <c r="F2491" s="1077"/>
      <c r="G2491" s="1077"/>
      <c r="H2491" s="1077"/>
      <c r="I2491" s="1018"/>
      <c r="J2491" s="1018"/>
      <c r="K2491" s="1077"/>
      <c r="L2491" s="1099" t="s">
        <v>3482</v>
      </c>
      <c r="M2491" s="1099"/>
      <c r="N2491" s="1099"/>
      <c r="O2491" s="1077"/>
      <c r="P2491" s="1077"/>
      <c r="Q2491" s="1077"/>
      <c r="R2491" s="1076"/>
      <c r="S2491" s="1076"/>
      <c r="T2491" s="1076"/>
      <c r="U2491" s="1085"/>
      <c r="V2491" s="1085"/>
      <c r="W2491" s="349"/>
      <c r="X2491" s="349"/>
      <c r="Y2491" s="349"/>
      <c r="Z2491" s="349"/>
      <c r="AA2491" s="349"/>
      <c r="AB2491" s="427"/>
      <c r="AC2491" s="340"/>
      <c r="AD2491" s="69"/>
    </row>
    <row r="2492" spans="1:30" ht="15" customHeight="1" x14ac:dyDescent="0.15">
      <c r="A2492" s="340"/>
      <c r="B2492" s="340"/>
      <c r="C2492" s="427"/>
      <c r="D2492" s="427"/>
      <c r="E2492" s="426"/>
      <c r="F2492" s="426"/>
      <c r="G2492" s="427"/>
      <c r="H2492" s="427"/>
      <c r="I2492" s="427"/>
      <c r="J2492" s="427"/>
      <c r="K2492" s="427"/>
      <c r="L2492" s="427"/>
      <c r="M2492" s="529"/>
      <c r="N2492" s="529"/>
      <c r="O2492" s="529"/>
      <c r="P2492" s="427"/>
      <c r="Q2492" s="427"/>
      <c r="R2492" s="427"/>
      <c r="S2492" s="427"/>
      <c r="T2492" s="427"/>
      <c r="U2492" s="427"/>
      <c r="V2492" s="427"/>
      <c r="W2492" s="427"/>
      <c r="X2492" s="427"/>
      <c r="Y2492" s="427"/>
      <c r="Z2492" s="427"/>
      <c r="AA2492" s="427"/>
      <c r="AB2492" s="427"/>
      <c r="AC2492" s="340"/>
      <c r="AD2492" s="69"/>
    </row>
    <row r="2493" spans="1:30" ht="15" customHeight="1" x14ac:dyDescent="0.15">
      <c r="A2493" s="340"/>
      <c r="B2493" s="340"/>
      <c r="C2493" s="427"/>
      <c r="D2493" s="426" t="s">
        <v>4378</v>
      </c>
      <c r="F2493" s="427"/>
      <c r="G2493" s="427"/>
      <c r="H2493" s="427"/>
      <c r="I2493" s="427"/>
      <c r="J2493" s="434"/>
      <c r="K2493" s="434"/>
      <c r="L2493" s="434"/>
      <c r="M2493" s="426"/>
      <c r="O2493" s="427"/>
      <c r="P2493" s="426"/>
      <c r="Q2493" s="427"/>
      <c r="R2493" s="427"/>
      <c r="S2493" s="427"/>
      <c r="T2493" s="427"/>
      <c r="U2493" s="427"/>
      <c r="V2493" s="427"/>
      <c r="W2493" s="427"/>
      <c r="X2493" s="427"/>
      <c r="Y2493" s="427"/>
      <c r="Z2493" s="429"/>
      <c r="AA2493" s="429"/>
      <c r="AB2493" s="426"/>
      <c r="AC2493" s="426"/>
      <c r="AD2493" s="317" t="s">
        <v>4457</v>
      </c>
    </row>
    <row r="2494" spans="1:30" ht="15" customHeight="1" x14ac:dyDescent="0.15">
      <c r="A2494" s="340">
        <v>0</v>
      </c>
      <c r="B2494" s="340"/>
      <c r="C2494" s="427"/>
      <c r="D2494" s="427"/>
      <c r="E2494" s="427" t="s">
        <v>3707</v>
      </c>
      <c r="F2494" s="427" t="s">
        <v>1504</v>
      </c>
      <c r="G2494" s="1077" t="s">
        <v>4380</v>
      </c>
      <c r="H2494" s="1077"/>
      <c r="I2494" s="1077"/>
      <c r="J2494" s="434" t="s">
        <v>1504</v>
      </c>
      <c r="K2494" s="1076"/>
      <c r="L2494" s="1076"/>
      <c r="M2494" s="1076"/>
      <c r="N2494" s="345" t="s">
        <v>4395</v>
      </c>
      <c r="O2494" s="427"/>
      <c r="P2494" s="426"/>
      <c r="Q2494" s="427"/>
      <c r="R2494" s="427"/>
      <c r="S2494" s="427"/>
      <c r="T2494" s="427"/>
      <c r="U2494" s="427"/>
      <c r="V2494" s="427"/>
      <c r="W2494" s="427"/>
      <c r="X2494" s="427"/>
      <c r="Y2494" s="427"/>
      <c r="Z2494" s="429"/>
      <c r="AA2494" s="429"/>
      <c r="AB2494" s="426"/>
      <c r="AC2494" s="426"/>
      <c r="AD2494" s="69"/>
    </row>
    <row r="2495" spans="1:30" ht="15" customHeight="1" x14ac:dyDescent="0.15">
      <c r="A2495" s="340">
        <v>1</v>
      </c>
      <c r="B2495" s="340"/>
      <c r="C2495" s="427"/>
      <c r="D2495" s="427"/>
      <c r="E2495" s="426"/>
      <c r="F2495" s="427"/>
      <c r="G2495" s="427"/>
      <c r="H2495" s="427"/>
      <c r="I2495" s="427"/>
      <c r="J2495" s="434"/>
      <c r="K2495" s="434"/>
      <c r="L2495" s="434"/>
      <c r="M2495" s="426"/>
      <c r="O2495" s="427"/>
      <c r="P2495" s="426"/>
      <c r="Q2495" s="427"/>
      <c r="R2495" s="427"/>
      <c r="S2495" s="427"/>
      <c r="T2495" s="427"/>
      <c r="U2495" s="427"/>
      <c r="V2495" s="427"/>
      <c r="W2495" s="427"/>
      <c r="X2495" s="427"/>
      <c r="Y2495" s="427"/>
      <c r="Z2495" s="429"/>
      <c r="AA2495" s="429"/>
      <c r="AB2495" s="426"/>
      <c r="AC2495" s="426"/>
      <c r="AD2495" s="69"/>
    </row>
    <row r="2496" spans="1:30" ht="15" customHeight="1" x14ac:dyDescent="0.15">
      <c r="A2496" s="340">
        <v>2</v>
      </c>
      <c r="B2496" s="340"/>
      <c r="C2496" s="427"/>
      <c r="D2496" s="427"/>
      <c r="E2496" s="426"/>
      <c r="F2496" s="427"/>
      <c r="G2496" s="427" t="s">
        <v>1494</v>
      </c>
      <c r="H2496" s="427"/>
      <c r="I2496" s="427" t="s">
        <v>4411</v>
      </c>
      <c r="J2496" s="434" t="s">
        <v>1504</v>
      </c>
      <c r="K2496" s="1076" t="s">
        <v>4382</v>
      </c>
      <c r="L2496" s="1076"/>
      <c r="M2496" s="1076"/>
      <c r="N2496" s="539" t="s">
        <v>1504</v>
      </c>
      <c r="O2496" s="1368"/>
      <c r="P2496" s="1368"/>
      <c r="Q2496" s="1368"/>
      <c r="R2496" s="345" t="s">
        <v>4381</v>
      </c>
      <c r="S2496" s="427"/>
      <c r="T2496" s="427"/>
      <c r="V2496" s="427"/>
      <c r="W2496" s="427"/>
      <c r="X2496" s="427"/>
      <c r="Y2496" s="427"/>
      <c r="Z2496" s="429"/>
      <c r="AA2496" s="429"/>
      <c r="AB2496" s="426"/>
      <c r="AC2496" s="426"/>
      <c r="AD2496" s="69"/>
    </row>
    <row r="2497" spans="1:30" ht="15" customHeight="1" x14ac:dyDescent="0.15">
      <c r="A2497" s="340">
        <v>3</v>
      </c>
      <c r="B2497" s="340"/>
      <c r="C2497" s="427"/>
      <c r="D2497" s="427"/>
      <c r="E2497" s="426"/>
      <c r="F2497" s="427"/>
      <c r="G2497" s="427"/>
      <c r="H2497" s="427"/>
      <c r="I2497" s="427" t="s">
        <v>1512</v>
      </c>
      <c r="J2497" s="434" t="s">
        <v>1504</v>
      </c>
      <c r="K2497" s="1076"/>
      <c r="L2497" s="1076"/>
      <c r="M2497" s="1076"/>
      <c r="N2497" s="345" t="s">
        <v>3007</v>
      </c>
      <c r="O2497" s="427"/>
      <c r="P2497" s="426"/>
      <c r="Q2497" s="427"/>
      <c r="R2497" s="427"/>
      <c r="S2497" s="427"/>
      <c r="T2497" s="427"/>
      <c r="U2497" s="427"/>
      <c r="V2497" s="427"/>
      <c r="W2497" s="427"/>
      <c r="X2497" s="427"/>
      <c r="Y2497" s="427"/>
      <c r="Z2497" s="429"/>
      <c r="AA2497" s="429"/>
      <c r="AB2497" s="426"/>
      <c r="AC2497" s="426"/>
      <c r="AD2497" s="69"/>
    </row>
    <row r="2498" spans="1:30" ht="15" customHeight="1" x14ac:dyDescent="0.15">
      <c r="A2498" s="340">
        <v>4</v>
      </c>
      <c r="B2498" s="340"/>
      <c r="C2498" s="427"/>
      <c r="D2498" s="427"/>
      <c r="E2498" s="426"/>
      <c r="F2498" s="427"/>
      <c r="G2498" s="427"/>
      <c r="H2498" s="427"/>
      <c r="I2498" s="427" t="s">
        <v>4383</v>
      </c>
      <c r="J2498" s="434" t="s">
        <v>1504</v>
      </c>
      <c r="K2498" s="1076"/>
      <c r="L2498" s="1076"/>
      <c r="M2498" s="1076"/>
      <c r="N2498" s="426" t="s">
        <v>3710</v>
      </c>
      <c r="O2498" s="427"/>
      <c r="P2498" s="426"/>
      <c r="Q2498" s="427"/>
      <c r="R2498" s="427"/>
      <c r="S2498" s="427"/>
      <c r="T2498" s="427"/>
      <c r="U2498" s="427"/>
      <c r="V2498" s="427"/>
      <c r="W2498" s="427"/>
      <c r="X2498" s="427"/>
      <c r="Y2498" s="427"/>
      <c r="Z2498" s="429"/>
      <c r="AA2498" s="429"/>
      <c r="AB2498" s="426"/>
      <c r="AC2498" s="426"/>
      <c r="AD2498" s="69"/>
    </row>
    <row r="2499" spans="1:30" ht="15" customHeight="1" x14ac:dyDescent="0.15">
      <c r="A2499" s="340">
        <v>5</v>
      </c>
      <c r="B2499" s="340"/>
      <c r="C2499" s="427"/>
      <c r="D2499" s="427"/>
      <c r="E2499" s="426"/>
      <c r="F2499" s="427"/>
      <c r="G2499" s="427"/>
      <c r="H2499" s="427"/>
      <c r="I2499" s="538" t="s">
        <v>1531</v>
      </c>
      <c r="J2499" s="434" t="s">
        <v>1504</v>
      </c>
      <c r="K2499" s="1076" t="s">
        <v>4384</v>
      </c>
      <c r="L2499" s="1076"/>
      <c r="M2499" s="427" t="s">
        <v>1504</v>
      </c>
      <c r="N2499" s="1188"/>
      <c r="O2499" s="1188"/>
      <c r="P2499" s="1188"/>
      <c r="Q2499" s="427"/>
      <c r="R2499" s="427"/>
      <c r="S2499" s="427"/>
      <c r="T2499" s="427"/>
      <c r="U2499" s="427"/>
      <c r="V2499" s="427"/>
      <c r="W2499" s="427"/>
      <c r="X2499" s="427"/>
      <c r="Y2499" s="427"/>
      <c r="Z2499" s="429"/>
      <c r="AA2499" s="429"/>
      <c r="AB2499" s="426"/>
      <c r="AC2499" s="426"/>
      <c r="AD2499" s="69"/>
    </row>
    <row r="2500" spans="1:30" ht="15" customHeight="1" x14ac:dyDescent="0.15">
      <c r="A2500" s="340"/>
      <c r="B2500" s="340"/>
      <c r="C2500" s="427"/>
      <c r="D2500" s="427"/>
      <c r="E2500" s="426"/>
      <c r="F2500" s="427"/>
      <c r="G2500" s="427"/>
      <c r="H2500" s="427"/>
      <c r="I2500" s="538"/>
      <c r="J2500" s="434"/>
      <c r="K2500" s="434"/>
      <c r="L2500" s="434"/>
      <c r="M2500" s="427"/>
      <c r="N2500" s="109"/>
      <c r="O2500" s="109"/>
      <c r="P2500" s="109"/>
      <c r="Q2500" s="427"/>
      <c r="R2500" s="427"/>
      <c r="S2500" s="427"/>
      <c r="T2500" s="427"/>
      <c r="U2500" s="427"/>
      <c r="V2500" s="427"/>
      <c r="W2500" s="427"/>
      <c r="X2500" s="427"/>
      <c r="Y2500" s="427"/>
      <c r="Z2500" s="429"/>
      <c r="AA2500" s="429"/>
      <c r="AB2500" s="426"/>
      <c r="AC2500" s="426"/>
      <c r="AD2500" s="69"/>
    </row>
    <row r="2501" spans="1:30" ht="15" customHeight="1" x14ac:dyDescent="0.15">
      <c r="A2501" s="340"/>
      <c r="B2501" s="340"/>
      <c r="C2501" s="427"/>
      <c r="D2501" s="427"/>
      <c r="E2501" s="427" t="s">
        <v>3454</v>
      </c>
      <c r="F2501" s="427" t="s">
        <v>2888</v>
      </c>
      <c r="G2501" s="1077" t="s">
        <v>4426</v>
      </c>
      <c r="H2501" s="1077"/>
      <c r="I2501" s="1077"/>
      <c r="J2501" s="1077"/>
      <c r="K2501" s="427" t="s">
        <v>2888</v>
      </c>
      <c r="L2501" s="1079"/>
      <c r="M2501" s="1079"/>
      <c r="N2501" s="1079"/>
      <c r="O2501" s="1079"/>
      <c r="P2501" s="426" t="s">
        <v>3107</v>
      </c>
      <c r="Q2501" s="427"/>
      <c r="R2501" s="427"/>
      <c r="S2501" s="427"/>
      <c r="T2501" s="427"/>
      <c r="U2501" s="427"/>
      <c r="V2501" s="427"/>
      <c r="W2501" s="427"/>
      <c r="X2501" s="427"/>
      <c r="Y2501" s="427"/>
      <c r="Z2501" s="427"/>
      <c r="AA2501" s="427"/>
      <c r="AB2501" s="427"/>
      <c r="AC2501" s="426"/>
      <c r="AD2501" s="317" t="s">
        <v>4493</v>
      </c>
    </row>
    <row r="2502" spans="1:30" ht="15" customHeight="1" x14ac:dyDescent="0.15">
      <c r="A2502" s="340"/>
      <c r="B2502" s="340"/>
      <c r="C2502" s="427"/>
      <c r="D2502" s="427"/>
      <c r="E2502" s="426"/>
      <c r="F2502" s="426"/>
      <c r="G2502" s="427"/>
      <c r="H2502" s="427"/>
      <c r="I2502" s="427"/>
      <c r="J2502" s="427"/>
      <c r="K2502" s="427"/>
      <c r="L2502" s="427"/>
      <c r="M2502" s="529"/>
      <c r="N2502" s="529"/>
      <c r="O2502" s="529"/>
      <c r="P2502" s="427"/>
      <c r="Q2502" s="427"/>
      <c r="R2502" s="427"/>
      <c r="S2502" s="427"/>
      <c r="T2502" s="427"/>
      <c r="U2502" s="427"/>
      <c r="V2502" s="427"/>
      <c r="W2502" s="427"/>
      <c r="X2502" s="427"/>
      <c r="Y2502" s="427"/>
      <c r="Z2502" s="427"/>
      <c r="AA2502" s="427"/>
      <c r="AB2502" s="427"/>
      <c r="AC2502" s="340"/>
      <c r="AD2502" s="69"/>
    </row>
    <row r="2503" spans="1:30" ht="15" customHeight="1" x14ac:dyDescent="0.15">
      <c r="A2503" s="340"/>
      <c r="B2503" s="340"/>
      <c r="C2503" s="427"/>
      <c r="D2503" s="435" t="s">
        <v>4409</v>
      </c>
      <c r="E2503" s="426"/>
      <c r="F2503" s="426"/>
      <c r="G2503" s="427"/>
      <c r="H2503" s="427"/>
      <c r="I2503" s="427"/>
      <c r="J2503" s="427"/>
      <c r="K2503" s="427"/>
      <c r="L2503" s="427"/>
      <c r="M2503" s="529"/>
      <c r="N2503" s="529"/>
      <c r="O2503" s="529"/>
      <c r="P2503" s="427"/>
      <c r="Q2503" s="427"/>
      <c r="R2503" s="427"/>
      <c r="S2503" s="427"/>
      <c r="T2503" s="427"/>
      <c r="U2503" s="427"/>
      <c r="V2503" s="427"/>
      <c r="W2503" s="427"/>
      <c r="X2503" s="427"/>
      <c r="Y2503" s="427"/>
      <c r="Z2503" s="427"/>
      <c r="AA2503" s="427"/>
      <c r="AB2503" s="427"/>
      <c r="AC2503" s="340"/>
      <c r="AD2503" s="317" t="s">
        <v>4458</v>
      </c>
    </row>
    <row r="2504" spans="1:30" ht="15" customHeight="1" x14ac:dyDescent="0.15">
      <c r="A2504" s="340"/>
      <c r="B2504" s="340"/>
      <c r="C2504" s="427"/>
      <c r="D2504" s="427"/>
      <c r="E2504" s="427" t="s">
        <v>3454</v>
      </c>
      <c r="F2504" s="427" t="s">
        <v>2888</v>
      </c>
      <c r="G2504" s="1077" t="s">
        <v>4429</v>
      </c>
      <c r="H2504" s="1077"/>
      <c r="I2504" s="1077"/>
      <c r="J2504" s="1077"/>
      <c r="K2504" s="427" t="s">
        <v>2888</v>
      </c>
      <c r="L2504" s="1077"/>
      <c r="M2504" s="1077"/>
      <c r="N2504" s="1077"/>
      <c r="O2504" s="426" t="s">
        <v>3107</v>
      </c>
      <c r="P2504" s="427"/>
      <c r="Q2504" s="427"/>
      <c r="R2504" s="427"/>
      <c r="S2504" s="427"/>
      <c r="T2504" s="427"/>
      <c r="U2504" s="427"/>
      <c r="V2504" s="427"/>
      <c r="W2504" s="427"/>
      <c r="X2504" s="427"/>
      <c r="Y2504" s="427"/>
      <c r="Z2504" s="427"/>
      <c r="AA2504" s="427"/>
      <c r="AB2504" s="427"/>
      <c r="AC2504" s="340"/>
      <c r="AD2504" s="69"/>
    </row>
    <row r="2505" spans="1:30" ht="15" customHeight="1" x14ac:dyDescent="0.15">
      <c r="A2505" s="340"/>
      <c r="B2505" s="340"/>
      <c r="C2505" s="427"/>
      <c r="D2505" s="427"/>
      <c r="E2505" s="427"/>
      <c r="F2505" s="427"/>
      <c r="G2505" s="427"/>
      <c r="H2505" s="427"/>
      <c r="I2505" s="427"/>
      <c r="J2505" s="427"/>
      <c r="K2505" s="427"/>
      <c r="L2505" s="427"/>
      <c r="M2505" s="427"/>
      <c r="N2505" s="427"/>
      <c r="O2505" s="426"/>
      <c r="P2505" s="427"/>
      <c r="Q2505" s="427"/>
      <c r="R2505" s="427"/>
      <c r="S2505" s="427"/>
      <c r="T2505" s="427"/>
      <c r="U2505" s="427"/>
      <c r="V2505" s="427"/>
      <c r="W2505" s="427"/>
      <c r="X2505" s="427"/>
      <c r="Y2505" s="427"/>
      <c r="Z2505" s="427"/>
      <c r="AA2505" s="427"/>
      <c r="AB2505" s="427"/>
      <c r="AC2505" s="340"/>
      <c r="AD2505" s="69"/>
    </row>
    <row r="2506" spans="1:30" ht="15" customHeight="1" x14ac:dyDescent="0.15">
      <c r="A2506" s="340"/>
      <c r="B2506" s="340"/>
      <c r="C2506" s="427"/>
      <c r="D2506" s="427"/>
      <c r="E2506" s="383" t="s">
        <v>4430</v>
      </c>
      <c r="F2506" s="427"/>
      <c r="G2506" s="427"/>
      <c r="H2506" s="427"/>
      <c r="I2506" s="427"/>
      <c r="J2506" s="427"/>
      <c r="K2506" s="427"/>
      <c r="L2506" s="427"/>
      <c r="M2506" s="427"/>
      <c r="N2506" s="427"/>
      <c r="O2506" s="426"/>
      <c r="P2506" s="427"/>
      <c r="Q2506" s="427"/>
      <c r="R2506" s="427"/>
      <c r="S2506" s="427"/>
      <c r="T2506" s="427"/>
      <c r="U2506" s="427"/>
      <c r="V2506" s="427"/>
      <c r="W2506" s="427"/>
      <c r="X2506" s="427"/>
      <c r="Y2506" s="427"/>
      <c r="Z2506" s="427"/>
      <c r="AA2506" s="427"/>
      <c r="AB2506" s="427"/>
      <c r="AC2506" s="340"/>
      <c r="AD2506" s="317" t="s">
        <v>4459</v>
      </c>
    </row>
    <row r="2507" spans="1:30" ht="15" customHeight="1" x14ac:dyDescent="0.15">
      <c r="A2507" s="340"/>
      <c r="B2507" s="340"/>
      <c r="C2507" s="427"/>
      <c r="D2507" s="427"/>
      <c r="E2507" s="427"/>
      <c r="F2507" s="427"/>
      <c r="G2507" s="427"/>
      <c r="H2507" s="427"/>
      <c r="I2507" s="427"/>
      <c r="J2507" s="427"/>
      <c r="K2507" s="427"/>
      <c r="L2507" s="427"/>
      <c r="M2507" s="427"/>
      <c r="N2507" s="427"/>
      <c r="O2507" s="426"/>
      <c r="P2507" s="427"/>
      <c r="Q2507" s="427"/>
      <c r="R2507" s="427"/>
      <c r="S2507" s="427"/>
      <c r="T2507" s="427"/>
      <c r="U2507" s="427"/>
      <c r="V2507" s="427"/>
      <c r="W2507" s="427"/>
      <c r="X2507" s="427"/>
      <c r="Y2507" s="427"/>
      <c r="Z2507" s="427"/>
      <c r="AA2507" s="427"/>
      <c r="AB2507" s="427"/>
      <c r="AC2507" s="340"/>
      <c r="AD2507" s="69"/>
    </row>
    <row r="2508" spans="1:30" ht="15" customHeight="1" x14ac:dyDescent="0.15">
      <c r="A2508" s="340"/>
      <c r="B2508" s="340"/>
      <c r="C2508" s="427"/>
      <c r="D2508" s="427"/>
      <c r="E2508" s="427"/>
      <c r="F2508" s="427"/>
      <c r="G2508" s="427"/>
      <c r="H2508" s="427"/>
      <c r="I2508" s="427"/>
      <c r="J2508" s="427"/>
      <c r="K2508" s="427"/>
      <c r="L2508" s="427"/>
      <c r="M2508" s="427"/>
      <c r="N2508" s="427"/>
      <c r="O2508" s="529"/>
      <c r="P2508" s="427"/>
      <c r="Q2508" s="427"/>
      <c r="R2508" s="427"/>
      <c r="S2508" s="427"/>
      <c r="T2508" s="427"/>
      <c r="U2508" s="427"/>
      <c r="V2508" s="427"/>
      <c r="W2508" s="427"/>
      <c r="X2508" s="427"/>
      <c r="Y2508" s="427"/>
      <c r="Z2508" s="427"/>
      <c r="AA2508" s="427"/>
      <c r="AB2508" s="427"/>
      <c r="AC2508" s="340"/>
      <c r="AD2508" s="69"/>
    </row>
    <row r="2509" spans="1:30" ht="15" customHeight="1" x14ac:dyDescent="0.15">
      <c r="A2509" s="104">
        <v>0</v>
      </c>
      <c r="B2509" s="104">
        <v>1</v>
      </c>
      <c r="C2509" s="104">
        <v>2</v>
      </c>
      <c r="D2509" s="104">
        <v>3</v>
      </c>
      <c r="E2509" s="104">
        <v>4</v>
      </c>
      <c r="F2509" s="104">
        <v>5</v>
      </c>
      <c r="G2509" s="104">
        <v>6</v>
      </c>
      <c r="H2509" s="104">
        <v>7</v>
      </c>
      <c r="I2509" s="104">
        <v>8</v>
      </c>
      <c r="J2509" s="104">
        <v>9</v>
      </c>
      <c r="K2509" s="104">
        <v>10</v>
      </c>
      <c r="L2509" s="104">
        <v>11</v>
      </c>
      <c r="M2509" s="104">
        <v>12</v>
      </c>
      <c r="N2509" s="104">
        <v>13</v>
      </c>
      <c r="O2509" s="104">
        <v>14</v>
      </c>
      <c r="P2509" s="104">
        <v>15</v>
      </c>
      <c r="Q2509" s="104">
        <v>16</v>
      </c>
      <c r="R2509" s="104">
        <v>17</v>
      </c>
      <c r="S2509" s="104">
        <v>18</v>
      </c>
      <c r="T2509" s="104">
        <v>19</v>
      </c>
      <c r="U2509" s="104">
        <v>20</v>
      </c>
      <c r="V2509" s="104">
        <v>21</v>
      </c>
      <c r="W2509" s="104">
        <v>22</v>
      </c>
      <c r="X2509" s="104">
        <v>23</v>
      </c>
      <c r="Y2509" s="104">
        <v>24</v>
      </c>
      <c r="Z2509" s="104">
        <v>25</v>
      </c>
      <c r="AA2509" s="104">
        <v>26</v>
      </c>
      <c r="AB2509" s="104">
        <v>27</v>
      </c>
      <c r="AC2509" s="104">
        <v>27</v>
      </c>
      <c r="AD2509" s="318" t="s">
        <v>4356</v>
      </c>
    </row>
    <row r="2511" spans="1:30" ht="15" customHeight="1" x14ac:dyDescent="0.15">
      <c r="B2511" s="340"/>
      <c r="C2511" s="427"/>
      <c r="D2511" s="427"/>
      <c r="E2511" s="427" t="s">
        <v>3454</v>
      </c>
      <c r="F2511" s="427" t="s">
        <v>2888</v>
      </c>
      <c r="G2511" s="427" t="s">
        <v>3455</v>
      </c>
      <c r="H2511" s="427" t="s">
        <v>2888</v>
      </c>
      <c r="I2511" s="1077" t="s">
        <v>3456</v>
      </c>
      <c r="J2511" s="1077"/>
      <c r="K2511" s="427" t="s">
        <v>2888</v>
      </c>
      <c r="L2511" s="1079"/>
      <c r="M2511" s="1079"/>
      <c r="N2511" s="1079"/>
      <c r="O2511" s="1079"/>
      <c r="P2511" s="426" t="s">
        <v>3107</v>
      </c>
      <c r="Q2511" s="466"/>
      <c r="R2511" s="466"/>
      <c r="S2511" s="466"/>
      <c r="T2511" s="427"/>
      <c r="U2511" s="436"/>
      <c r="V2511" s="436"/>
      <c r="W2511" s="436"/>
      <c r="X2511" s="436"/>
      <c r="Y2511" s="426"/>
      <c r="Z2511" s="427"/>
      <c r="AA2511" s="427"/>
      <c r="AB2511" s="427"/>
      <c r="AC2511" s="426"/>
      <c r="AD2511" s="317" t="s">
        <v>4363</v>
      </c>
    </row>
    <row r="2512" spans="1:30" ht="15" customHeight="1" x14ac:dyDescent="0.15">
      <c r="B2512" s="340"/>
      <c r="C2512" s="427"/>
      <c r="D2512" s="427"/>
      <c r="E2512" s="427" t="s">
        <v>3454</v>
      </c>
      <c r="F2512" s="427" t="s">
        <v>2888</v>
      </c>
      <c r="G2512" s="427" t="s">
        <v>3455</v>
      </c>
      <c r="H2512" s="427" t="s">
        <v>2888</v>
      </c>
      <c r="I2512" s="1077" t="s">
        <v>4375</v>
      </c>
      <c r="J2512" s="1077"/>
      <c r="K2512" s="427" t="s">
        <v>2888</v>
      </c>
      <c r="L2512" s="1079"/>
      <c r="M2512" s="1079"/>
      <c r="N2512" s="1079"/>
      <c r="O2512" s="1079"/>
      <c r="P2512" s="426" t="s">
        <v>3107</v>
      </c>
      <c r="Q2512" s="466"/>
      <c r="R2512" s="466"/>
      <c r="S2512" s="466"/>
      <c r="T2512" s="427"/>
      <c r="U2512" s="436"/>
      <c r="V2512" s="436"/>
      <c r="W2512" s="436"/>
      <c r="X2512" s="436"/>
      <c r="Y2512" s="426"/>
      <c r="Z2512" s="427"/>
      <c r="AA2512" s="427"/>
      <c r="AB2512" s="427"/>
      <c r="AC2512" s="426"/>
      <c r="AD2512" s="317" t="s">
        <v>4376</v>
      </c>
    </row>
    <row r="2513" spans="1:30" ht="15" customHeight="1" x14ac:dyDescent="0.15">
      <c r="C2513" s="259"/>
      <c r="D2513" s="261"/>
      <c r="E2513" s="261"/>
      <c r="F2513" s="285"/>
      <c r="G2513" s="285"/>
      <c r="H2513" s="285"/>
      <c r="I2513" s="267"/>
      <c r="J2513" s="260"/>
      <c r="K2513" s="260"/>
      <c r="L2513" s="260"/>
      <c r="M2513" s="260"/>
      <c r="N2513" s="260"/>
      <c r="O2513" s="285"/>
      <c r="P2513" s="285"/>
      <c r="Q2513" s="285"/>
      <c r="R2513" s="264"/>
      <c r="S2513" s="264"/>
      <c r="T2513" s="264"/>
      <c r="U2513" s="260"/>
      <c r="V2513" s="285"/>
      <c r="W2513" s="285"/>
      <c r="X2513" s="285"/>
      <c r="Y2513" s="264"/>
      <c r="Z2513" s="264"/>
    </row>
    <row r="2514" spans="1:30" ht="15" customHeight="1" x14ac:dyDescent="0.15">
      <c r="B2514" s="295"/>
      <c r="C2514" s="298" t="s">
        <v>3003</v>
      </c>
      <c r="D2514" s="295"/>
      <c r="E2514" s="295"/>
      <c r="F2514" s="295"/>
      <c r="G2514" s="295"/>
      <c r="H2514" s="295"/>
      <c r="I2514" s="295"/>
      <c r="J2514" s="295"/>
      <c r="K2514" s="295"/>
      <c r="L2514" s="295"/>
      <c r="M2514" s="295"/>
      <c r="N2514" s="295"/>
      <c r="O2514" s="295"/>
      <c r="P2514" s="295"/>
      <c r="Q2514" s="295"/>
      <c r="R2514" s="295"/>
      <c r="S2514" s="295"/>
      <c r="T2514" s="295"/>
      <c r="U2514" s="295"/>
      <c r="V2514" s="295"/>
      <c r="W2514" s="295"/>
      <c r="X2514" s="295"/>
      <c r="Y2514" s="295"/>
      <c r="Z2514" s="295"/>
      <c r="AA2514" s="295"/>
      <c r="AB2514" s="292"/>
      <c r="AC2514" s="292"/>
    </row>
    <row r="2515" spans="1:30" ht="15" customHeight="1" x14ac:dyDescent="0.15">
      <c r="B2515" s="295"/>
      <c r="C2515" s="293"/>
      <c r="D2515" s="491" t="s">
        <v>4357</v>
      </c>
      <c r="E2515" s="295"/>
      <c r="F2515" s="295"/>
      <c r="G2515" s="295"/>
      <c r="H2515" s="295"/>
      <c r="I2515" s="295"/>
      <c r="J2515" s="295"/>
      <c r="K2515" s="295"/>
      <c r="L2515" s="295"/>
      <c r="M2515" s="295"/>
      <c r="N2515" s="295"/>
      <c r="O2515" s="295"/>
      <c r="P2515" s="295"/>
      <c r="AA2515" s="295"/>
      <c r="AB2515" s="292"/>
      <c r="AC2515" s="292"/>
      <c r="AD2515" s="317" t="s">
        <v>4364</v>
      </c>
    </row>
    <row r="2516" spans="1:30" ht="15" customHeight="1" x14ac:dyDescent="0.15">
      <c r="B2516" s="295"/>
      <c r="C2516" s="293"/>
      <c r="D2516" s="491" t="s">
        <v>4358</v>
      </c>
      <c r="E2516" s="295"/>
      <c r="F2516" s="295"/>
      <c r="G2516" s="295"/>
      <c r="H2516" s="295"/>
      <c r="I2516" s="295"/>
      <c r="J2516" s="295"/>
      <c r="K2516" s="295"/>
      <c r="L2516" s="295"/>
      <c r="M2516" s="295"/>
      <c r="N2516" s="295"/>
      <c r="O2516" s="295"/>
      <c r="P2516" s="295"/>
      <c r="AA2516" s="295"/>
      <c r="AB2516" s="292"/>
      <c r="AC2516" s="292"/>
      <c r="AD2516" s="317" t="s">
        <v>4365</v>
      </c>
    </row>
    <row r="2517" spans="1:30" ht="15" customHeight="1" x14ac:dyDescent="0.15">
      <c r="B2517" s="295"/>
      <c r="C2517" s="293"/>
      <c r="D2517" s="491"/>
      <c r="E2517" s="295"/>
      <c r="F2517" s="295"/>
      <c r="G2517" s="295"/>
      <c r="H2517" s="295"/>
      <c r="I2517" s="295"/>
      <c r="J2517" s="295"/>
      <c r="K2517" s="295"/>
      <c r="L2517" s="295"/>
      <c r="M2517" s="295"/>
      <c r="N2517" s="295"/>
      <c r="O2517" s="295"/>
      <c r="P2517" s="295"/>
      <c r="AA2517" s="295"/>
      <c r="AB2517" s="292"/>
      <c r="AC2517" s="292"/>
    </row>
    <row r="2518" spans="1:30" ht="15" customHeight="1" x14ac:dyDescent="0.15">
      <c r="B2518" s="295"/>
      <c r="C2518" s="298" t="s">
        <v>3004</v>
      </c>
      <c r="D2518" s="295"/>
      <c r="E2518" s="295"/>
      <c r="F2518" s="295"/>
      <c r="G2518" s="295"/>
      <c r="H2518" s="295"/>
      <c r="I2518" s="295"/>
      <c r="J2518" s="295"/>
      <c r="K2518" s="295"/>
      <c r="L2518" s="295"/>
      <c r="M2518" s="295"/>
      <c r="N2518" s="295"/>
      <c r="O2518" s="295"/>
      <c r="P2518" s="295"/>
      <c r="Q2518" s="295"/>
      <c r="R2518" s="295"/>
      <c r="S2518" s="295"/>
      <c r="T2518" s="295"/>
      <c r="U2518" s="295"/>
      <c r="V2518" s="295"/>
      <c r="W2518" s="295"/>
      <c r="X2518" s="295"/>
      <c r="Y2518" s="295"/>
      <c r="Z2518" s="295"/>
      <c r="AA2518" s="295"/>
      <c r="AB2518" s="292"/>
      <c r="AC2518" s="292"/>
    </row>
    <row r="2519" spans="1:30" ht="15" customHeight="1" x14ac:dyDescent="0.15">
      <c r="B2519" s="397"/>
      <c r="C2519" s="398"/>
      <c r="D2519" s="399" t="s">
        <v>3408</v>
      </c>
      <c r="E2519" s="399" t="s">
        <v>1504</v>
      </c>
      <c r="F2519" s="401" t="s">
        <v>4359</v>
      </c>
      <c r="G2519" s="397"/>
      <c r="H2519" s="397"/>
      <c r="I2519" s="397"/>
      <c r="J2519" s="397"/>
      <c r="K2519" s="397"/>
      <c r="L2519" s="397"/>
      <c r="M2519" s="397"/>
      <c r="N2519" s="397"/>
      <c r="O2519" s="397"/>
      <c r="P2519" s="397"/>
      <c r="Q2519" s="397"/>
      <c r="R2519" s="397"/>
      <c r="S2519" s="397"/>
      <c r="T2519" s="407"/>
      <c r="U2519" s="407"/>
      <c r="V2519" s="407"/>
      <c r="W2519" s="408"/>
      <c r="X2519" s="408"/>
      <c r="Y2519" s="397"/>
      <c r="Z2519" s="397"/>
      <c r="AA2519" s="295"/>
      <c r="AB2519" s="292"/>
      <c r="AC2519" s="292"/>
      <c r="AD2519" s="317" t="s">
        <v>4366</v>
      </c>
    </row>
    <row r="2520" spans="1:30" ht="15" customHeight="1" x14ac:dyDescent="0.15">
      <c r="B2520" s="397"/>
      <c r="C2520" s="398"/>
      <c r="D2520" s="397"/>
      <c r="E2520" s="399" t="s">
        <v>1504</v>
      </c>
      <c r="F2520" s="1095"/>
      <c r="G2520" s="1095"/>
      <c r="H2520" s="1095"/>
      <c r="I2520" s="401" t="s">
        <v>2967</v>
      </c>
      <c r="J2520" s="397"/>
      <c r="K2520" s="397"/>
      <c r="L2520" s="397"/>
      <c r="M2520" s="397"/>
      <c r="N2520" s="397"/>
      <c r="O2520" s="397"/>
      <c r="P2520" s="397"/>
      <c r="Q2520" s="397"/>
      <c r="R2520" s="397"/>
      <c r="S2520" s="397"/>
      <c r="T2520" s="407"/>
      <c r="U2520" s="407"/>
      <c r="V2520" s="407"/>
      <c r="W2520" s="408"/>
      <c r="X2520" s="408"/>
      <c r="Y2520" s="397"/>
      <c r="Z2520" s="397"/>
      <c r="AA2520" s="295"/>
      <c r="AB2520" s="292"/>
      <c r="AC2520" s="292"/>
      <c r="AD2520" s="69"/>
    </row>
    <row r="2521" spans="1:30" ht="15" customHeight="1" x14ac:dyDescent="0.15">
      <c r="B2521" s="397"/>
      <c r="C2521" s="398"/>
      <c r="D2521" s="397"/>
      <c r="E2521" s="399"/>
      <c r="F2521" s="400"/>
      <c r="G2521" s="400"/>
      <c r="H2521" s="400"/>
      <c r="I2521" s="401"/>
      <c r="J2521" s="397"/>
      <c r="K2521" s="397"/>
      <c r="L2521" s="397"/>
      <c r="M2521" s="397"/>
      <c r="N2521" s="397"/>
      <c r="O2521" s="397"/>
      <c r="P2521" s="397"/>
      <c r="Q2521" s="397"/>
      <c r="R2521" s="397"/>
      <c r="S2521" s="397"/>
      <c r="T2521" s="407"/>
      <c r="U2521" s="407"/>
      <c r="V2521" s="407"/>
      <c r="W2521" s="408"/>
      <c r="X2521" s="408"/>
      <c r="Y2521" s="397"/>
      <c r="Z2521" s="397"/>
      <c r="AA2521" s="295"/>
      <c r="AB2521" s="292"/>
      <c r="AC2521" s="292"/>
      <c r="AD2521" s="292"/>
    </row>
    <row r="2522" spans="1:30" ht="15" customHeight="1" x14ac:dyDescent="0.15">
      <c r="B2522" s="295"/>
      <c r="C2522" s="298" t="s">
        <v>3006</v>
      </c>
      <c r="D2522" s="295"/>
      <c r="E2522" s="295"/>
      <c r="F2522" s="295"/>
      <c r="G2522" s="295"/>
      <c r="H2522" s="295"/>
      <c r="I2522" s="295"/>
      <c r="J2522" s="295"/>
      <c r="K2522" s="295"/>
      <c r="L2522" s="295"/>
      <c r="M2522" s="295"/>
      <c r="N2522" s="295"/>
      <c r="O2522" s="295"/>
      <c r="P2522" s="295"/>
      <c r="Q2522" s="295"/>
      <c r="R2522" s="295"/>
      <c r="S2522" s="295"/>
      <c r="T2522" s="295"/>
      <c r="U2522" s="295"/>
      <c r="V2522" s="295"/>
      <c r="W2522" s="295"/>
      <c r="X2522" s="295"/>
      <c r="Y2522" s="295"/>
      <c r="Z2522" s="295"/>
      <c r="AA2522" s="295"/>
      <c r="AB2522" s="292"/>
      <c r="AC2522" s="292"/>
    </row>
    <row r="2523" spans="1:30" ht="15" customHeight="1" x14ac:dyDescent="0.15">
      <c r="A2523" s="1">
        <v>0</v>
      </c>
      <c r="B2523" s="397"/>
      <c r="C2523" s="398"/>
      <c r="D2523" s="399" t="s">
        <v>3408</v>
      </c>
      <c r="E2523" s="399" t="s">
        <v>1504</v>
      </c>
      <c r="F2523" s="1100" t="s">
        <v>4369</v>
      </c>
      <c r="G2523" s="1101"/>
      <c r="H2523" s="399" t="s">
        <v>1504</v>
      </c>
      <c r="I2523" s="1102"/>
      <c r="J2523" s="1102"/>
      <c r="K2523" s="1102"/>
      <c r="L2523" s="401" t="s">
        <v>2967</v>
      </c>
      <c r="M2523" s="535"/>
      <c r="N2523" s="398"/>
      <c r="O2523" s="398"/>
      <c r="P2523" s="399"/>
      <c r="Q2523" s="531"/>
      <c r="R2523" s="531"/>
      <c r="S2523" s="531"/>
      <c r="T2523" s="401"/>
      <c r="U2523" s="402"/>
      <c r="V2523" s="402"/>
      <c r="W2523" s="397"/>
      <c r="X2523" s="397"/>
      <c r="Y2523" s="295"/>
      <c r="Z2523" s="295"/>
      <c r="AA2523" s="295"/>
      <c r="AB2523" s="292"/>
      <c r="AC2523" s="292"/>
      <c r="AD2523" s="317" t="s">
        <v>4367</v>
      </c>
    </row>
    <row r="2524" spans="1:30" ht="15" customHeight="1" x14ac:dyDescent="0.15">
      <c r="A2524" s="1">
        <v>1</v>
      </c>
      <c r="D2524" s="1067" t="s">
        <v>918</v>
      </c>
      <c r="E2524" s="1067" t="s">
        <v>904</v>
      </c>
      <c r="F2524" s="1103" t="s">
        <v>919</v>
      </c>
      <c r="G2524" s="1073"/>
      <c r="H2524" s="84" t="s">
        <v>903</v>
      </c>
      <c r="I2524" s="1067" t="s">
        <v>920</v>
      </c>
      <c r="J2524" s="1104">
        <v>0.38</v>
      </c>
      <c r="K2524" s="1104"/>
      <c r="L2524" s="1103" t="s">
        <v>905</v>
      </c>
      <c r="M2524" s="84" t="s">
        <v>903</v>
      </c>
      <c r="N2524" s="1105" t="s">
        <v>921</v>
      </c>
      <c r="O2524" s="1105" t="s">
        <v>914</v>
      </c>
      <c r="P2524" s="77"/>
      <c r="Q2524" s="77"/>
      <c r="R2524" s="77"/>
      <c r="S2524" s="77"/>
      <c r="T2524" s="77"/>
      <c r="U2524" s="77"/>
      <c r="V2524" s="77"/>
      <c r="W2524" s="77"/>
      <c r="X2524" s="77"/>
      <c r="Y2524" s="77"/>
      <c r="Z2524" s="77"/>
      <c r="AA2524" s="77"/>
      <c r="AB2524" s="77"/>
      <c r="AC2524" s="77"/>
      <c r="AD2524" s="341"/>
    </row>
    <row r="2525" spans="1:30" ht="15" customHeight="1" x14ac:dyDescent="0.15">
      <c r="A2525" s="1">
        <v>2</v>
      </c>
      <c r="D2525" s="1071"/>
      <c r="E2525" s="1071"/>
      <c r="F2525" s="1073"/>
      <c r="G2525" s="1073"/>
      <c r="H2525" s="342" t="s">
        <v>4360</v>
      </c>
      <c r="I2525" s="1071"/>
      <c r="J2525" s="1067" t="s">
        <v>922</v>
      </c>
      <c r="K2525" s="1071"/>
      <c r="L2525" s="1073"/>
      <c r="M2525" s="342" t="s">
        <v>4360</v>
      </c>
      <c r="N2525" s="1091"/>
      <c r="O2525" s="1091"/>
      <c r="P2525" s="77"/>
      <c r="Q2525" s="77"/>
      <c r="R2525" s="77"/>
      <c r="S2525" s="77"/>
      <c r="T2525" s="77"/>
      <c r="U2525" s="77"/>
      <c r="V2525" s="77"/>
      <c r="W2525" s="77"/>
      <c r="X2525" s="77"/>
      <c r="Y2525" s="77"/>
      <c r="Z2525" s="77"/>
      <c r="AA2525" s="77"/>
      <c r="AB2525" s="77"/>
      <c r="AC2525" s="77"/>
      <c r="AD2525" s="83"/>
    </row>
    <row r="2526" spans="1:30" ht="15" customHeight="1" x14ac:dyDescent="0.15">
      <c r="A2526" s="1">
        <v>3</v>
      </c>
      <c r="D2526" s="77"/>
      <c r="E2526" s="1067" t="s">
        <v>904</v>
      </c>
      <c r="F2526" s="1070"/>
      <c r="G2526" s="1070"/>
      <c r="H2526" s="1070"/>
      <c r="I2526" s="1092" t="s">
        <v>909</v>
      </c>
      <c r="J2526" s="1071" t="str">
        <f>IF(F2526&gt;M2526,"＞","≤")</f>
        <v>≤</v>
      </c>
      <c r="K2526" s="1067" t="s">
        <v>914</v>
      </c>
      <c r="L2526" s="1067" t="s">
        <v>904</v>
      </c>
      <c r="M2526" s="1070"/>
      <c r="N2526" s="1091"/>
      <c r="O2526" s="1091"/>
      <c r="P2526" s="1092" t="s">
        <v>909</v>
      </c>
      <c r="Q2526" s="77"/>
      <c r="R2526" s="77"/>
      <c r="S2526" s="1093" t="s">
        <v>926</v>
      </c>
      <c r="T2526" s="1067" t="s">
        <v>918</v>
      </c>
      <c r="U2526" s="1067" t="s">
        <v>904</v>
      </c>
      <c r="V2526" s="1070">
        <f>MIN(F2526,M2526)</f>
        <v>0</v>
      </c>
      <c r="W2526" s="1091"/>
      <c r="X2526" s="1091"/>
      <c r="Y2526" s="1092" t="s">
        <v>909</v>
      </c>
      <c r="Z2526" s="77"/>
      <c r="AA2526" s="77"/>
      <c r="AB2526" s="77"/>
      <c r="AC2526" s="77"/>
      <c r="AD2526" s="83"/>
    </row>
    <row r="2527" spans="1:30" ht="15" customHeight="1" x14ac:dyDescent="0.15">
      <c r="A2527" s="1">
        <v>4</v>
      </c>
      <c r="D2527" s="77"/>
      <c r="E2527" s="1071"/>
      <c r="F2527" s="1070"/>
      <c r="G2527" s="1070"/>
      <c r="H2527" s="1070"/>
      <c r="I2527" s="1070"/>
      <c r="J2527" s="1071"/>
      <c r="K2527" s="1071"/>
      <c r="L2527" s="1071"/>
      <c r="M2527" s="1091"/>
      <c r="N2527" s="1091"/>
      <c r="O2527" s="1091"/>
      <c r="P2527" s="1070"/>
      <c r="Q2527" s="77"/>
      <c r="R2527" s="77"/>
      <c r="S2527" s="1094"/>
      <c r="T2527" s="1071"/>
      <c r="U2527" s="1071"/>
      <c r="V2527" s="1091"/>
      <c r="W2527" s="1091"/>
      <c r="X2527" s="1091"/>
      <c r="Y2527" s="1070"/>
      <c r="Z2527" s="77"/>
      <c r="AA2527" s="77"/>
      <c r="AB2527" s="77"/>
      <c r="AC2527" s="77"/>
      <c r="AD2527" s="83"/>
    </row>
    <row r="2529" spans="1:30" ht="15" customHeight="1" x14ac:dyDescent="0.15">
      <c r="C2529" s="336" t="s">
        <v>4362</v>
      </c>
      <c r="D2529" s="295"/>
      <c r="E2529" s="295"/>
      <c r="F2529" s="295"/>
      <c r="G2529" s="295"/>
      <c r="H2529" s="295"/>
      <c r="I2529" s="295"/>
      <c r="J2529" s="295"/>
      <c r="K2529" s="295"/>
      <c r="L2529" s="295"/>
      <c r="M2529" s="295"/>
      <c r="N2529" s="295"/>
      <c r="O2529" s="295"/>
      <c r="P2529" s="295"/>
      <c r="Q2529" s="295"/>
      <c r="R2529" s="295"/>
      <c r="S2529" s="295"/>
      <c r="T2529" s="295"/>
      <c r="U2529" s="295"/>
      <c r="V2529" s="295"/>
      <c r="W2529" s="295"/>
      <c r="X2529" s="295"/>
      <c r="Y2529" s="295"/>
      <c r="Z2529" s="295"/>
      <c r="AA2529" s="295"/>
      <c r="AB2529" s="292"/>
      <c r="AC2529" s="292"/>
    </row>
    <row r="2530" spans="1:30" ht="15" customHeight="1" x14ac:dyDescent="0.15">
      <c r="C2530" s="398"/>
      <c r="D2530" s="399" t="s">
        <v>3408</v>
      </c>
      <c r="E2530" s="399" t="s">
        <v>1504</v>
      </c>
      <c r="F2530" s="401" t="s">
        <v>4361</v>
      </c>
      <c r="G2530" s="397"/>
      <c r="H2530" s="397"/>
      <c r="I2530" s="397"/>
      <c r="J2530" s="397"/>
      <c r="K2530" s="397"/>
      <c r="L2530" s="397"/>
      <c r="M2530" s="397"/>
      <c r="N2530" s="397"/>
      <c r="O2530" s="397"/>
      <c r="P2530" s="397"/>
      <c r="Q2530" s="397"/>
      <c r="R2530" s="397"/>
      <c r="S2530" s="397"/>
      <c r="T2530" s="407"/>
      <c r="U2530" s="407"/>
      <c r="V2530" s="407"/>
      <c r="W2530" s="408"/>
      <c r="X2530" s="408"/>
      <c r="Y2530" s="397"/>
      <c r="Z2530" s="397"/>
      <c r="AA2530" s="295"/>
      <c r="AB2530" s="292"/>
      <c r="AC2530" s="292"/>
      <c r="AD2530" s="317" t="s">
        <v>4368</v>
      </c>
    </row>
    <row r="2531" spans="1:30" ht="15" customHeight="1" x14ac:dyDescent="0.15">
      <c r="C2531" s="398"/>
      <c r="D2531" s="397"/>
      <c r="E2531" s="399" t="s">
        <v>1504</v>
      </c>
      <c r="F2531" s="1095"/>
      <c r="G2531" s="1095"/>
      <c r="H2531" s="1095"/>
      <c r="I2531" s="401" t="s">
        <v>2967</v>
      </c>
      <c r="J2531" s="397"/>
      <c r="K2531" s="397"/>
      <c r="L2531" s="397"/>
      <c r="M2531" s="397"/>
      <c r="N2531" s="397"/>
      <c r="O2531" s="397"/>
      <c r="P2531" s="397"/>
      <c r="Q2531" s="397"/>
      <c r="R2531" s="397"/>
      <c r="S2531" s="397"/>
      <c r="T2531" s="407"/>
      <c r="U2531" s="407"/>
      <c r="V2531" s="407"/>
      <c r="W2531" s="408"/>
      <c r="X2531" s="408"/>
      <c r="Y2531" s="397"/>
      <c r="Z2531" s="397"/>
      <c r="AA2531" s="295"/>
      <c r="AB2531" s="292"/>
      <c r="AC2531" s="292"/>
    </row>
    <row r="2533" spans="1:30" ht="15" customHeight="1" x14ac:dyDescent="0.15">
      <c r="D2533" s="432" t="s">
        <v>3454</v>
      </c>
      <c r="E2533" s="432" t="s">
        <v>2888</v>
      </c>
      <c r="F2533" s="1083"/>
      <c r="G2533" s="1083"/>
      <c r="H2533" s="1083"/>
      <c r="I2533" s="431" t="s">
        <v>3107</v>
      </c>
      <c r="J2533" s="432"/>
      <c r="K2533" s="432"/>
      <c r="L2533" s="432"/>
      <c r="M2533" s="432"/>
      <c r="N2533" s="432"/>
      <c r="O2533" s="432"/>
      <c r="P2533" s="432"/>
      <c r="Q2533" s="432"/>
      <c r="R2533" s="432"/>
      <c r="S2533" s="432"/>
      <c r="T2533" s="432"/>
      <c r="U2533" s="432"/>
      <c r="V2533" s="432"/>
      <c r="W2533" s="432"/>
      <c r="X2533" s="432"/>
      <c r="Y2533" s="380"/>
      <c r="Z2533" s="380"/>
      <c r="AA2533" s="380"/>
      <c r="AD2533" s="382" t="s">
        <v>4370</v>
      </c>
    </row>
    <row r="2534" spans="1:30" ht="15" customHeight="1" x14ac:dyDescent="0.15">
      <c r="D2534" s="432" t="s">
        <v>3469</v>
      </c>
      <c r="E2534" s="432" t="s">
        <v>2888</v>
      </c>
      <c r="F2534" s="1083">
        <v>0.9</v>
      </c>
      <c r="G2534" s="1083"/>
      <c r="H2534" s="432"/>
      <c r="I2534" s="432"/>
      <c r="J2534" s="476"/>
      <c r="K2534" s="476"/>
      <c r="L2534" s="476"/>
      <c r="M2534" s="431"/>
      <c r="N2534" s="432"/>
      <c r="O2534" s="432"/>
      <c r="P2534" s="432"/>
      <c r="Q2534" s="432"/>
      <c r="R2534" s="432"/>
      <c r="S2534" s="432"/>
      <c r="T2534" s="432"/>
      <c r="U2534" s="432"/>
      <c r="V2534" s="432"/>
      <c r="W2534" s="432"/>
      <c r="X2534" s="432"/>
      <c r="Y2534" s="380"/>
      <c r="Z2534" s="380"/>
      <c r="AA2534" s="380"/>
      <c r="AD2534" s="387"/>
    </row>
    <row r="2535" spans="1:30" ht="15" customHeight="1" x14ac:dyDescent="0.15">
      <c r="D2535" s="432"/>
      <c r="E2535" s="432" t="s">
        <v>230</v>
      </c>
      <c r="F2535" s="432" t="s">
        <v>3470</v>
      </c>
      <c r="G2535" s="432" t="s">
        <v>2888</v>
      </c>
      <c r="H2535" s="1090"/>
      <c r="I2535" s="1090"/>
      <c r="J2535" s="1090"/>
      <c r="K2535" s="431" t="s">
        <v>3107</v>
      </c>
      <c r="L2535" s="432"/>
      <c r="M2535" s="432" t="str">
        <f>IF(H2535&gt;T2535,"&gt;","&lt;")</f>
        <v>&lt;</v>
      </c>
      <c r="N2535" s="432"/>
      <c r="O2535" s="432" t="s">
        <v>3471</v>
      </c>
      <c r="P2535" s="432" t="s">
        <v>2888</v>
      </c>
      <c r="Q2535" s="1084" t="s">
        <v>3476</v>
      </c>
      <c r="R2535" s="1084"/>
      <c r="S2535" s="432" t="s">
        <v>2888</v>
      </c>
      <c r="T2535" s="1083">
        <f>F2533*F2534</f>
        <v>0</v>
      </c>
      <c r="U2535" s="1083"/>
      <c r="V2535" s="1083"/>
      <c r="W2535" s="431" t="s">
        <v>3107</v>
      </c>
      <c r="X2535" s="432"/>
      <c r="Y2535" s="380"/>
      <c r="Z2535" s="1015" t="str">
        <f>IF(T2535&gt;=H2535,"...... OK","...... NG")</f>
        <v>...... OK</v>
      </c>
      <c r="AA2535" s="1015"/>
      <c r="AB2535" s="1015"/>
      <c r="AD2535" s="387"/>
    </row>
    <row r="2537" spans="1:30" ht="15" customHeight="1" x14ac:dyDescent="0.15">
      <c r="A2537" s="104">
        <v>0</v>
      </c>
      <c r="B2537" s="104">
        <v>1</v>
      </c>
      <c r="C2537" s="104">
        <v>2</v>
      </c>
      <c r="D2537" s="104">
        <v>3</v>
      </c>
      <c r="E2537" s="104">
        <v>4</v>
      </c>
      <c r="F2537" s="104">
        <v>5</v>
      </c>
      <c r="G2537" s="104">
        <v>6</v>
      </c>
      <c r="H2537" s="104">
        <v>7</v>
      </c>
      <c r="I2537" s="104">
        <v>8</v>
      </c>
      <c r="J2537" s="104">
        <v>9</v>
      </c>
      <c r="K2537" s="104">
        <v>10</v>
      </c>
      <c r="L2537" s="104">
        <v>11</v>
      </c>
      <c r="M2537" s="104">
        <v>12</v>
      </c>
      <c r="N2537" s="104">
        <v>13</v>
      </c>
      <c r="O2537" s="104">
        <v>14</v>
      </c>
      <c r="P2537" s="104">
        <v>15</v>
      </c>
      <c r="Q2537" s="104">
        <v>16</v>
      </c>
      <c r="R2537" s="104">
        <v>17</v>
      </c>
      <c r="S2537" s="104">
        <v>18</v>
      </c>
      <c r="T2537" s="104">
        <v>19</v>
      </c>
      <c r="U2537" s="104">
        <v>20</v>
      </c>
      <c r="V2537" s="104">
        <v>21</v>
      </c>
      <c r="W2537" s="104">
        <v>22</v>
      </c>
      <c r="X2537" s="104">
        <v>23</v>
      </c>
      <c r="Y2537" s="104">
        <v>24</v>
      </c>
      <c r="Z2537" s="104">
        <v>25</v>
      </c>
      <c r="AA2537" s="104">
        <v>26</v>
      </c>
      <c r="AB2537" s="104">
        <v>27</v>
      </c>
      <c r="AC2537" s="104">
        <v>27</v>
      </c>
      <c r="AD2537" s="537" t="s">
        <v>4377</v>
      </c>
    </row>
    <row r="2538" spans="1:30" ht="15" customHeight="1" x14ac:dyDescent="0.15">
      <c r="B2538" s="345"/>
      <c r="C2538" s="579" t="s">
        <v>4782</v>
      </c>
      <c r="D2538" s="573"/>
      <c r="E2538" s="539"/>
      <c r="F2538" s="574"/>
      <c r="G2538" s="574"/>
      <c r="H2538" s="574"/>
      <c r="I2538" s="575"/>
      <c r="J2538" s="575"/>
      <c r="K2538" s="576"/>
      <c r="L2538" s="577"/>
      <c r="M2538" s="572"/>
      <c r="N2538" s="578"/>
      <c r="O2538" s="577"/>
      <c r="P2538" s="577"/>
      <c r="Q2538" s="345"/>
      <c r="R2538" s="345"/>
      <c r="S2538" s="345"/>
      <c r="T2538" s="345"/>
      <c r="U2538" s="345"/>
      <c r="V2538" s="345"/>
      <c r="W2538" s="345"/>
      <c r="X2538" s="345"/>
      <c r="Y2538" s="345"/>
      <c r="Z2538" s="345"/>
      <c r="AA2538" s="345"/>
      <c r="AB2538" s="345"/>
      <c r="AC2538" s="345"/>
      <c r="AD2538" s="382" t="s">
        <v>4670</v>
      </c>
    </row>
    <row r="2539" spans="1:30" ht="15" customHeight="1" x14ac:dyDescent="0.15">
      <c r="B2539" s="345"/>
      <c r="C2539" s="579"/>
      <c r="D2539" s="570" t="s">
        <v>4671</v>
      </c>
      <c r="E2539" s="539" t="s">
        <v>3217</v>
      </c>
      <c r="F2539" s="1002" t="s">
        <v>4672</v>
      </c>
      <c r="G2539" s="1002"/>
      <c r="H2539" s="1002"/>
      <c r="I2539" s="575"/>
      <c r="J2539" s="575"/>
      <c r="K2539" s="576"/>
      <c r="L2539" s="577"/>
      <c r="M2539" s="572"/>
      <c r="N2539" s="578"/>
      <c r="O2539" s="577"/>
      <c r="P2539" s="577"/>
      <c r="Q2539" s="345"/>
      <c r="R2539" s="345"/>
      <c r="S2539" s="345"/>
      <c r="T2539" s="345"/>
      <c r="U2539" s="345"/>
      <c r="V2539" s="345"/>
      <c r="W2539" s="345"/>
      <c r="X2539" s="345"/>
      <c r="Y2539" s="345"/>
      <c r="Z2539" s="345"/>
      <c r="AA2539" s="345"/>
      <c r="AB2539" s="345"/>
      <c r="AC2539" s="345"/>
      <c r="AD2539" s="382"/>
    </row>
    <row r="2540" spans="1:30" ht="15" customHeight="1" x14ac:dyDescent="0.15">
      <c r="B2540" s="345"/>
      <c r="C2540" s="579"/>
      <c r="D2540" s="570" t="s">
        <v>4671</v>
      </c>
      <c r="E2540" s="570" t="s">
        <v>1019</v>
      </c>
      <c r="F2540" s="1001">
        <f>F2543</f>
        <v>0</v>
      </c>
      <c r="G2540" s="1001"/>
      <c r="H2540" s="1001"/>
      <c r="I2540" s="1001"/>
      <c r="J2540" s="1045" t="s">
        <v>3007</v>
      </c>
      <c r="K2540" s="1045"/>
      <c r="L2540" s="577"/>
      <c r="M2540" s="572"/>
      <c r="N2540" s="578"/>
      <c r="O2540" s="577"/>
      <c r="P2540" s="577"/>
      <c r="Q2540" s="345"/>
      <c r="R2540" s="345"/>
      <c r="S2540" s="345"/>
      <c r="T2540" s="345"/>
      <c r="U2540" s="345"/>
      <c r="V2540" s="345"/>
      <c r="W2540" s="345"/>
      <c r="X2540" s="345"/>
      <c r="Y2540" s="345"/>
      <c r="Z2540" s="345"/>
      <c r="AA2540" s="345"/>
      <c r="AB2540" s="345"/>
      <c r="AC2540" s="345"/>
      <c r="AD2540" s="382"/>
    </row>
    <row r="2541" spans="1:30" ht="15" customHeight="1" x14ac:dyDescent="0.15">
      <c r="B2541" s="345"/>
      <c r="C2541" s="579"/>
      <c r="D2541" s="1002" t="s">
        <v>4672</v>
      </c>
      <c r="E2541" s="1002"/>
      <c r="F2541" s="1002"/>
      <c r="G2541" s="570" t="s">
        <v>1019</v>
      </c>
      <c r="H2541" s="1024">
        <v>1</v>
      </c>
      <c r="I2541" s="1024"/>
      <c r="J2541" s="1024"/>
      <c r="K2541" s="582" t="s">
        <v>1020</v>
      </c>
      <c r="L2541" s="1024">
        <v>1</v>
      </c>
      <c r="M2541" s="1024"/>
      <c r="N2541" s="1024"/>
      <c r="O2541" s="583" t="s">
        <v>1020</v>
      </c>
      <c r="P2541" s="1048" t="s">
        <v>4673</v>
      </c>
      <c r="Q2541" s="1048"/>
      <c r="R2541" s="1048"/>
      <c r="S2541" s="585" t="s">
        <v>1019</v>
      </c>
      <c r="T2541" s="1049">
        <f>R2543</f>
        <v>2</v>
      </c>
      <c r="U2541" s="1049"/>
      <c r="V2541" s="1049"/>
      <c r="W2541" s="1049"/>
      <c r="X2541" s="1045" t="s">
        <v>3007</v>
      </c>
      <c r="Y2541" s="1045"/>
      <c r="Z2541" s="345"/>
      <c r="AA2541" s="345"/>
      <c r="AB2541" s="345"/>
      <c r="AC2541" s="345"/>
      <c r="AD2541" s="382"/>
    </row>
    <row r="2542" spans="1:30" ht="15" customHeight="1" x14ac:dyDescent="0.15">
      <c r="B2542" s="345"/>
      <c r="C2542" s="579"/>
      <c r="D2542" s="580"/>
      <c r="E2542" s="580"/>
      <c r="F2542" s="580"/>
      <c r="G2542" s="570"/>
      <c r="H2542" s="581"/>
      <c r="I2542" s="581"/>
      <c r="J2542" s="581"/>
      <c r="K2542" s="582"/>
      <c r="L2542" s="581"/>
      <c r="M2542" s="581"/>
      <c r="N2542" s="581"/>
      <c r="O2542" s="583"/>
      <c r="P2542" s="584"/>
      <c r="Q2542" s="584"/>
      <c r="R2542" s="584"/>
      <c r="S2542" s="587"/>
      <c r="T2542" s="586"/>
      <c r="U2542" s="586"/>
      <c r="V2542" s="586"/>
      <c r="W2542" s="586"/>
      <c r="X2542" s="542"/>
      <c r="Y2542" s="542"/>
      <c r="Z2542" s="345"/>
      <c r="AA2542" s="345"/>
      <c r="AB2542" s="345"/>
      <c r="AC2542" s="345"/>
      <c r="AD2542" s="382"/>
    </row>
    <row r="2543" spans="1:30" ht="15" customHeight="1" x14ac:dyDescent="0.15">
      <c r="B2543" s="345"/>
      <c r="C2543" s="446"/>
      <c r="D2543" s="570" t="s">
        <v>4671</v>
      </c>
      <c r="E2543" s="570" t="s">
        <v>1019</v>
      </c>
      <c r="F2543" s="1001">
        <v>0</v>
      </c>
      <c r="G2543" s="1001"/>
      <c r="H2543" s="1001"/>
      <c r="I2543" s="1001"/>
      <c r="J2543" s="1045" t="s">
        <v>3007</v>
      </c>
      <c r="K2543" s="1045"/>
      <c r="L2543" s="539" t="str">
        <f>IF(ABS(F2543)&lt;=R2543, "≤", "&gt;")</f>
        <v>≤</v>
      </c>
      <c r="M2543" s="345"/>
      <c r="N2543" s="1002" t="s">
        <v>4672</v>
      </c>
      <c r="O2543" s="1002"/>
      <c r="P2543" s="1002"/>
      <c r="Q2543" s="570" t="s">
        <v>1019</v>
      </c>
      <c r="R2543" s="1001">
        <v>2</v>
      </c>
      <c r="S2543" s="1001"/>
      <c r="T2543" s="1001"/>
      <c r="U2543" s="1001"/>
      <c r="V2543" s="1045" t="s">
        <v>3007</v>
      </c>
      <c r="W2543" s="1045"/>
      <c r="X2543" s="588"/>
      <c r="Y2543" s="588"/>
      <c r="Z2543" s="1015" t="str">
        <f>IF(T2543&gt;=H2543,"...... OK","...... NG")</f>
        <v>...... OK</v>
      </c>
      <c r="AA2543" s="1015"/>
      <c r="AB2543" s="1015"/>
      <c r="AC2543" s="616"/>
      <c r="AD2543" s="382"/>
    </row>
    <row r="2544" spans="1:30" ht="15" customHeight="1" x14ac:dyDescent="0.15">
      <c r="B2544" s="345"/>
      <c r="C2544" s="446"/>
      <c r="D2544" s="572"/>
      <c r="E2544" s="572"/>
      <c r="F2544" s="574"/>
      <c r="G2544" s="574"/>
      <c r="H2544" s="574"/>
      <c r="I2544" s="539"/>
      <c r="J2544" s="578"/>
      <c r="K2544" s="578"/>
      <c r="L2544" s="577"/>
      <c r="M2544" s="345"/>
      <c r="N2544" s="345"/>
      <c r="O2544" s="345"/>
      <c r="P2544" s="345"/>
      <c r="Q2544" s="345"/>
      <c r="R2544" s="345"/>
      <c r="S2544" s="345"/>
      <c r="T2544" s="345"/>
      <c r="U2544" s="345"/>
      <c r="V2544" s="345"/>
      <c r="W2544" s="345"/>
      <c r="X2544" s="345"/>
      <c r="Y2544" s="345"/>
      <c r="Z2544" s="345"/>
      <c r="AA2544" s="345"/>
      <c r="AB2544" s="588"/>
      <c r="AC2544" s="588"/>
      <c r="AD2544" s="345"/>
    </row>
    <row r="2545" spans="1:30" ht="15" customHeight="1" x14ac:dyDescent="0.15">
      <c r="B2545" s="345"/>
      <c r="C2545" s="579" t="s">
        <v>4783</v>
      </c>
      <c r="D2545" s="573"/>
      <c r="E2545" s="539"/>
      <c r="F2545" s="574"/>
      <c r="G2545" s="574"/>
      <c r="H2545" s="574"/>
      <c r="I2545" s="575"/>
      <c r="J2545" s="575"/>
      <c r="K2545" s="576"/>
      <c r="L2545" s="577"/>
      <c r="M2545" s="572"/>
      <c r="N2545" s="578"/>
      <c r="O2545" s="577"/>
      <c r="P2545" s="577"/>
      <c r="Q2545" s="345"/>
      <c r="R2545" s="345"/>
      <c r="S2545" s="345"/>
      <c r="T2545" s="345"/>
      <c r="U2545" s="345"/>
      <c r="V2545" s="345"/>
      <c r="W2545" s="345"/>
      <c r="X2545" s="345"/>
      <c r="Y2545" s="345"/>
      <c r="Z2545" s="345"/>
      <c r="AA2545" s="345"/>
      <c r="AB2545" s="345"/>
      <c r="AC2545" s="345"/>
      <c r="AD2545" s="382" t="s">
        <v>4674</v>
      </c>
    </row>
    <row r="2546" spans="1:30" ht="15" customHeight="1" x14ac:dyDescent="0.15">
      <c r="B2546" s="345"/>
      <c r="C2546" s="579"/>
      <c r="D2546" s="570" t="s">
        <v>4671</v>
      </c>
      <c r="E2546" s="539" t="s">
        <v>3217</v>
      </c>
      <c r="F2546" s="1002" t="s">
        <v>4675</v>
      </c>
      <c r="G2546" s="1002"/>
      <c r="H2546" s="1002"/>
      <c r="I2546" s="575"/>
      <c r="J2546" s="575"/>
      <c r="K2546" s="576"/>
      <c r="L2546" s="577"/>
      <c r="M2546" s="572"/>
      <c r="N2546" s="578"/>
      <c r="O2546" s="577"/>
      <c r="P2546" s="577"/>
      <c r="Q2546" s="345"/>
      <c r="R2546" s="345"/>
      <c r="S2546" s="345"/>
      <c r="T2546" s="345"/>
      <c r="U2546" s="345"/>
      <c r="V2546" s="345"/>
      <c r="W2546" s="345"/>
      <c r="X2546" s="345"/>
      <c r="Y2546" s="345"/>
      <c r="Z2546" s="345"/>
      <c r="AA2546" s="345"/>
      <c r="AB2546" s="345"/>
      <c r="AC2546" s="345"/>
      <c r="AD2546" s="382"/>
    </row>
    <row r="2547" spans="1:30" ht="15" customHeight="1" x14ac:dyDescent="0.15">
      <c r="B2547" s="345"/>
      <c r="C2547" s="579"/>
      <c r="D2547" s="570" t="s">
        <v>4671</v>
      </c>
      <c r="E2547" s="570" t="s">
        <v>1019</v>
      </c>
      <c r="F2547" s="1044">
        <f>F2550</f>
        <v>0</v>
      </c>
      <c r="G2547" s="1044"/>
      <c r="H2547" s="1044"/>
      <c r="I2547" s="1044"/>
      <c r="J2547" s="1045" t="s">
        <v>3007</v>
      </c>
      <c r="K2547" s="1045"/>
      <c r="L2547" s="577"/>
      <c r="M2547" s="572"/>
      <c r="N2547" s="578"/>
      <c r="O2547" s="577"/>
      <c r="P2547" s="577"/>
      <c r="Q2547" s="345"/>
      <c r="R2547" s="345"/>
      <c r="S2547" s="345"/>
      <c r="T2547" s="345"/>
      <c r="U2547" s="345"/>
      <c r="V2547" s="345"/>
      <c r="W2547" s="345"/>
      <c r="X2547" s="345"/>
      <c r="Y2547" s="345"/>
      <c r="Z2547" s="345"/>
      <c r="AA2547" s="345"/>
      <c r="AB2547" s="345"/>
      <c r="AC2547" s="345"/>
      <c r="AD2547" s="382"/>
    </row>
    <row r="2548" spans="1:30" ht="15" customHeight="1" x14ac:dyDescent="0.15">
      <c r="B2548" s="587"/>
      <c r="C2548" s="589"/>
      <c r="D2548" s="1046" t="s">
        <v>4675</v>
      </c>
      <c r="E2548" s="1046"/>
      <c r="F2548" s="1046"/>
      <c r="G2548" s="590" t="s">
        <v>1019</v>
      </c>
      <c r="H2548" s="1047">
        <v>1</v>
      </c>
      <c r="I2548" s="1047"/>
      <c r="J2548" s="1047"/>
      <c r="K2548" s="591" t="s">
        <v>1020</v>
      </c>
      <c r="L2548" s="1047">
        <v>0</v>
      </c>
      <c r="M2548" s="1047"/>
      <c r="N2548" s="1047"/>
      <c r="O2548" s="592" t="s">
        <v>1020</v>
      </c>
      <c r="P2548" s="1048" t="s">
        <v>4676</v>
      </c>
      <c r="Q2548" s="1048"/>
      <c r="R2548" s="1048"/>
      <c r="S2548" s="585" t="s">
        <v>1019</v>
      </c>
      <c r="T2548" s="1049">
        <f>R2550</f>
        <v>2</v>
      </c>
      <c r="U2548" s="1049"/>
      <c r="V2548" s="1049"/>
      <c r="W2548" s="1049"/>
      <c r="X2548" s="1050" t="s">
        <v>3007</v>
      </c>
      <c r="Y2548" s="1050"/>
      <c r="Z2548" s="587"/>
      <c r="AA2548" s="587"/>
      <c r="AB2548" s="587"/>
      <c r="AC2548" s="587"/>
      <c r="AD2548" s="593"/>
    </row>
    <row r="2549" spans="1:30" ht="15" customHeight="1" x14ac:dyDescent="0.15">
      <c r="B2549" s="345"/>
      <c r="C2549" s="579"/>
      <c r="D2549" s="580"/>
      <c r="E2549" s="580"/>
      <c r="F2549" s="580"/>
      <c r="G2549" s="580"/>
      <c r="H2549" s="581"/>
      <c r="I2549" s="581"/>
      <c r="J2549" s="581"/>
      <c r="K2549" s="594"/>
      <c r="L2549" s="581"/>
      <c r="M2549" s="581"/>
      <c r="N2549" s="581"/>
      <c r="O2549" s="577"/>
      <c r="P2549" s="595"/>
      <c r="Q2549" s="595"/>
      <c r="R2549" s="595"/>
      <c r="S2549" s="345"/>
      <c r="T2549" s="539"/>
      <c r="U2549" s="539"/>
      <c r="V2549" s="539"/>
      <c r="W2549" s="539"/>
      <c r="X2549" s="542"/>
      <c r="Y2549" s="542"/>
      <c r="Z2549" s="345"/>
      <c r="AA2549" s="345"/>
      <c r="AB2549" s="345"/>
      <c r="AC2549" s="345"/>
      <c r="AD2549" s="382"/>
    </row>
    <row r="2550" spans="1:30" ht="15" customHeight="1" x14ac:dyDescent="0.15">
      <c r="B2550" s="345"/>
      <c r="C2550" s="446"/>
      <c r="D2550" s="570" t="s">
        <v>4671</v>
      </c>
      <c r="E2550" s="570" t="s">
        <v>1019</v>
      </c>
      <c r="F2550" s="1001">
        <v>0</v>
      </c>
      <c r="G2550" s="1001"/>
      <c r="H2550" s="1001"/>
      <c r="I2550" s="1001"/>
      <c r="J2550" s="1045" t="s">
        <v>3007</v>
      </c>
      <c r="K2550" s="1045"/>
      <c r="L2550" s="539" t="str">
        <f>IF(F2550&lt;=R2550, "≤", "&gt;")</f>
        <v>≤</v>
      </c>
      <c r="M2550" s="345"/>
      <c r="N2550" s="1002" t="s">
        <v>4675</v>
      </c>
      <c r="O2550" s="1002"/>
      <c r="P2550" s="1002"/>
      <c r="Q2550" s="570" t="s">
        <v>1019</v>
      </c>
      <c r="R2550" s="1001">
        <v>2</v>
      </c>
      <c r="S2550" s="1001"/>
      <c r="T2550" s="1001"/>
      <c r="U2550" s="1001"/>
      <c r="V2550" s="1045" t="s">
        <v>3007</v>
      </c>
      <c r="W2550" s="1045"/>
      <c r="X2550" s="588"/>
      <c r="Y2550" s="588"/>
      <c r="Z2550" s="1015" t="str">
        <f>IF(T2550&gt;=H2550,"...... OK","...... NG")</f>
        <v>...... OK</v>
      </c>
      <c r="AA2550" s="1015"/>
      <c r="AB2550" s="1015"/>
      <c r="AC2550" s="616"/>
      <c r="AD2550" s="317"/>
    </row>
    <row r="2551" spans="1:30" ht="15" customHeight="1" x14ac:dyDescent="0.15">
      <c r="B2551" s="345"/>
      <c r="C2551" s="446"/>
      <c r="D2551" s="573"/>
      <c r="E2551" s="539"/>
      <c r="F2551" s="574"/>
      <c r="G2551" s="574"/>
      <c r="H2551" s="574"/>
      <c r="I2551" s="575"/>
      <c r="J2551" s="575"/>
      <c r="K2551" s="576"/>
      <c r="L2551" s="577"/>
      <c r="M2551" s="572"/>
      <c r="N2551" s="578"/>
      <c r="O2551" s="577"/>
      <c r="P2551" s="577"/>
      <c r="Q2551" s="345"/>
      <c r="R2551" s="345"/>
      <c r="S2551" s="345"/>
      <c r="T2551" s="345"/>
      <c r="U2551" s="345"/>
      <c r="V2551" s="345"/>
      <c r="W2551" s="345"/>
      <c r="X2551" s="345"/>
      <c r="Y2551" s="345"/>
      <c r="Z2551" s="345"/>
      <c r="AA2551" s="345"/>
      <c r="AB2551" s="345"/>
      <c r="AC2551" s="345"/>
      <c r="AD2551" s="345"/>
    </row>
    <row r="2552" spans="1:30" ht="15" customHeight="1" x14ac:dyDescent="0.15">
      <c r="A2552" s="1">
        <v>0</v>
      </c>
      <c r="B2552" s="345"/>
      <c r="C2552" s="579" t="s">
        <v>4784</v>
      </c>
      <c r="D2552" s="573"/>
      <c r="E2552" s="539"/>
      <c r="F2552" s="574"/>
      <c r="G2552" s="574"/>
      <c r="H2552" s="574"/>
      <c r="I2552" s="575"/>
      <c r="J2552" s="575"/>
      <c r="K2552" s="576"/>
      <c r="L2552" s="577"/>
      <c r="M2552" s="572"/>
      <c r="N2552" s="578"/>
      <c r="O2552" s="577"/>
      <c r="P2552" s="577"/>
      <c r="Q2552" s="345"/>
      <c r="R2552" s="345"/>
      <c r="S2552" s="345"/>
      <c r="T2552" s="345"/>
      <c r="U2552" s="345"/>
      <c r="V2552" s="345"/>
      <c r="W2552" s="345"/>
      <c r="X2552" s="345"/>
      <c r="Y2552" s="345"/>
      <c r="Z2552" s="345"/>
      <c r="AA2552" s="345"/>
      <c r="AB2552" s="345"/>
      <c r="AC2552" s="345"/>
      <c r="AD2552" s="382" t="s">
        <v>4677</v>
      </c>
    </row>
    <row r="2553" spans="1:30" ht="15" customHeight="1" x14ac:dyDescent="0.15">
      <c r="A2553" s="1">
        <v>1</v>
      </c>
      <c r="B2553" s="345"/>
      <c r="C2553" s="446"/>
      <c r="D2553" s="1002" t="s">
        <v>4678</v>
      </c>
      <c r="E2553" s="1018" t="s">
        <v>1019</v>
      </c>
      <c r="F2553" s="1063" t="s">
        <v>4679</v>
      </c>
      <c r="G2553" s="1063"/>
      <c r="H2553" s="1018" t="s">
        <v>1019</v>
      </c>
      <c r="I2553" s="1034" t="s">
        <v>4680</v>
      </c>
      <c r="J2553" s="1034"/>
      <c r="K2553" s="1034"/>
      <c r="L2553" s="1034"/>
      <c r="M2553" s="1018" t="s">
        <v>1019</v>
      </c>
      <c r="N2553" s="1003">
        <v>0</v>
      </c>
      <c r="O2553" s="1003"/>
      <c r="P2553" s="1003"/>
      <c r="Q2553" s="1003"/>
      <c r="R2553" s="345"/>
      <c r="S2553" s="345"/>
      <c r="T2553" s="345"/>
      <c r="U2553" s="345"/>
      <c r="V2553" s="345"/>
      <c r="W2553" s="597"/>
      <c r="X2553" s="597"/>
      <c r="Y2553" s="597"/>
      <c r="Z2553" s="597"/>
      <c r="AA2553" s="345"/>
      <c r="AB2553" s="345"/>
      <c r="AC2553" s="345"/>
      <c r="AD2553" s="382"/>
    </row>
    <row r="2554" spans="1:30" ht="15" customHeight="1" x14ac:dyDescent="0.15">
      <c r="A2554" s="1">
        <v>2</v>
      </c>
      <c r="B2554" s="345"/>
      <c r="C2554" s="446"/>
      <c r="D2554" s="1002"/>
      <c r="E2554" s="1018"/>
      <c r="F2554" s="1064" t="s">
        <v>4681</v>
      </c>
      <c r="G2554" s="1064"/>
      <c r="H2554" s="1018"/>
      <c r="I2554" s="565" t="s">
        <v>4682</v>
      </c>
      <c r="J2554" s="1036" t="s">
        <v>4683</v>
      </c>
      <c r="K2554" s="1036"/>
      <c r="L2554" s="1036"/>
      <c r="M2554" s="1018"/>
      <c r="N2554" s="1003"/>
      <c r="O2554" s="1003"/>
      <c r="P2554" s="1003"/>
      <c r="Q2554" s="1003"/>
      <c r="R2554" s="345"/>
      <c r="S2554" s="345"/>
      <c r="T2554" s="345"/>
      <c r="U2554" s="345"/>
      <c r="V2554" s="574"/>
      <c r="W2554" s="574"/>
      <c r="X2554" s="574"/>
      <c r="Y2554" s="574"/>
      <c r="Z2554" s="574"/>
      <c r="AA2554" s="345"/>
      <c r="AB2554" s="345"/>
      <c r="AC2554" s="345"/>
      <c r="AD2554" s="382"/>
    </row>
    <row r="2555" spans="1:30" ht="15" customHeight="1" x14ac:dyDescent="0.15">
      <c r="A2555" s="1">
        <v>3</v>
      </c>
      <c r="B2555" s="345"/>
      <c r="C2555" s="446"/>
      <c r="D2555" s="1002" t="s">
        <v>4684</v>
      </c>
      <c r="E2555" s="1018" t="s">
        <v>1019</v>
      </c>
      <c r="F2555" s="1062" t="s">
        <v>4685</v>
      </c>
      <c r="G2555" s="1062"/>
      <c r="H2555" s="569" t="s">
        <v>776</v>
      </c>
      <c r="I2555" s="1018" t="s">
        <v>1019</v>
      </c>
      <c r="J2555" s="1018" t="s">
        <v>4685</v>
      </c>
      <c r="K2555" s="1018"/>
      <c r="L2555" s="1034" t="s">
        <v>4686</v>
      </c>
      <c r="M2555" s="1034"/>
      <c r="N2555" s="1034"/>
      <c r="O2555" s="1034"/>
      <c r="P2555" s="1034"/>
      <c r="Q2555" s="1018" t="s">
        <v>1019</v>
      </c>
      <c r="R2555" s="1003">
        <v>0</v>
      </c>
      <c r="S2555" s="1003"/>
      <c r="T2555" s="1003"/>
      <c r="U2555" s="1003"/>
      <c r="V2555" s="345"/>
      <c r="W2555" s="345"/>
      <c r="X2555" s="345"/>
      <c r="Y2555" s="345"/>
      <c r="Z2555" s="345"/>
      <c r="AA2555" s="345"/>
      <c r="AB2555" s="345"/>
      <c r="AC2555" s="345"/>
      <c r="AD2555" s="382"/>
    </row>
    <row r="2556" spans="1:30" ht="15" customHeight="1" x14ac:dyDescent="0.15">
      <c r="A2556" s="1">
        <v>4</v>
      </c>
      <c r="B2556" s="345"/>
      <c r="C2556" s="446"/>
      <c r="D2556" s="1002"/>
      <c r="E2556" s="1018"/>
      <c r="F2556" s="1062"/>
      <c r="G2556" s="1062"/>
      <c r="H2556" s="565" t="s">
        <v>4687</v>
      </c>
      <c r="I2556" s="1018"/>
      <c r="J2556" s="1018"/>
      <c r="K2556" s="1018"/>
      <c r="L2556" s="1036" t="s">
        <v>4688</v>
      </c>
      <c r="M2556" s="1036"/>
      <c r="N2556" s="1036"/>
      <c r="O2556" s="1036"/>
      <c r="P2556" s="1036"/>
      <c r="Q2556" s="1018"/>
      <c r="R2556" s="1003"/>
      <c r="S2556" s="1003"/>
      <c r="T2556" s="1003"/>
      <c r="U2556" s="1003"/>
      <c r="V2556" s="345"/>
      <c r="W2556" s="345"/>
      <c r="X2556" s="345"/>
      <c r="Y2556" s="345"/>
      <c r="Z2556" s="345"/>
      <c r="AA2556" s="345"/>
      <c r="AB2556" s="345"/>
      <c r="AC2556" s="345"/>
      <c r="AD2556" s="382"/>
    </row>
    <row r="2557" spans="1:30" ht="15" customHeight="1" x14ac:dyDescent="0.15">
      <c r="B2557" s="345"/>
      <c r="C2557" s="446"/>
      <c r="D2557" s="573"/>
      <c r="E2557" s="539"/>
      <c r="F2557" s="574"/>
      <c r="G2557" s="574"/>
      <c r="H2557" s="574"/>
      <c r="I2557" s="575"/>
      <c r="J2557" s="575"/>
      <c r="K2557" s="576"/>
      <c r="L2557" s="577"/>
      <c r="M2557" s="572"/>
      <c r="N2557" s="578"/>
      <c r="O2557" s="577"/>
      <c r="P2557" s="577"/>
      <c r="Q2557" s="345"/>
      <c r="R2557" s="345"/>
      <c r="S2557" s="345"/>
      <c r="T2557" s="345"/>
      <c r="U2557" s="345"/>
      <c r="V2557" s="345"/>
      <c r="W2557" s="345"/>
      <c r="X2557" s="345"/>
      <c r="Y2557" s="345"/>
      <c r="Z2557" s="345"/>
      <c r="AA2557" s="345"/>
      <c r="AB2557" s="345"/>
      <c r="AC2557" s="345"/>
      <c r="AD2557" s="345"/>
    </row>
    <row r="2558" spans="1:30" ht="15" customHeight="1" x14ac:dyDescent="0.15">
      <c r="A2558" s="1">
        <v>0</v>
      </c>
      <c r="B2558" s="345"/>
      <c r="C2558" s="446"/>
      <c r="D2558" s="580" t="s">
        <v>4678</v>
      </c>
      <c r="E2558" s="539" t="s">
        <v>3217</v>
      </c>
      <c r="F2558" s="580" t="s">
        <v>4684</v>
      </c>
      <c r="G2558" s="599" t="s">
        <v>4689</v>
      </c>
      <c r="H2558" s="574"/>
      <c r="I2558" s="575"/>
      <c r="J2558" s="575"/>
      <c r="K2558" s="576"/>
      <c r="L2558" s="577"/>
      <c r="M2558" s="572"/>
      <c r="N2558" s="578"/>
      <c r="O2558" s="577"/>
      <c r="P2558" s="577"/>
      <c r="Q2558" s="345"/>
      <c r="R2558" s="345"/>
      <c r="S2558" s="345"/>
      <c r="T2558" s="345"/>
      <c r="U2558" s="345"/>
      <c r="V2558" s="345"/>
      <c r="W2558" s="345"/>
      <c r="X2558" s="345"/>
      <c r="Y2558" s="345"/>
      <c r="Z2558" s="345"/>
      <c r="AA2558" s="345"/>
      <c r="AB2558" s="345"/>
      <c r="AC2558" s="345"/>
      <c r="AD2558" s="382" t="s">
        <v>4690</v>
      </c>
    </row>
    <row r="2559" spans="1:30" ht="15" customHeight="1" x14ac:dyDescent="0.15">
      <c r="A2559" s="1">
        <v>1</v>
      </c>
      <c r="B2559" s="345"/>
      <c r="C2559" s="446"/>
      <c r="D2559" s="1002" t="s">
        <v>4691</v>
      </c>
      <c r="E2559" s="1002"/>
      <c r="F2559" s="596" t="s">
        <v>1019</v>
      </c>
      <c r="G2559" s="1002" t="s">
        <v>4692</v>
      </c>
      <c r="H2559" s="1002"/>
      <c r="I2559" s="1002"/>
      <c r="J2559" s="596" t="s">
        <v>1019</v>
      </c>
      <c r="K2559" s="1024">
        <v>1</v>
      </c>
      <c r="L2559" s="1024"/>
      <c r="M2559" s="1024"/>
      <c r="N2559" s="596" t="s">
        <v>1020</v>
      </c>
      <c r="O2559" s="1024">
        <v>1</v>
      </c>
      <c r="P2559" s="1024"/>
      <c r="Q2559" s="1024"/>
      <c r="R2559" s="539" t="s">
        <v>1020</v>
      </c>
      <c r="S2559" s="1018" t="s">
        <v>4693</v>
      </c>
      <c r="T2559" s="1018"/>
      <c r="U2559" s="1018"/>
      <c r="V2559" s="345" t="s">
        <v>1019</v>
      </c>
      <c r="W2559" s="1003">
        <v>0</v>
      </c>
      <c r="X2559" s="1003"/>
      <c r="Y2559" s="1003"/>
      <c r="Z2559" s="1003"/>
      <c r="AA2559" s="600" t="s">
        <v>3007</v>
      </c>
      <c r="AB2559" s="345"/>
      <c r="AC2559" s="345"/>
      <c r="AD2559" s="382"/>
    </row>
    <row r="2560" spans="1:30" ht="15" customHeight="1" x14ac:dyDescent="0.15">
      <c r="B2560" s="345"/>
      <c r="C2560" s="446"/>
      <c r="D2560" s="573"/>
      <c r="E2560" s="539"/>
      <c r="F2560" s="574"/>
      <c r="G2560" s="574"/>
      <c r="H2560" s="574"/>
      <c r="I2560" s="575"/>
      <c r="J2560" s="575"/>
      <c r="K2560" s="576"/>
      <c r="L2560" s="577"/>
      <c r="M2560" s="572"/>
      <c r="N2560" s="578"/>
      <c r="O2560" s="577"/>
      <c r="P2560" s="577"/>
      <c r="Q2560" s="345"/>
      <c r="R2560" s="345"/>
      <c r="S2560" s="345"/>
      <c r="T2560" s="345"/>
      <c r="U2560" s="345"/>
      <c r="V2560" s="345"/>
      <c r="W2560" s="345"/>
      <c r="X2560" s="345"/>
      <c r="Y2560" s="345"/>
      <c r="Z2560" s="345"/>
      <c r="AA2560" s="345"/>
      <c r="AB2560" s="345"/>
      <c r="AC2560" s="345"/>
      <c r="AD2560" s="345"/>
    </row>
    <row r="2561" spans="1:30" ht="15" customHeight="1" x14ac:dyDescent="0.15">
      <c r="A2561" s="1">
        <v>0</v>
      </c>
      <c r="B2561" s="345"/>
      <c r="C2561" s="446"/>
      <c r="D2561" s="580" t="s">
        <v>4678</v>
      </c>
      <c r="E2561" s="539" t="s">
        <v>4694</v>
      </c>
      <c r="F2561" s="580" t="s">
        <v>4684</v>
      </c>
      <c r="G2561" s="599" t="s">
        <v>4689</v>
      </c>
      <c r="H2561" s="574"/>
      <c r="I2561" s="575"/>
      <c r="J2561" s="575"/>
      <c r="K2561" s="576"/>
      <c r="L2561" s="577"/>
      <c r="M2561" s="572"/>
      <c r="N2561" s="578"/>
      <c r="O2561" s="577"/>
      <c r="P2561" s="577"/>
      <c r="Q2561" s="345"/>
      <c r="R2561" s="345"/>
      <c r="S2561" s="345"/>
      <c r="T2561" s="345"/>
      <c r="U2561" s="345"/>
      <c r="V2561" s="345"/>
      <c r="W2561" s="345"/>
      <c r="X2561" s="345"/>
      <c r="Y2561" s="345"/>
      <c r="Z2561" s="345"/>
      <c r="AA2561" s="345"/>
      <c r="AB2561" s="345"/>
      <c r="AC2561" s="345"/>
      <c r="AD2561" s="382" t="s">
        <v>4695</v>
      </c>
    </row>
    <row r="2562" spans="1:30" ht="15" customHeight="1" x14ac:dyDescent="0.15">
      <c r="A2562" s="1">
        <v>1</v>
      </c>
      <c r="B2562" s="345"/>
      <c r="C2562" s="446"/>
      <c r="D2562" s="539" t="s">
        <v>4696</v>
      </c>
      <c r="E2562" s="539" t="s">
        <v>1019</v>
      </c>
      <c r="F2562" s="1018" t="s">
        <v>4697</v>
      </c>
      <c r="G2562" s="1018"/>
      <c r="H2562" s="1018"/>
      <c r="I2562" s="1018"/>
      <c r="J2562" s="1018"/>
      <c r="K2562" s="1018"/>
      <c r="L2562" s="1018"/>
      <c r="M2562" s="345"/>
      <c r="N2562" s="345"/>
      <c r="O2562" s="345"/>
      <c r="P2562" s="345"/>
      <c r="Q2562" s="345"/>
      <c r="R2562" s="345"/>
      <c r="S2562" s="345"/>
      <c r="T2562" s="345"/>
      <c r="U2562" s="345"/>
      <c r="V2562" s="345"/>
      <c r="W2562" s="345"/>
      <c r="X2562" s="345"/>
      <c r="Y2562" s="345"/>
      <c r="Z2562" s="345"/>
      <c r="AA2562" s="345"/>
      <c r="AB2562" s="345"/>
      <c r="AC2562" s="345"/>
      <c r="AD2562" s="382"/>
    </row>
    <row r="2563" spans="1:30" ht="15" customHeight="1" x14ac:dyDescent="0.15">
      <c r="A2563" s="1">
        <v>2</v>
      </c>
      <c r="B2563" s="345"/>
      <c r="C2563" s="446"/>
      <c r="D2563" s="539"/>
      <c r="E2563" s="539" t="s">
        <v>1019</v>
      </c>
      <c r="F2563" s="1018" t="s">
        <v>4698</v>
      </c>
      <c r="G2563" s="1018"/>
      <c r="H2563" s="1018"/>
      <c r="I2563" s="1018"/>
      <c r="J2563" s="1019" t="s">
        <v>4699</v>
      </c>
      <c r="K2563" s="1019"/>
      <c r="L2563" s="1019"/>
      <c r="M2563" s="539" t="s">
        <v>4468</v>
      </c>
      <c r="N2563" s="1003" t="s">
        <v>4700</v>
      </c>
      <c r="O2563" s="1003"/>
      <c r="P2563" s="1003"/>
      <c r="Q2563" s="1003" t="s">
        <v>4701</v>
      </c>
      <c r="R2563" s="1003"/>
      <c r="S2563" s="1037" t="str">
        <f>J2563</f>
        <v>I_M_02_05_DBCF_FLB_b_Fyc</v>
      </c>
      <c r="T2563" s="1037"/>
      <c r="U2563" s="1037"/>
      <c r="V2563" s="345" t="s">
        <v>4702</v>
      </c>
      <c r="W2563" s="1003">
        <v>0</v>
      </c>
      <c r="X2563" s="1003"/>
      <c r="Y2563" s="1003"/>
      <c r="Z2563" s="1003"/>
      <c r="AA2563" s="1023" t="s">
        <v>3007</v>
      </c>
      <c r="AB2563" s="1023"/>
      <c r="AC2563" s="345"/>
      <c r="AD2563" s="382"/>
    </row>
    <row r="2564" spans="1:30" ht="15" customHeight="1" x14ac:dyDescent="0.15">
      <c r="A2564" s="1">
        <v>3</v>
      </c>
      <c r="B2564" s="345"/>
      <c r="C2564" s="446"/>
      <c r="D2564" s="1002" t="s">
        <v>4703</v>
      </c>
      <c r="E2564" s="1018" t="s">
        <v>1019</v>
      </c>
      <c r="F2564" s="1038" t="s">
        <v>4704</v>
      </c>
      <c r="G2564" s="1038"/>
      <c r="H2564" s="569" t="s">
        <v>776</v>
      </c>
      <c r="I2564" s="1018" t="s">
        <v>1019</v>
      </c>
      <c r="J2564" s="1038" t="s">
        <v>4704</v>
      </c>
      <c r="K2564" s="1038"/>
      <c r="L2564" s="1039" t="s">
        <v>4705</v>
      </c>
      <c r="M2564" s="1039"/>
      <c r="N2564" s="1039"/>
      <c r="O2564" s="1018" t="s">
        <v>1019</v>
      </c>
      <c r="P2564" s="1003">
        <v>0</v>
      </c>
      <c r="Q2564" s="1003"/>
      <c r="R2564" s="1003"/>
      <c r="S2564" s="597"/>
      <c r="T2564" s="345"/>
      <c r="U2564" s="345"/>
      <c r="V2564" s="597"/>
      <c r="W2564" s="597"/>
      <c r="X2564" s="597"/>
      <c r="Y2564" s="597"/>
      <c r="Z2564" s="345"/>
      <c r="AA2564" s="345"/>
      <c r="AB2564" s="345"/>
      <c r="AC2564" s="345"/>
      <c r="AD2564" s="382"/>
    </row>
    <row r="2565" spans="1:30" ht="15" customHeight="1" x14ac:dyDescent="0.15">
      <c r="A2565" s="1">
        <v>4</v>
      </c>
      <c r="B2565" s="345"/>
      <c r="C2565" s="446"/>
      <c r="D2565" s="1002"/>
      <c r="E2565" s="1018"/>
      <c r="F2565" s="1038"/>
      <c r="G2565" s="1038"/>
      <c r="H2565" s="565" t="s">
        <v>4696</v>
      </c>
      <c r="I2565" s="1018"/>
      <c r="J2565" s="1038"/>
      <c r="K2565" s="1038"/>
      <c r="L2565" s="1040">
        <f>W2563</f>
        <v>0</v>
      </c>
      <c r="M2565" s="1041"/>
      <c r="N2565" s="1041"/>
      <c r="O2565" s="1018"/>
      <c r="P2565" s="1003"/>
      <c r="Q2565" s="1003"/>
      <c r="R2565" s="1003"/>
      <c r="S2565" s="597"/>
      <c r="T2565" s="345"/>
      <c r="U2565" s="345"/>
      <c r="V2565" s="345"/>
      <c r="W2565" s="345"/>
      <c r="X2565" s="345"/>
      <c r="Y2565" s="345"/>
      <c r="Z2565" s="345"/>
      <c r="AA2565" s="345"/>
      <c r="AB2565" s="345"/>
      <c r="AC2565" s="345"/>
      <c r="AD2565" s="382"/>
    </row>
    <row r="2566" spans="1:30" ht="15" customHeight="1" x14ac:dyDescent="0.15">
      <c r="A2566" s="1">
        <v>5</v>
      </c>
      <c r="B2566" s="345"/>
      <c r="C2566" s="446"/>
      <c r="D2566" s="1002" t="s">
        <v>4691</v>
      </c>
      <c r="E2566" s="1002"/>
      <c r="F2566" s="1003" t="s">
        <v>1019</v>
      </c>
      <c r="G2566" s="1001" t="s">
        <v>4706</v>
      </c>
      <c r="H2566" s="1001"/>
      <c r="I2566" s="1011" t="s">
        <v>4707</v>
      </c>
      <c r="J2566" s="1012" t="s">
        <v>4696</v>
      </c>
      <c r="K2566" s="1012"/>
      <c r="L2566" s="1020" t="s">
        <v>4708</v>
      </c>
      <c r="M2566" s="1002" t="s">
        <v>4709</v>
      </c>
      <c r="N2566" s="1002"/>
      <c r="O2566" s="1061" t="s">
        <v>4710</v>
      </c>
      <c r="P2566" s="1014" t="s">
        <v>4692</v>
      </c>
      <c r="Q2566" s="1014"/>
      <c r="R2566" s="1014"/>
      <c r="S2566" s="345"/>
      <c r="T2566" s="345"/>
      <c r="U2566" s="597"/>
      <c r="V2566" s="597"/>
      <c r="W2566" s="597"/>
      <c r="X2566" s="597"/>
      <c r="Y2566" s="345"/>
      <c r="Z2566" s="345"/>
      <c r="AA2566" s="345"/>
      <c r="AB2566" s="345"/>
      <c r="AC2566" s="345"/>
      <c r="AD2566" s="382"/>
    </row>
    <row r="2567" spans="1:30" ht="15" customHeight="1" x14ac:dyDescent="0.15">
      <c r="A2567" s="1">
        <v>6</v>
      </c>
      <c r="B2567" s="345"/>
      <c r="C2567" s="446"/>
      <c r="D2567" s="1002"/>
      <c r="E2567" s="1002"/>
      <c r="F2567" s="1003"/>
      <c r="G2567" s="1001"/>
      <c r="H2567" s="1001"/>
      <c r="I2567" s="1011"/>
      <c r="J2567" s="1011" t="s">
        <v>4711</v>
      </c>
      <c r="K2567" s="1011"/>
      <c r="L2567" s="1020"/>
      <c r="M2567" s="1004" t="s">
        <v>4712</v>
      </c>
      <c r="N2567" s="1004"/>
      <c r="O2567" s="1061"/>
      <c r="P2567" s="1014"/>
      <c r="Q2567" s="1014"/>
      <c r="R2567" s="1014"/>
      <c r="S2567" s="597"/>
      <c r="T2567" s="597"/>
      <c r="U2567" s="597"/>
      <c r="V2567" s="597"/>
      <c r="W2567" s="597"/>
      <c r="X2567" s="597"/>
      <c r="Y2567" s="345"/>
      <c r="Z2567" s="345"/>
      <c r="AA2567" s="345"/>
      <c r="AB2567" s="345"/>
      <c r="AC2567" s="345"/>
      <c r="AD2567" s="382"/>
    </row>
    <row r="2568" spans="1:30" ht="15" customHeight="1" x14ac:dyDescent="0.15">
      <c r="A2568" s="1">
        <v>7</v>
      </c>
      <c r="B2568" s="345"/>
      <c r="C2568" s="446"/>
      <c r="D2568" s="580"/>
      <c r="E2568" s="580"/>
      <c r="F2568" s="1003" t="s">
        <v>1019</v>
      </c>
      <c r="G2568" s="1003" t="s">
        <v>4713</v>
      </c>
      <c r="H2568" s="1003"/>
      <c r="I2568" s="1005">
        <f>W2563</f>
        <v>0</v>
      </c>
      <c r="J2568" s="1005"/>
      <c r="K2568" s="1005"/>
      <c r="L2568" s="1005"/>
      <c r="M2568" s="1005"/>
      <c r="N2568" s="1002" t="s">
        <v>4714</v>
      </c>
      <c r="O2568" s="1043" t="s">
        <v>4715</v>
      </c>
      <c r="P2568" s="1043"/>
      <c r="Q2568" s="606" t="s">
        <v>81</v>
      </c>
      <c r="R2568" s="1006" t="s">
        <v>4716</v>
      </c>
      <c r="S2568" s="1006"/>
      <c r="T2568" s="1003" t="s">
        <v>4717</v>
      </c>
      <c r="U2568" s="1026">
        <v>1</v>
      </c>
      <c r="V2568" s="1026"/>
      <c r="W2568" s="1003" t="s">
        <v>1020</v>
      </c>
      <c r="X2568" s="1059">
        <f>I2569</f>
        <v>1</v>
      </c>
      <c r="Y2568" s="1059"/>
      <c r="Z2568" s="1009" t="s">
        <v>1020</v>
      </c>
      <c r="AA2568" s="1026" t="str">
        <f>J2563</f>
        <v>I_M_02_05_DBCF_FLB_b_Fyc</v>
      </c>
      <c r="AB2568" s="1026"/>
      <c r="AC2568" s="345"/>
      <c r="AD2568" s="382"/>
    </row>
    <row r="2569" spans="1:30" ht="15" customHeight="1" x14ac:dyDescent="0.15">
      <c r="A2569" s="1">
        <v>8</v>
      </c>
      <c r="B2569" s="345"/>
      <c r="C2569" s="446"/>
      <c r="D2569" s="580"/>
      <c r="E2569" s="580"/>
      <c r="F2569" s="1003"/>
      <c r="G2569" s="1003"/>
      <c r="H2569" s="1003"/>
      <c r="I2569" s="1060">
        <v>1</v>
      </c>
      <c r="J2569" s="1060"/>
      <c r="K2569" s="607" t="s">
        <v>1020</v>
      </c>
      <c r="L2569" s="1029" t="str">
        <f>J2563</f>
        <v>I_M_02_05_DBCF_FLB_b_Fyc</v>
      </c>
      <c r="M2569" s="1029"/>
      <c r="N2569" s="1002"/>
      <c r="O2569" s="1029">
        <f>P2564</f>
        <v>0</v>
      </c>
      <c r="P2569" s="1029"/>
      <c r="Q2569" s="608" t="s">
        <v>81</v>
      </c>
      <c r="R2569" s="1028" t="str">
        <f>R2568</f>
        <v>I_M_02_05_DBCF_FLB_b_lambda_pf</v>
      </c>
      <c r="S2569" s="1028"/>
      <c r="T2569" s="1003"/>
      <c r="U2569" s="1026"/>
      <c r="V2569" s="1026"/>
      <c r="W2569" s="1003"/>
      <c r="X2569" s="1059"/>
      <c r="Y2569" s="1059"/>
      <c r="Z2569" s="1009"/>
      <c r="AA2569" s="1026"/>
      <c r="AB2569" s="1026"/>
      <c r="AC2569" s="345"/>
      <c r="AD2569" s="382"/>
    </row>
    <row r="2570" spans="1:30" ht="15" customHeight="1" x14ac:dyDescent="0.15">
      <c r="A2570" s="1">
        <v>9</v>
      </c>
      <c r="B2570" s="345"/>
      <c r="C2570" s="446"/>
      <c r="D2570" s="580"/>
      <c r="E2570" s="580"/>
      <c r="F2570" s="1003" t="s">
        <v>1019</v>
      </c>
      <c r="G2570" s="1001">
        <v>0</v>
      </c>
      <c r="H2570" s="1001"/>
      <c r="I2570" s="1001"/>
      <c r="J2570" s="1001"/>
      <c r="K2570" s="1023" t="s">
        <v>3007</v>
      </c>
      <c r="L2570" s="1023"/>
      <c r="M2570" s="580"/>
      <c r="N2570" s="580"/>
      <c r="O2570" s="603"/>
      <c r="P2570" s="604"/>
      <c r="Q2570" s="604"/>
      <c r="R2570" s="604"/>
      <c r="S2570" s="596"/>
      <c r="T2570" s="574"/>
      <c r="U2570" s="574"/>
      <c r="V2570" s="574"/>
      <c r="W2570" s="574"/>
      <c r="X2570" s="574"/>
      <c r="Y2570" s="601"/>
      <c r="Z2570" s="601"/>
      <c r="AA2570" s="345"/>
      <c r="AB2570" s="345"/>
      <c r="AC2570" s="345"/>
      <c r="AD2570" s="382"/>
    </row>
    <row r="2571" spans="1:30" ht="15" customHeight="1" x14ac:dyDescent="0.15">
      <c r="A2571" s="1">
        <v>10</v>
      </c>
      <c r="B2571" s="345"/>
      <c r="C2571" s="446"/>
      <c r="D2571" s="580"/>
      <c r="E2571" s="580"/>
      <c r="F2571" s="1003"/>
      <c r="G2571" s="1001"/>
      <c r="H2571" s="1001"/>
      <c r="I2571" s="1001"/>
      <c r="J2571" s="1001"/>
      <c r="K2571" s="1023"/>
      <c r="L2571" s="1023"/>
      <c r="M2571" s="580"/>
      <c r="N2571" s="580"/>
      <c r="O2571" s="603"/>
      <c r="P2571" s="604"/>
      <c r="Q2571" s="604"/>
      <c r="R2571" s="604"/>
      <c r="S2571" s="596"/>
      <c r="T2571" s="574"/>
      <c r="U2571" s="574"/>
      <c r="V2571" s="574"/>
      <c r="W2571" s="574"/>
      <c r="X2571" s="574"/>
      <c r="Y2571" s="601"/>
      <c r="Z2571" s="601"/>
      <c r="AA2571" s="345"/>
      <c r="AB2571" s="345"/>
      <c r="AC2571" s="345"/>
      <c r="AD2571" s="382"/>
    </row>
    <row r="2572" spans="1:30" ht="15" customHeight="1" x14ac:dyDescent="0.15">
      <c r="A2572" s="1">
        <v>0</v>
      </c>
      <c r="B2572" s="1">
        <v>1</v>
      </c>
      <c r="C2572" s="1">
        <v>2</v>
      </c>
      <c r="D2572" s="1">
        <v>3</v>
      </c>
      <c r="E2572" s="1">
        <v>4</v>
      </c>
      <c r="F2572" s="1">
        <v>5</v>
      </c>
      <c r="G2572" s="1">
        <v>6</v>
      </c>
      <c r="H2572" s="1">
        <v>7</v>
      </c>
      <c r="I2572" s="1">
        <v>8</v>
      </c>
      <c r="J2572" s="1">
        <v>9</v>
      </c>
      <c r="K2572" s="1">
        <v>10</v>
      </c>
      <c r="L2572" s="1">
        <v>11</v>
      </c>
      <c r="M2572" s="1">
        <v>12</v>
      </c>
      <c r="N2572" s="1">
        <v>13</v>
      </c>
      <c r="O2572" s="1">
        <v>14</v>
      </c>
      <c r="P2572" s="1">
        <v>15</v>
      </c>
      <c r="Q2572" s="1">
        <v>16</v>
      </c>
      <c r="R2572" s="1">
        <v>17</v>
      </c>
      <c r="S2572" s="1">
        <v>18</v>
      </c>
      <c r="T2572" s="1">
        <v>19</v>
      </c>
      <c r="U2572" s="1">
        <v>20</v>
      </c>
      <c r="V2572" s="1">
        <v>21</v>
      </c>
      <c r="W2572" s="1">
        <v>22</v>
      </c>
      <c r="X2572" s="1">
        <v>23</v>
      </c>
      <c r="Y2572" s="1">
        <v>24</v>
      </c>
      <c r="Z2572" s="1">
        <v>25</v>
      </c>
      <c r="AA2572" s="1">
        <v>26</v>
      </c>
      <c r="AB2572" s="1">
        <v>27</v>
      </c>
      <c r="AC2572" s="1">
        <v>28</v>
      </c>
      <c r="AD2572" s="345"/>
    </row>
    <row r="2573" spans="1:30" ht="15" customHeight="1" x14ac:dyDescent="0.15">
      <c r="A2573" s="1">
        <v>0</v>
      </c>
      <c r="B2573" s="345"/>
      <c r="C2573" s="579" t="s">
        <v>4785</v>
      </c>
      <c r="D2573" s="580"/>
      <c r="E2573" s="580"/>
      <c r="F2573" s="596"/>
      <c r="G2573" s="574"/>
      <c r="H2573" s="574"/>
      <c r="I2573" s="602"/>
      <c r="J2573" s="602"/>
      <c r="K2573" s="602"/>
      <c r="L2573" s="595"/>
      <c r="M2573" s="580"/>
      <c r="N2573" s="580"/>
      <c r="O2573" s="603"/>
      <c r="P2573" s="604"/>
      <c r="Q2573" s="604"/>
      <c r="R2573" s="604"/>
      <c r="S2573" s="596"/>
      <c r="T2573" s="574"/>
      <c r="U2573" s="574"/>
      <c r="V2573" s="574"/>
      <c r="W2573" s="601"/>
      <c r="X2573" s="345"/>
      <c r="Y2573" s="345"/>
      <c r="Z2573" s="345"/>
      <c r="AA2573" s="345"/>
      <c r="AB2573" s="345"/>
      <c r="AC2573" s="345"/>
      <c r="AD2573" s="382" t="s">
        <v>4718</v>
      </c>
    </row>
    <row r="2574" spans="1:30" ht="15" customHeight="1" x14ac:dyDescent="0.15">
      <c r="A2574" s="1">
        <v>1</v>
      </c>
      <c r="B2574" s="345"/>
      <c r="C2574" s="579"/>
      <c r="D2574" s="1030" t="s">
        <v>4788</v>
      </c>
      <c r="E2574" s="1030" t="s">
        <v>2888</v>
      </c>
      <c r="F2574" s="1031" t="s">
        <v>4789</v>
      </c>
      <c r="G2574" s="1031"/>
      <c r="H2574" s="611" t="s">
        <v>2897</v>
      </c>
      <c r="I2574" s="1030" t="s">
        <v>2888</v>
      </c>
      <c r="J2574" s="1030" t="s">
        <v>4790</v>
      </c>
      <c r="K2574" s="1032" t="s">
        <v>4730</v>
      </c>
      <c r="L2574" s="1032"/>
      <c r="M2574" s="1032"/>
      <c r="N2574" s="1033" t="s">
        <v>4731</v>
      </c>
      <c r="O2574" s="1034" t="s">
        <v>4732</v>
      </c>
      <c r="P2574" s="1034"/>
      <c r="Q2574" s="1034"/>
      <c r="R2574" s="1002" t="s">
        <v>1019</v>
      </c>
      <c r="S2574" s="1033">
        <v>0</v>
      </c>
      <c r="T2574" s="1033"/>
      <c r="U2574" s="1033"/>
      <c r="V2574" s="1033"/>
      <c r="W2574" s="1035" t="s">
        <v>3159</v>
      </c>
      <c r="X2574" s="1035"/>
      <c r="Y2574" s="345"/>
      <c r="Z2574" s="345"/>
      <c r="AA2574" s="345"/>
      <c r="AB2574" s="345"/>
      <c r="AC2574" s="345"/>
      <c r="AD2574" s="382"/>
    </row>
    <row r="2575" spans="1:30" ht="15" customHeight="1" x14ac:dyDescent="0.15">
      <c r="A2575" s="1">
        <v>2</v>
      </c>
      <c r="B2575" s="345"/>
      <c r="C2575" s="579"/>
      <c r="D2575" s="1030"/>
      <c r="E2575" s="1030"/>
      <c r="F2575" s="1031"/>
      <c r="G2575" s="1031"/>
      <c r="H2575" s="610" t="s">
        <v>4791</v>
      </c>
      <c r="I2575" s="1030"/>
      <c r="J2575" s="1030"/>
      <c r="K2575" s="1032"/>
      <c r="L2575" s="1032"/>
      <c r="M2575" s="1032"/>
      <c r="N2575" s="1033"/>
      <c r="O2575" s="1036" t="s">
        <v>4734</v>
      </c>
      <c r="P2575" s="1036"/>
      <c r="Q2575" s="1036"/>
      <c r="R2575" s="1002"/>
      <c r="S2575" s="1033"/>
      <c r="T2575" s="1033"/>
      <c r="U2575" s="1033"/>
      <c r="V2575" s="1033"/>
      <c r="W2575" s="1035"/>
      <c r="X2575" s="1035"/>
      <c r="Y2575" s="345"/>
      <c r="Z2575" s="345"/>
      <c r="AA2575" s="345"/>
      <c r="AB2575" s="345"/>
      <c r="AC2575" s="345"/>
      <c r="AD2575" s="382"/>
    </row>
    <row r="2576" spans="1:30" ht="15" customHeight="1" x14ac:dyDescent="0.15">
      <c r="A2576" s="1">
        <v>3</v>
      </c>
      <c r="B2576" s="345"/>
      <c r="C2576" s="446"/>
      <c r="D2576" s="580" t="s">
        <v>4719</v>
      </c>
      <c r="E2576" s="539" t="s">
        <v>1019</v>
      </c>
      <c r="F2576" s="1001" t="s">
        <v>4720</v>
      </c>
      <c r="G2576" s="1001"/>
      <c r="H2576" s="1001"/>
      <c r="I2576" s="602" t="s">
        <v>4721</v>
      </c>
      <c r="J2576" s="539" t="s">
        <v>3217</v>
      </c>
      <c r="K2576" s="539" t="s">
        <v>4722</v>
      </c>
      <c r="L2576" s="539" t="s">
        <v>1019</v>
      </c>
      <c r="M2576" s="1025" t="s">
        <v>4723</v>
      </c>
      <c r="N2576" s="1025"/>
      <c r="O2576" s="1025"/>
      <c r="P2576" s="604" t="s">
        <v>4721</v>
      </c>
      <c r="Q2576" s="599" t="s">
        <v>4689</v>
      </c>
      <c r="R2576" s="345"/>
      <c r="S2576" s="345"/>
      <c r="T2576" s="345"/>
      <c r="U2576" s="345"/>
      <c r="V2576" s="345"/>
      <c r="W2576" s="345"/>
      <c r="X2576" s="345"/>
      <c r="Y2576" s="345"/>
      <c r="Z2576" s="345"/>
      <c r="AA2576" s="345"/>
      <c r="AB2576" s="345"/>
      <c r="AC2576" s="345"/>
      <c r="AD2576" s="382"/>
    </row>
    <row r="2577" spans="1:30" ht="15" customHeight="1" x14ac:dyDescent="0.15">
      <c r="A2577" s="1">
        <v>4</v>
      </c>
      <c r="B2577" s="345"/>
      <c r="C2577" s="446"/>
      <c r="D2577" s="1002" t="s">
        <v>4724</v>
      </c>
      <c r="E2577" s="1002"/>
      <c r="F2577" s="596" t="s">
        <v>1019</v>
      </c>
      <c r="G2577" s="1002" t="s">
        <v>4692</v>
      </c>
      <c r="H2577" s="1002"/>
      <c r="I2577" s="1002"/>
      <c r="J2577" s="596" t="s">
        <v>1019</v>
      </c>
      <c r="K2577" s="1024">
        <v>1</v>
      </c>
      <c r="L2577" s="1024"/>
      <c r="M2577" s="1024"/>
      <c r="N2577" s="580" t="s">
        <v>1020</v>
      </c>
      <c r="O2577" s="1024">
        <v>1</v>
      </c>
      <c r="P2577" s="1024"/>
      <c r="Q2577" s="1024"/>
      <c r="R2577" s="604" t="s">
        <v>1020</v>
      </c>
      <c r="S2577" s="1003" t="s">
        <v>4725</v>
      </c>
      <c r="T2577" s="1003"/>
      <c r="U2577" s="1003"/>
      <c r="V2577" s="596" t="s">
        <v>1019</v>
      </c>
      <c r="W2577" s="1003">
        <v>0</v>
      </c>
      <c r="X2577" s="1003"/>
      <c r="Y2577" s="1003"/>
      <c r="Z2577" s="1003"/>
      <c r="AA2577" s="1023" t="s">
        <v>3007</v>
      </c>
      <c r="AB2577" s="1023"/>
      <c r="AC2577" s="345"/>
      <c r="AD2577" s="382"/>
    </row>
    <row r="2578" spans="1:30" ht="15" customHeight="1" x14ac:dyDescent="0.15">
      <c r="B2578" s="345"/>
      <c r="C2578" s="446"/>
      <c r="D2578" s="580"/>
      <c r="E2578" s="580"/>
      <c r="F2578" s="596"/>
      <c r="G2578" s="574"/>
      <c r="H2578" s="574"/>
      <c r="I2578" s="602"/>
      <c r="J2578" s="602"/>
      <c r="K2578" s="602"/>
      <c r="L2578" s="595"/>
      <c r="M2578" s="580"/>
      <c r="N2578" s="580"/>
      <c r="O2578" s="603"/>
      <c r="P2578" s="604"/>
      <c r="Q2578" s="604"/>
      <c r="R2578" s="604"/>
      <c r="S2578" s="596"/>
      <c r="T2578" s="574"/>
      <c r="U2578" s="574"/>
      <c r="V2578" s="574"/>
      <c r="W2578" s="601"/>
      <c r="X2578" s="345"/>
      <c r="Y2578" s="345"/>
      <c r="Z2578" s="345"/>
      <c r="AA2578" s="345"/>
      <c r="AB2578" s="345"/>
      <c r="AC2578" s="345"/>
      <c r="AD2578" s="345"/>
    </row>
    <row r="2579" spans="1:30" ht="15" customHeight="1" x14ac:dyDescent="0.15">
      <c r="A2579" s="1">
        <v>0</v>
      </c>
      <c r="B2579" s="345"/>
      <c r="C2579" s="579" t="s">
        <v>4785</v>
      </c>
      <c r="D2579" s="580"/>
      <c r="E2579" s="580"/>
      <c r="F2579" s="596"/>
      <c r="G2579" s="574"/>
      <c r="H2579" s="574"/>
      <c r="I2579" s="602"/>
      <c r="J2579" s="602"/>
      <c r="K2579" s="602"/>
      <c r="L2579" s="595"/>
      <c r="M2579" s="580"/>
      <c r="N2579" s="580"/>
      <c r="O2579" s="603"/>
      <c r="P2579" s="604"/>
      <c r="Q2579" s="604"/>
      <c r="R2579" s="604"/>
      <c r="S2579" s="596"/>
      <c r="T2579" s="574"/>
      <c r="U2579" s="574"/>
      <c r="V2579" s="574"/>
      <c r="W2579" s="601"/>
      <c r="X2579" s="345"/>
      <c r="Y2579" s="345"/>
      <c r="Z2579" s="345"/>
      <c r="AA2579" s="345"/>
      <c r="AB2579" s="345"/>
      <c r="AC2579" s="345"/>
      <c r="AD2579" s="382" t="s">
        <v>4726</v>
      </c>
    </row>
    <row r="2580" spans="1:30" ht="15" customHeight="1" x14ac:dyDescent="0.15">
      <c r="A2580" s="1">
        <v>1</v>
      </c>
      <c r="B2580" s="345"/>
      <c r="C2580" s="579"/>
      <c r="D2580" s="1030" t="s">
        <v>4788</v>
      </c>
      <c r="E2580" s="1030" t="s">
        <v>2888</v>
      </c>
      <c r="F2580" s="1031" t="s">
        <v>4789</v>
      </c>
      <c r="G2580" s="1031"/>
      <c r="H2580" s="611" t="s">
        <v>2897</v>
      </c>
      <c r="I2580" s="1030" t="s">
        <v>2888</v>
      </c>
      <c r="J2580" s="1030" t="s">
        <v>4790</v>
      </c>
      <c r="K2580" s="1032" t="s">
        <v>4730</v>
      </c>
      <c r="L2580" s="1032"/>
      <c r="M2580" s="1032"/>
      <c r="N2580" s="1033" t="s">
        <v>4731</v>
      </c>
      <c r="O2580" s="1034" t="s">
        <v>4732</v>
      </c>
      <c r="P2580" s="1034"/>
      <c r="Q2580" s="1034"/>
      <c r="R2580" s="1002" t="s">
        <v>1019</v>
      </c>
      <c r="S2580" s="1033">
        <v>0</v>
      </c>
      <c r="T2580" s="1033"/>
      <c r="U2580" s="1033"/>
      <c r="V2580" s="1033"/>
      <c r="W2580" s="1035" t="s">
        <v>3159</v>
      </c>
      <c r="X2580" s="1035"/>
      <c r="Y2580" s="345"/>
      <c r="Z2580" s="345"/>
      <c r="AA2580" s="345"/>
      <c r="AB2580" s="345"/>
      <c r="AC2580" s="345"/>
      <c r="AD2580" s="382"/>
    </row>
    <row r="2581" spans="1:30" ht="15" customHeight="1" x14ac:dyDescent="0.15">
      <c r="A2581" s="1">
        <v>2</v>
      </c>
      <c r="B2581" s="345"/>
      <c r="C2581" s="579"/>
      <c r="D2581" s="1030"/>
      <c r="E2581" s="1030"/>
      <c r="F2581" s="1031"/>
      <c r="G2581" s="1031"/>
      <c r="H2581" s="610" t="s">
        <v>4791</v>
      </c>
      <c r="I2581" s="1030"/>
      <c r="J2581" s="1030"/>
      <c r="K2581" s="1032"/>
      <c r="L2581" s="1032"/>
      <c r="M2581" s="1032"/>
      <c r="N2581" s="1033"/>
      <c r="O2581" s="1036" t="s">
        <v>4734</v>
      </c>
      <c r="P2581" s="1036"/>
      <c r="Q2581" s="1036"/>
      <c r="R2581" s="1002"/>
      <c r="S2581" s="1033"/>
      <c r="T2581" s="1033"/>
      <c r="U2581" s="1033"/>
      <c r="V2581" s="1033"/>
      <c r="W2581" s="1035"/>
      <c r="X2581" s="1035"/>
      <c r="Y2581" s="345"/>
      <c r="Z2581" s="345"/>
      <c r="AA2581" s="345"/>
      <c r="AB2581" s="345"/>
      <c r="AC2581" s="345"/>
      <c r="AD2581" s="382"/>
    </row>
    <row r="2582" spans="1:30" ht="15" customHeight="1" x14ac:dyDescent="0.15">
      <c r="A2582" s="1">
        <v>3</v>
      </c>
      <c r="B2582" s="345"/>
      <c r="C2582" s="446"/>
      <c r="D2582" s="1030" t="s">
        <v>4727</v>
      </c>
      <c r="E2582" s="1030" t="s">
        <v>2888</v>
      </c>
      <c r="F2582" s="1031" t="s">
        <v>4728</v>
      </c>
      <c r="G2582" s="1031"/>
      <c r="H2582" s="611" t="s">
        <v>2897</v>
      </c>
      <c r="I2582" s="1030" t="s">
        <v>2888</v>
      </c>
      <c r="J2582" s="1030" t="s">
        <v>4729</v>
      </c>
      <c r="K2582" s="1032" t="s">
        <v>4730</v>
      </c>
      <c r="L2582" s="1032"/>
      <c r="M2582" s="1032"/>
      <c r="N2582" s="1033" t="s">
        <v>4731</v>
      </c>
      <c r="O2582" s="1034" t="s">
        <v>4732</v>
      </c>
      <c r="P2582" s="1034"/>
      <c r="Q2582" s="1034"/>
      <c r="R2582" s="1002" t="s">
        <v>1019</v>
      </c>
      <c r="S2582" s="1033">
        <v>0</v>
      </c>
      <c r="T2582" s="1033"/>
      <c r="U2582" s="1033"/>
      <c r="V2582" s="1033"/>
      <c r="W2582" s="1035" t="s">
        <v>3159</v>
      </c>
      <c r="X2582" s="1035"/>
      <c r="Y2582" s="345"/>
      <c r="Z2582" s="345"/>
      <c r="AA2582" s="345"/>
      <c r="AB2582" s="345"/>
      <c r="AC2582" s="345"/>
      <c r="AD2582" s="317"/>
    </row>
    <row r="2583" spans="1:30" ht="15" customHeight="1" x14ac:dyDescent="0.15">
      <c r="A2583" s="1">
        <v>4</v>
      </c>
      <c r="B2583" s="345"/>
      <c r="C2583" s="446"/>
      <c r="D2583" s="1030"/>
      <c r="E2583" s="1030"/>
      <c r="F2583" s="1031"/>
      <c r="G2583" s="1031"/>
      <c r="H2583" s="610" t="s">
        <v>4733</v>
      </c>
      <c r="I2583" s="1030"/>
      <c r="J2583" s="1030"/>
      <c r="K2583" s="1032"/>
      <c r="L2583" s="1032"/>
      <c r="M2583" s="1032"/>
      <c r="N2583" s="1033"/>
      <c r="O2583" s="1036" t="s">
        <v>4734</v>
      </c>
      <c r="P2583" s="1036"/>
      <c r="Q2583" s="1036"/>
      <c r="R2583" s="1002"/>
      <c r="S2583" s="1033"/>
      <c r="T2583" s="1033"/>
      <c r="U2583" s="1033"/>
      <c r="V2583" s="1033"/>
      <c r="W2583" s="1035"/>
      <c r="X2583" s="1035"/>
      <c r="Y2583" s="345"/>
      <c r="Z2583" s="345"/>
      <c r="AA2583" s="345"/>
      <c r="AB2583" s="345"/>
      <c r="AC2583" s="345"/>
      <c r="AD2583" s="382"/>
    </row>
    <row r="2584" spans="1:30" ht="15" customHeight="1" x14ac:dyDescent="0.15">
      <c r="B2584" s="345"/>
      <c r="C2584" s="446"/>
      <c r="D2584" s="580"/>
      <c r="E2584" s="580"/>
      <c r="F2584" s="596"/>
      <c r="G2584" s="580"/>
      <c r="H2584" s="580"/>
      <c r="I2584" s="580"/>
      <c r="J2584" s="596"/>
      <c r="K2584" s="574"/>
      <c r="L2584" s="574"/>
      <c r="M2584" s="574"/>
      <c r="N2584" s="600"/>
      <c r="O2584" s="603"/>
      <c r="P2584" s="604"/>
      <c r="Q2584" s="604"/>
      <c r="R2584" s="604"/>
      <c r="S2584" s="596"/>
      <c r="T2584" s="574"/>
      <c r="U2584" s="574"/>
      <c r="V2584" s="574"/>
      <c r="W2584" s="601"/>
      <c r="X2584" s="345"/>
      <c r="Y2584" s="345"/>
      <c r="Z2584" s="345"/>
      <c r="AA2584" s="345"/>
      <c r="AB2584" s="345"/>
      <c r="AC2584" s="345"/>
      <c r="AD2584" s="345"/>
    </row>
    <row r="2585" spans="1:30" ht="15" customHeight="1" x14ac:dyDescent="0.15">
      <c r="A2585" s="1">
        <v>0</v>
      </c>
      <c r="B2585" s="345"/>
      <c r="C2585" s="446"/>
      <c r="D2585" s="345" t="s">
        <v>4722</v>
      </c>
      <c r="E2585" s="539" t="s">
        <v>1019</v>
      </c>
      <c r="F2585" s="1022" t="s">
        <v>4735</v>
      </c>
      <c r="G2585" s="1022"/>
      <c r="H2585" s="1022"/>
      <c r="I2585" s="345" t="s">
        <v>4736</v>
      </c>
      <c r="J2585" s="539" t="s">
        <v>3704</v>
      </c>
      <c r="K2585" s="580" t="s">
        <v>4719</v>
      </c>
      <c r="L2585" s="602" t="s">
        <v>1019</v>
      </c>
      <c r="M2585" s="1042" t="s">
        <v>4737</v>
      </c>
      <c r="N2585" s="1042"/>
      <c r="O2585" s="1042"/>
      <c r="P2585" s="604" t="s">
        <v>4721</v>
      </c>
      <c r="Q2585" s="539" t="s">
        <v>3217</v>
      </c>
      <c r="R2585" s="596" t="s">
        <v>4727</v>
      </c>
      <c r="S2585" s="580" t="s">
        <v>1019</v>
      </c>
      <c r="T2585" s="1022" t="s">
        <v>4738</v>
      </c>
      <c r="U2585" s="1022"/>
      <c r="V2585" s="1022"/>
      <c r="W2585" s="574" t="s">
        <v>4721</v>
      </c>
      <c r="X2585" s="599" t="s">
        <v>4689</v>
      </c>
      <c r="Y2585" s="345"/>
      <c r="Z2585" s="345"/>
      <c r="AA2585" s="345"/>
      <c r="AB2585" s="345"/>
      <c r="AC2585" s="345"/>
      <c r="AD2585" s="382" t="s">
        <v>4739</v>
      </c>
    </row>
    <row r="2586" spans="1:30" ht="15" customHeight="1" x14ac:dyDescent="0.15">
      <c r="A2586" s="1">
        <v>1</v>
      </c>
      <c r="B2586" s="345"/>
      <c r="C2586" s="446"/>
      <c r="D2586" s="1002" t="s">
        <v>4740</v>
      </c>
      <c r="E2586" s="1002"/>
      <c r="F2586" s="1003" t="s">
        <v>1019</v>
      </c>
      <c r="G2586" s="1001" t="s">
        <v>4793</v>
      </c>
      <c r="H2586" s="1001"/>
      <c r="I2586" s="1011" t="s">
        <v>4794</v>
      </c>
      <c r="J2586" s="1012" t="s">
        <v>4696</v>
      </c>
      <c r="K2586" s="1012"/>
      <c r="L2586" s="1013" t="s">
        <v>4741</v>
      </c>
      <c r="M2586" s="1002" t="s">
        <v>4742</v>
      </c>
      <c r="N2586" s="1002"/>
      <c r="O2586" s="1007" t="s">
        <v>4710</v>
      </c>
      <c r="P2586" s="1014" t="s">
        <v>4692</v>
      </c>
      <c r="Q2586" s="1014"/>
      <c r="R2586" s="1014"/>
      <c r="S2586" s="345"/>
      <c r="T2586" s="345"/>
      <c r="U2586" s="345"/>
      <c r="V2586" s="345"/>
      <c r="W2586" s="345"/>
      <c r="X2586" s="345"/>
      <c r="Y2586" s="345"/>
      <c r="Z2586" s="345"/>
      <c r="AA2586" s="345"/>
      <c r="AB2586" s="345"/>
      <c r="AC2586" s="345"/>
      <c r="AD2586" s="382"/>
    </row>
    <row r="2587" spans="1:30" ht="15" customHeight="1" x14ac:dyDescent="0.15">
      <c r="A2587" s="1">
        <v>2</v>
      </c>
      <c r="B2587" s="345"/>
      <c r="C2587" s="446"/>
      <c r="D2587" s="1002"/>
      <c r="E2587" s="1002"/>
      <c r="F2587" s="1003"/>
      <c r="G2587" s="1001"/>
      <c r="H2587" s="1001"/>
      <c r="I2587" s="1011"/>
      <c r="J2587" s="1011" t="s">
        <v>4711</v>
      </c>
      <c r="K2587" s="1011"/>
      <c r="L2587" s="1013"/>
      <c r="M2587" s="1004" t="s">
        <v>4743</v>
      </c>
      <c r="N2587" s="1004"/>
      <c r="O2587" s="1007"/>
      <c r="P2587" s="1014"/>
      <c r="Q2587" s="1014"/>
      <c r="R2587" s="1014"/>
      <c r="S2587" s="345"/>
      <c r="T2587" s="345"/>
      <c r="U2587" s="345"/>
      <c r="V2587" s="345"/>
      <c r="W2587" s="345"/>
      <c r="X2587" s="345"/>
      <c r="Y2587" s="345"/>
      <c r="Z2587" s="345"/>
      <c r="AA2587" s="345"/>
      <c r="AB2587" s="345"/>
      <c r="AC2587" s="345"/>
      <c r="AD2587" s="382"/>
    </row>
    <row r="2588" spans="1:30" ht="15" customHeight="1" x14ac:dyDescent="0.15">
      <c r="A2588" s="1">
        <v>3</v>
      </c>
      <c r="B2588" s="345"/>
      <c r="C2588" s="446"/>
      <c r="D2588" s="580"/>
      <c r="E2588" s="580"/>
      <c r="F2588" s="1003" t="s">
        <v>1019</v>
      </c>
      <c r="G2588" s="1016" t="s">
        <v>4744</v>
      </c>
      <c r="H2588" s="1003" t="s">
        <v>4792</v>
      </c>
      <c r="I2588" s="1003"/>
      <c r="J2588" s="1005" t="s">
        <v>4745</v>
      </c>
      <c r="K2588" s="1005"/>
      <c r="L2588" s="1005"/>
      <c r="M2588" s="1005"/>
      <c r="N2588" s="1005"/>
      <c r="O2588" s="1002" t="s">
        <v>4714</v>
      </c>
      <c r="P2588" s="1006" t="str">
        <f>M2585</f>
        <v>I_M_02_05_DBCF_LTB_b_a_Lb</v>
      </c>
      <c r="Q2588" s="1006"/>
      <c r="R2588" s="571" t="s">
        <v>81</v>
      </c>
      <c r="S2588" s="1006" t="str">
        <f>F2585</f>
        <v>I_M_02_05_DBCF_LTB_b_a_Lp</v>
      </c>
      <c r="T2588" s="1006"/>
      <c r="U2588" s="1007" t="s">
        <v>4746</v>
      </c>
      <c r="V2588" s="1008">
        <v>1</v>
      </c>
      <c r="W2588" s="1008"/>
      <c r="X2588" s="1009" t="s">
        <v>1020</v>
      </c>
      <c r="Y2588" s="1010">
        <f>J2589</f>
        <v>1</v>
      </c>
      <c r="Z2588" s="1010"/>
      <c r="AA2588" s="1018" t="s">
        <v>1020</v>
      </c>
      <c r="AB2588" s="1026" t="str">
        <f>M2589</f>
        <v>I_M_02_05_DBCF_LTB_b_a_Fyc</v>
      </c>
      <c r="AC2588" s="1026"/>
      <c r="AD2588" s="382"/>
    </row>
    <row r="2589" spans="1:30" ht="15" customHeight="1" x14ac:dyDescent="0.15">
      <c r="A2589" s="1">
        <v>4</v>
      </c>
      <c r="B2589" s="345"/>
      <c r="C2589" s="446"/>
      <c r="D2589" s="580"/>
      <c r="E2589" s="580"/>
      <c r="F2589" s="1003"/>
      <c r="G2589" s="1016"/>
      <c r="H2589" s="1003"/>
      <c r="I2589" s="1003"/>
      <c r="J2589" s="1027">
        <v>1</v>
      </c>
      <c r="K2589" s="1027"/>
      <c r="L2589" s="605" t="s">
        <v>1020</v>
      </c>
      <c r="M2589" s="1028" t="s">
        <v>4747</v>
      </c>
      <c r="N2589" s="1028"/>
      <c r="O2589" s="1002"/>
      <c r="P2589" s="1028" t="str">
        <f>T2585</f>
        <v>I_M_02_05_DBCF_LTB_b_a_Lr</v>
      </c>
      <c r="Q2589" s="1028"/>
      <c r="R2589" s="598" t="s">
        <v>81</v>
      </c>
      <c r="S2589" s="1028" t="str">
        <f>F2585</f>
        <v>I_M_02_05_DBCF_LTB_b_a_Lp</v>
      </c>
      <c r="T2589" s="1028"/>
      <c r="U2589" s="1007"/>
      <c r="V2589" s="1008"/>
      <c r="W2589" s="1008"/>
      <c r="X2589" s="1009"/>
      <c r="Y2589" s="1010"/>
      <c r="Z2589" s="1010"/>
      <c r="AA2589" s="1018"/>
      <c r="AB2589" s="1026"/>
      <c r="AC2589" s="1026"/>
      <c r="AD2589" s="382"/>
    </row>
    <row r="2590" spans="1:30" ht="15" customHeight="1" x14ac:dyDescent="0.15">
      <c r="A2590" s="1">
        <v>5</v>
      </c>
      <c r="B2590" s="345"/>
      <c r="C2590" s="446"/>
      <c r="D2590" s="580"/>
      <c r="E2590" s="580"/>
      <c r="F2590" s="1003" t="s">
        <v>1019</v>
      </c>
      <c r="G2590" s="1001">
        <v>0</v>
      </c>
      <c r="H2590" s="1001"/>
      <c r="I2590" s="1001"/>
      <c r="J2590" s="1001"/>
      <c r="K2590" s="1023" t="s">
        <v>3007</v>
      </c>
      <c r="L2590" s="1023"/>
      <c r="M2590" s="345"/>
      <c r="N2590" s="580"/>
      <c r="O2590" s="603"/>
      <c r="P2590" s="604"/>
      <c r="Q2590" s="345"/>
      <c r="R2590" s="345"/>
      <c r="S2590" s="596"/>
      <c r="T2590" s="574"/>
      <c r="U2590" s="574"/>
      <c r="V2590" s="574"/>
      <c r="W2590" s="574"/>
      <c r="X2590" s="574"/>
      <c r="Y2590" s="601"/>
      <c r="Z2590" s="601"/>
      <c r="AA2590" s="345"/>
      <c r="AB2590" s="345"/>
      <c r="AC2590" s="345"/>
      <c r="AD2590" s="382"/>
    </row>
    <row r="2591" spans="1:30" ht="15" customHeight="1" x14ac:dyDescent="0.15">
      <c r="A2591" s="1">
        <v>6</v>
      </c>
      <c r="B2591" s="345"/>
      <c r="C2591" s="446"/>
      <c r="D2591" s="580"/>
      <c r="E2591" s="580"/>
      <c r="F2591" s="1003"/>
      <c r="G2591" s="1001"/>
      <c r="H2591" s="1001"/>
      <c r="I2591" s="1001"/>
      <c r="J2591" s="1001"/>
      <c r="K2591" s="1023"/>
      <c r="L2591" s="1023"/>
      <c r="M2591" s="345"/>
      <c r="N2591" s="580"/>
      <c r="O2591" s="603"/>
      <c r="P2591" s="604"/>
      <c r="Q2591" s="345"/>
      <c r="R2591" s="345"/>
      <c r="S2591" s="596"/>
      <c r="T2591" s="574"/>
      <c r="U2591" s="574"/>
      <c r="V2591" s="574"/>
      <c r="W2591" s="574"/>
      <c r="X2591" s="574"/>
      <c r="Y2591" s="601"/>
      <c r="Z2591" s="601"/>
      <c r="AA2591" s="345"/>
      <c r="AB2591" s="345"/>
      <c r="AC2591" s="345"/>
      <c r="AD2591" s="382"/>
    </row>
    <row r="2592" spans="1:30" ht="15" customHeight="1" x14ac:dyDescent="0.15">
      <c r="A2592" s="1">
        <v>7</v>
      </c>
      <c r="B2592" s="345"/>
      <c r="C2592" s="446"/>
      <c r="D2592" s="1002" t="s">
        <v>4748</v>
      </c>
      <c r="E2592" s="1002"/>
      <c r="F2592" s="596" t="s">
        <v>1019</v>
      </c>
      <c r="G2592" s="1002" t="s">
        <v>4749</v>
      </c>
      <c r="H2592" s="1002"/>
      <c r="I2592" s="1002"/>
      <c r="J2592" s="596" t="s">
        <v>1019</v>
      </c>
      <c r="K2592" s="1057">
        <f>V2588</f>
        <v>1</v>
      </c>
      <c r="L2592" s="1057"/>
      <c r="M2592" s="1057"/>
      <c r="N2592" s="580" t="s">
        <v>1020</v>
      </c>
      <c r="O2592" s="1048">
        <f>J2589</f>
        <v>1</v>
      </c>
      <c r="P2592" s="1048"/>
      <c r="Q2592" s="1048"/>
      <c r="R2592" s="580" t="s">
        <v>1020</v>
      </c>
      <c r="S2592" s="1057" t="str">
        <f>M2589</f>
        <v>I_M_02_05_DBCF_LTB_b_a_Fyc</v>
      </c>
      <c r="T2592" s="1057"/>
      <c r="U2592" s="1057"/>
      <c r="V2592" s="574" t="s">
        <v>1019</v>
      </c>
      <c r="W2592" s="1058" t="s">
        <v>4750</v>
      </c>
      <c r="X2592" s="1058"/>
      <c r="Y2592" s="1058"/>
      <c r="Z2592" s="1058"/>
      <c r="AA2592" s="601" t="s">
        <v>3007</v>
      </c>
      <c r="AB2592" s="345"/>
      <c r="AC2592" s="345"/>
      <c r="AD2592" s="382"/>
    </row>
    <row r="2593" spans="1:30" ht="15" customHeight="1" x14ac:dyDescent="0.15">
      <c r="A2593" s="1">
        <v>8</v>
      </c>
      <c r="B2593" s="345"/>
      <c r="C2593" s="446"/>
      <c r="D2593" s="578"/>
      <c r="E2593" s="578"/>
      <c r="F2593" s="596"/>
      <c r="G2593" s="574"/>
      <c r="H2593" s="574"/>
      <c r="I2593" s="602"/>
      <c r="J2593" s="602"/>
      <c r="K2593" s="602"/>
      <c r="L2593" s="595"/>
      <c r="M2593" s="580"/>
      <c r="N2593" s="580"/>
      <c r="O2593" s="603"/>
      <c r="P2593" s="604"/>
      <c r="Q2593" s="604"/>
      <c r="R2593" s="604"/>
      <c r="S2593" s="596"/>
      <c r="T2593" s="574"/>
      <c r="U2593" s="574"/>
      <c r="V2593" s="574"/>
      <c r="W2593" s="574"/>
      <c r="X2593" s="574"/>
      <c r="Y2593" s="601"/>
      <c r="Z2593" s="601"/>
      <c r="AA2593" s="345"/>
      <c r="AB2593" s="345"/>
      <c r="AC2593" s="345"/>
      <c r="AD2593" s="382"/>
    </row>
    <row r="2594" spans="1:30" ht="15" customHeight="1" x14ac:dyDescent="0.15">
      <c r="A2594" s="1">
        <v>9</v>
      </c>
      <c r="B2594" s="345"/>
      <c r="C2594" s="472" t="s">
        <v>230</v>
      </c>
      <c r="D2594" s="1002" t="s">
        <v>4724</v>
      </c>
      <c r="E2594" s="1002"/>
      <c r="F2594" s="596" t="s">
        <v>1019</v>
      </c>
      <c r="G2594" s="1002" t="s">
        <v>4751</v>
      </c>
      <c r="H2594" s="1002"/>
      <c r="I2594" s="1002"/>
      <c r="J2594" s="1002"/>
      <c r="K2594" s="1002"/>
      <c r="L2594" s="580" t="s">
        <v>1019</v>
      </c>
      <c r="M2594" s="1055" t="s">
        <v>4669</v>
      </c>
      <c r="N2594" s="1055"/>
      <c r="O2594" s="1048">
        <f>G2590</f>
        <v>0</v>
      </c>
      <c r="P2594" s="1048"/>
      <c r="Q2594" s="1048"/>
      <c r="R2594" s="604" t="s">
        <v>4468</v>
      </c>
      <c r="S2594" s="1056" t="str">
        <f>W2592</f>
        <v>I_M_02_05_DBCF_LTB_b_a_Fnc2_LTB</v>
      </c>
      <c r="T2594" s="1056"/>
      <c r="U2594" s="1056"/>
      <c r="V2594" s="597" t="s">
        <v>4752</v>
      </c>
      <c r="W2594" s="1001">
        <v>0</v>
      </c>
      <c r="X2594" s="1001"/>
      <c r="Y2594" s="1001"/>
      <c r="Z2594" s="1001"/>
      <c r="AA2594" s="601" t="s">
        <v>3007</v>
      </c>
      <c r="AB2594" s="345"/>
      <c r="AC2594" s="345"/>
      <c r="AD2594" s="382"/>
    </row>
    <row r="2595" spans="1:30" ht="15" customHeight="1" x14ac:dyDescent="0.15">
      <c r="B2595" s="345"/>
      <c r="C2595" s="446"/>
      <c r="D2595" s="578"/>
      <c r="E2595" s="578"/>
      <c r="F2595" s="596"/>
      <c r="G2595" s="574"/>
      <c r="H2595" s="574"/>
      <c r="I2595" s="602"/>
      <c r="J2595" s="602"/>
      <c r="K2595" s="602"/>
      <c r="L2595" s="595"/>
      <c r="M2595" s="580"/>
      <c r="N2595" s="580"/>
      <c r="O2595" s="603"/>
      <c r="P2595" s="604"/>
      <c r="Q2595" s="604"/>
      <c r="R2595" s="604"/>
      <c r="S2595" s="597"/>
      <c r="T2595" s="597"/>
      <c r="U2595" s="597"/>
      <c r="V2595" s="597"/>
      <c r="W2595" s="600"/>
      <c r="X2595" s="596"/>
      <c r="Y2595" s="345"/>
      <c r="Z2595" s="345"/>
      <c r="AA2595" s="345"/>
      <c r="AB2595" s="345"/>
      <c r="AC2595" s="345"/>
      <c r="AD2595" s="345"/>
    </row>
    <row r="2596" spans="1:30" ht="15" customHeight="1" x14ac:dyDescent="0.15">
      <c r="A2596" s="1">
        <v>0</v>
      </c>
      <c r="B2596" s="345"/>
      <c r="C2596" s="446"/>
      <c r="D2596" s="580" t="s">
        <v>4719</v>
      </c>
      <c r="E2596" s="345" t="s">
        <v>1019</v>
      </c>
      <c r="F2596" s="1022" t="s">
        <v>4753</v>
      </c>
      <c r="G2596" s="1022"/>
      <c r="H2596" s="1022"/>
      <c r="I2596" s="599" t="s">
        <v>4721</v>
      </c>
      <c r="J2596" s="539" t="s">
        <v>4694</v>
      </c>
      <c r="K2596" s="596" t="s">
        <v>4727</v>
      </c>
      <c r="L2596" s="602" t="s">
        <v>1019</v>
      </c>
      <c r="M2596" s="1042" t="s">
        <v>4754</v>
      </c>
      <c r="N2596" s="1042"/>
      <c r="O2596" s="1042"/>
      <c r="P2596" s="345" t="s">
        <v>4736</v>
      </c>
      <c r="Q2596" s="599" t="s">
        <v>4689</v>
      </c>
      <c r="R2596" s="596"/>
      <c r="S2596" s="597"/>
      <c r="T2596" s="597"/>
      <c r="U2596" s="597"/>
      <c r="V2596" s="597"/>
      <c r="W2596" s="600"/>
      <c r="X2596" s="345"/>
      <c r="Y2596" s="345"/>
      <c r="Z2596" s="345"/>
      <c r="AA2596" s="345"/>
      <c r="AB2596" s="345"/>
      <c r="AC2596" s="345"/>
      <c r="AD2596" s="382" t="s">
        <v>4755</v>
      </c>
    </row>
    <row r="2597" spans="1:30" ht="15" customHeight="1" x14ac:dyDescent="0.15">
      <c r="A2597" s="1">
        <v>1</v>
      </c>
      <c r="B2597" s="345"/>
      <c r="C2597" s="446"/>
      <c r="D2597" s="1002" t="s">
        <v>4480</v>
      </c>
      <c r="E2597" s="1002"/>
      <c r="F2597" s="1002"/>
      <c r="G2597" s="580" t="s">
        <v>1019</v>
      </c>
      <c r="H2597" s="1044" t="s">
        <v>4756</v>
      </c>
      <c r="I2597" s="1044"/>
      <c r="J2597" s="1044"/>
      <c r="K2597" s="601" t="s">
        <v>3007</v>
      </c>
      <c r="L2597" s="596"/>
      <c r="M2597" s="574"/>
      <c r="N2597" s="574"/>
      <c r="O2597" s="574"/>
      <c r="P2597" s="574"/>
      <c r="Q2597" s="574"/>
      <c r="R2597" s="601"/>
      <c r="S2597" s="597"/>
      <c r="T2597" s="597"/>
      <c r="U2597" s="345"/>
      <c r="V2597" s="345"/>
      <c r="W2597" s="345"/>
      <c r="X2597" s="345"/>
      <c r="Y2597" s="345"/>
      <c r="Z2597" s="345"/>
      <c r="AA2597" s="345"/>
      <c r="AB2597" s="345"/>
      <c r="AC2597" s="345"/>
      <c r="AD2597" s="382"/>
    </row>
    <row r="2598" spans="1:30" ht="15" customHeight="1" x14ac:dyDescent="0.15">
      <c r="A2598" s="1">
        <v>2</v>
      </c>
      <c r="B2598" s="345"/>
      <c r="C2598" s="446"/>
      <c r="D2598" s="1002" t="s">
        <v>4757</v>
      </c>
      <c r="E2598" s="1002"/>
      <c r="F2598" s="1002"/>
      <c r="G2598" s="580" t="s">
        <v>1019</v>
      </c>
      <c r="H2598" s="1024">
        <v>1</v>
      </c>
      <c r="I2598" s="1024"/>
      <c r="J2598" s="1024"/>
      <c r="K2598" s="580" t="s">
        <v>1020</v>
      </c>
      <c r="L2598" s="1024">
        <v>1</v>
      </c>
      <c r="M2598" s="1024"/>
      <c r="N2598" s="1024"/>
      <c r="O2598" s="596" t="s">
        <v>1020</v>
      </c>
      <c r="P2598" s="1003" t="s">
        <v>4758</v>
      </c>
      <c r="Q2598" s="1003"/>
      <c r="R2598" s="1003"/>
      <c r="S2598" s="596" t="s">
        <v>1019</v>
      </c>
      <c r="T2598" s="1001" t="s">
        <v>4759</v>
      </c>
      <c r="U2598" s="1001"/>
      <c r="V2598" s="1001"/>
      <c r="W2598" s="601" t="s">
        <v>3007</v>
      </c>
      <c r="X2598" s="345"/>
      <c r="Y2598" s="345"/>
      <c r="Z2598" s="345"/>
      <c r="AA2598" s="345"/>
      <c r="AB2598" s="345"/>
      <c r="AC2598" s="345"/>
      <c r="AD2598" s="382"/>
    </row>
    <row r="2599" spans="1:30" ht="15" customHeight="1" x14ac:dyDescent="0.15">
      <c r="A2599" s="1">
        <v>3</v>
      </c>
      <c r="B2599" s="345"/>
      <c r="C2599" s="446"/>
      <c r="D2599" s="580"/>
      <c r="E2599" s="580"/>
      <c r="F2599" s="580"/>
      <c r="G2599" s="580"/>
      <c r="H2599" s="580"/>
      <c r="I2599" s="580"/>
      <c r="J2599" s="580"/>
      <c r="K2599" s="580"/>
      <c r="L2599" s="596"/>
      <c r="M2599" s="596"/>
      <c r="N2599" s="596"/>
      <c r="O2599" s="574"/>
      <c r="P2599" s="596"/>
      <c r="Q2599" s="596"/>
      <c r="R2599" s="596"/>
      <c r="S2599" s="597"/>
      <c r="T2599" s="596"/>
      <c r="U2599" s="596"/>
      <c r="V2599" s="596"/>
      <c r="W2599" s="601"/>
      <c r="X2599" s="345"/>
      <c r="Y2599" s="345"/>
      <c r="Z2599" s="345"/>
      <c r="AA2599" s="345"/>
      <c r="AB2599" s="345"/>
      <c r="AC2599" s="345"/>
      <c r="AD2599" s="382"/>
    </row>
    <row r="2600" spans="1:30" ht="15" customHeight="1" x14ac:dyDescent="0.15">
      <c r="A2600" s="1">
        <v>4</v>
      </c>
      <c r="B2600" s="345"/>
      <c r="C2600" s="472" t="s">
        <v>230</v>
      </c>
      <c r="D2600" s="1002" t="s">
        <v>4724</v>
      </c>
      <c r="E2600" s="1002"/>
      <c r="F2600" s="596" t="s">
        <v>1019</v>
      </c>
      <c r="G2600" s="1002" t="s">
        <v>4760</v>
      </c>
      <c r="H2600" s="1002"/>
      <c r="I2600" s="1002"/>
      <c r="J2600" s="1002"/>
      <c r="K2600" s="1002"/>
      <c r="L2600" s="596" t="s">
        <v>1019</v>
      </c>
      <c r="M2600" s="1001" t="s">
        <v>4761</v>
      </c>
      <c r="N2600" s="1001"/>
      <c r="O2600" s="1003" t="str">
        <f>H2597</f>
        <v>I_M_02_05_DBCF_LTB_b_b_Fcr</v>
      </c>
      <c r="P2600" s="1003"/>
      <c r="Q2600" s="1003"/>
      <c r="R2600" s="596" t="s">
        <v>4468</v>
      </c>
      <c r="S2600" s="1003" t="str">
        <f>T2598</f>
        <v>I_M_02_05_DBCF_LTB_b_b_Fnc_lim</v>
      </c>
      <c r="T2600" s="1003"/>
      <c r="U2600" s="1003"/>
      <c r="V2600" s="596" t="s">
        <v>4752</v>
      </c>
      <c r="W2600" s="1001">
        <v>0</v>
      </c>
      <c r="X2600" s="1001"/>
      <c r="Y2600" s="1001"/>
      <c r="Z2600" s="1001"/>
      <c r="AA2600" s="601" t="s">
        <v>3007</v>
      </c>
      <c r="AB2600" s="345"/>
      <c r="AC2600" s="345"/>
      <c r="AD2600" s="382"/>
    </row>
    <row r="2601" spans="1:30" ht="15" customHeight="1" x14ac:dyDescent="0.15">
      <c r="B2601" s="345"/>
      <c r="C2601" s="446"/>
      <c r="D2601" s="578"/>
      <c r="E2601" s="578"/>
      <c r="F2601" s="596"/>
      <c r="G2601" s="574"/>
      <c r="H2601" s="574"/>
      <c r="I2601" s="602"/>
      <c r="J2601" s="602"/>
      <c r="K2601" s="602"/>
      <c r="L2601" s="580"/>
      <c r="M2601" s="603"/>
      <c r="N2601" s="604"/>
      <c r="O2601" s="604"/>
      <c r="P2601" s="604"/>
      <c r="Q2601" s="345"/>
      <c r="R2601" s="345"/>
      <c r="S2601" s="597"/>
      <c r="T2601" s="597"/>
      <c r="U2601" s="345"/>
      <c r="V2601" s="345"/>
      <c r="W2601" s="345"/>
      <c r="X2601" s="345"/>
      <c r="Y2601" s="345"/>
      <c r="Z2601" s="345"/>
      <c r="AA2601" s="345"/>
      <c r="AB2601" s="345"/>
      <c r="AC2601" s="345"/>
      <c r="AD2601" s="345"/>
    </row>
    <row r="2602" spans="1:30" ht="15" customHeight="1" x14ac:dyDescent="0.15">
      <c r="A2602" s="1">
        <v>0</v>
      </c>
      <c r="B2602" s="345"/>
      <c r="C2602" s="472" t="s">
        <v>230</v>
      </c>
      <c r="D2602" s="578" t="s">
        <v>4762</v>
      </c>
      <c r="E2602" s="578" t="s">
        <v>1019</v>
      </c>
      <c r="F2602" s="1003" t="s">
        <v>4763</v>
      </c>
      <c r="G2602" s="1003"/>
      <c r="H2602" s="1003"/>
      <c r="I2602" s="1003"/>
      <c r="J2602" s="1003"/>
      <c r="K2602" s="596" t="s">
        <v>1019</v>
      </c>
      <c r="L2602" s="1001" t="s">
        <v>4761</v>
      </c>
      <c r="M2602" s="1001"/>
      <c r="N2602" s="1003" t="s">
        <v>4764</v>
      </c>
      <c r="O2602" s="1003"/>
      <c r="P2602" s="1003"/>
      <c r="Q2602" s="596" t="s">
        <v>4468</v>
      </c>
      <c r="R2602" s="1003" t="s">
        <v>4765</v>
      </c>
      <c r="S2602" s="1003"/>
      <c r="T2602" s="1003"/>
      <c r="U2602" s="596" t="s">
        <v>4752</v>
      </c>
      <c r="V2602" s="1003">
        <v>0</v>
      </c>
      <c r="W2602" s="1003"/>
      <c r="X2602" s="1003"/>
      <c r="Y2602" s="1003"/>
      <c r="Z2602" s="601" t="s">
        <v>3007</v>
      </c>
      <c r="AA2602" s="345"/>
      <c r="AB2602" s="345"/>
      <c r="AC2602" s="345"/>
      <c r="AD2602" s="382" t="s">
        <v>4766</v>
      </c>
    </row>
    <row r="2603" spans="1:30" ht="15" customHeight="1" x14ac:dyDescent="0.15">
      <c r="B2603" s="345"/>
      <c r="C2603" s="446"/>
      <c r="D2603" s="578"/>
      <c r="E2603" s="578"/>
      <c r="F2603" s="596"/>
      <c r="G2603" s="574"/>
      <c r="H2603" s="574"/>
      <c r="I2603" s="602"/>
      <c r="J2603" s="602"/>
      <c r="K2603" s="602"/>
      <c r="L2603" s="595"/>
      <c r="M2603" s="580"/>
      <c r="N2603" s="580"/>
      <c r="O2603" s="603"/>
      <c r="P2603" s="604"/>
      <c r="Q2603" s="345"/>
      <c r="R2603" s="345"/>
      <c r="S2603" s="345"/>
      <c r="T2603" s="345"/>
      <c r="U2603" s="345"/>
      <c r="V2603" s="345"/>
      <c r="W2603" s="345"/>
      <c r="X2603" s="345"/>
      <c r="Y2603" s="345"/>
      <c r="Z2603" s="345"/>
      <c r="AA2603" s="345"/>
      <c r="AB2603" s="345"/>
      <c r="AC2603" s="345"/>
      <c r="AD2603" s="345"/>
    </row>
    <row r="2604" spans="1:30" ht="15" customHeight="1" x14ac:dyDescent="0.15">
      <c r="A2604" s="1">
        <v>0</v>
      </c>
      <c r="B2604" s="345"/>
      <c r="C2604" s="579" t="s">
        <v>4786</v>
      </c>
      <c r="D2604" s="573"/>
      <c r="E2604" s="539"/>
      <c r="F2604" s="574"/>
      <c r="G2604" s="574"/>
      <c r="H2604" s="574"/>
      <c r="I2604" s="575"/>
      <c r="J2604" s="575"/>
      <c r="K2604" s="576"/>
      <c r="L2604" s="577"/>
      <c r="M2604" s="572"/>
      <c r="N2604" s="578"/>
      <c r="O2604" s="577"/>
      <c r="P2604" s="577"/>
      <c r="Q2604" s="345"/>
      <c r="R2604" s="345"/>
      <c r="S2604" s="345"/>
      <c r="T2604" s="345"/>
      <c r="U2604" s="345"/>
      <c r="V2604" s="345"/>
      <c r="W2604" s="345"/>
      <c r="X2604" s="345"/>
      <c r="Y2604" s="345"/>
      <c r="Z2604" s="345"/>
      <c r="AA2604" s="345"/>
      <c r="AB2604" s="345"/>
      <c r="AC2604" s="345"/>
      <c r="AD2604" s="382" t="s">
        <v>4767</v>
      </c>
    </row>
    <row r="2605" spans="1:30" ht="15" customHeight="1" x14ac:dyDescent="0.15">
      <c r="A2605" s="1">
        <v>1</v>
      </c>
      <c r="B2605" s="345"/>
      <c r="C2605" s="579"/>
      <c r="D2605" s="1017" t="s">
        <v>4768</v>
      </c>
      <c r="E2605" s="1017"/>
      <c r="F2605" s="612">
        <v>1</v>
      </c>
      <c r="G2605" s="1051" t="s">
        <v>4769</v>
      </c>
      <c r="H2605" s="1003" t="s">
        <v>3705</v>
      </c>
      <c r="I2605" s="1002" t="s">
        <v>4770</v>
      </c>
      <c r="J2605" s="1002"/>
      <c r="K2605" s="576"/>
      <c r="L2605" s="577"/>
      <c r="M2605" s="572"/>
      <c r="N2605" s="578"/>
      <c r="O2605" s="577"/>
      <c r="P2605" s="577"/>
      <c r="Q2605" s="345"/>
      <c r="R2605" s="345"/>
      <c r="S2605" s="345"/>
      <c r="T2605" s="345"/>
      <c r="U2605" s="345"/>
      <c r="V2605" s="345"/>
      <c r="W2605" s="345"/>
      <c r="X2605" s="345"/>
      <c r="Y2605" s="345"/>
      <c r="Z2605" s="345"/>
      <c r="AA2605" s="345"/>
      <c r="AB2605" s="345"/>
      <c r="AC2605" s="345"/>
      <c r="AD2605" s="382"/>
    </row>
    <row r="2606" spans="1:30" ht="15" customHeight="1" x14ac:dyDescent="0.15">
      <c r="A2606" s="1">
        <v>2</v>
      </c>
      <c r="B2606" s="345"/>
      <c r="C2606" s="579"/>
      <c r="D2606" s="1017"/>
      <c r="E2606" s="1017"/>
      <c r="F2606" s="570">
        <v>3</v>
      </c>
      <c r="G2606" s="1051"/>
      <c r="H2606" s="1003"/>
      <c r="I2606" s="1002"/>
      <c r="J2606" s="1002"/>
      <c r="K2606" s="576"/>
      <c r="L2606" s="577"/>
      <c r="M2606" s="572"/>
      <c r="N2606" s="578"/>
      <c r="O2606" s="577"/>
      <c r="P2606" s="577"/>
      <c r="Q2606" s="345"/>
      <c r="R2606" s="345"/>
      <c r="S2606" s="345"/>
      <c r="T2606" s="345"/>
      <c r="U2606" s="345"/>
      <c r="V2606" s="345"/>
      <c r="W2606" s="345"/>
      <c r="X2606" s="345"/>
      <c r="Y2606" s="345"/>
      <c r="Z2606" s="345"/>
      <c r="AA2606" s="345"/>
      <c r="AB2606" s="345"/>
      <c r="AC2606" s="345"/>
      <c r="AD2606" s="382"/>
    </row>
    <row r="2607" spans="1:30" ht="15" customHeight="1" x14ac:dyDescent="0.15">
      <c r="A2607" s="1">
        <v>3</v>
      </c>
      <c r="B2607" s="345"/>
      <c r="C2607" s="579"/>
      <c r="D2607" s="1017" t="s">
        <v>4768</v>
      </c>
      <c r="E2607" s="1017"/>
      <c r="F2607" s="612">
        <v>1</v>
      </c>
      <c r="G2607" s="1051" t="s">
        <v>4769</v>
      </c>
      <c r="H2607" s="1017" t="s">
        <v>1019</v>
      </c>
      <c r="I2607" s="1011" t="s">
        <v>4771</v>
      </c>
      <c r="J2607" s="1011"/>
      <c r="K2607" s="1011"/>
      <c r="L2607" s="1020" t="s">
        <v>1674</v>
      </c>
      <c r="M2607" s="612">
        <v>1</v>
      </c>
      <c r="N2607" s="1024" t="s">
        <v>4772</v>
      </c>
      <c r="O2607" s="1024"/>
      <c r="P2607" s="1024"/>
      <c r="Q2607" s="1018" t="s">
        <v>1019</v>
      </c>
      <c r="R2607" s="1022">
        <f>I2611</f>
        <v>0</v>
      </c>
      <c r="S2607" s="1022"/>
      <c r="T2607" s="1022"/>
      <c r="U2607" s="1023" t="s">
        <v>3007</v>
      </c>
      <c r="V2607" s="1023"/>
      <c r="W2607" s="345"/>
      <c r="X2607" s="345"/>
      <c r="Y2607" s="345"/>
      <c r="Z2607" s="345"/>
      <c r="AA2607" s="345"/>
      <c r="AB2607" s="345"/>
      <c r="AC2607" s="345"/>
      <c r="AD2607" s="382"/>
    </row>
    <row r="2608" spans="1:30" ht="15" customHeight="1" x14ac:dyDescent="0.15">
      <c r="A2608" s="1">
        <v>4</v>
      </c>
      <c r="B2608" s="345"/>
      <c r="C2608" s="579"/>
      <c r="D2608" s="1017"/>
      <c r="E2608" s="1017"/>
      <c r="F2608" s="570">
        <v>3</v>
      </c>
      <c r="G2608" s="1051"/>
      <c r="H2608" s="1017"/>
      <c r="I2608" s="1011"/>
      <c r="J2608" s="1011"/>
      <c r="K2608" s="1011"/>
      <c r="L2608" s="1020"/>
      <c r="M2608" s="570">
        <v>3</v>
      </c>
      <c r="N2608" s="1024"/>
      <c r="O2608" s="1024"/>
      <c r="P2608" s="1024"/>
      <c r="Q2608" s="1018"/>
      <c r="R2608" s="1022"/>
      <c r="S2608" s="1022"/>
      <c r="T2608" s="1022"/>
      <c r="U2608" s="1023"/>
      <c r="V2608" s="1023"/>
      <c r="W2608" s="345"/>
      <c r="X2608" s="345"/>
      <c r="Y2608" s="345"/>
      <c r="Z2608" s="345"/>
      <c r="AA2608" s="345"/>
      <c r="AB2608" s="345"/>
      <c r="AC2608" s="345"/>
      <c r="AD2608" s="382"/>
    </row>
    <row r="2609" spans="1:30" ht="15" customHeight="1" x14ac:dyDescent="0.15">
      <c r="A2609" s="1">
        <v>5</v>
      </c>
      <c r="B2609" s="345"/>
      <c r="C2609" s="579"/>
      <c r="D2609" s="1002" t="s">
        <v>4770</v>
      </c>
      <c r="E2609" s="1002"/>
      <c r="F2609" s="570" t="s">
        <v>1019</v>
      </c>
      <c r="G2609" s="1024">
        <v>0.9</v>
      </c>
      <c r="H2609" s="1024"/>
      <c r="I2609" s="1024"/>
      <c r="J2609" s="602" t="s">
        <v>1020</v>
      </c>
      <c r="K2609" s="1011" t="s">
        <v>4773</v>
      </c>
      <c r="L2609" s="1011"/>
      <c r="M2609" s="1011"/>
      <c r="N2609" s="580" t="s">
        <v>1019</v>
      </c>
      <c r="O2609" s="1044">
        <f>S2611</f>
        <v>1</v>
      </c>
      <c r="P2609" s="1044"/>
      <c r="Q2609" s="1044"/>
      <c r="R2609" s="1023" t="s">
        <v>3007</v>
      </c>
      <c r="S2609" s="1023"/>
      <c r="T2609" s="539"/>
      <c r="U2609" s="601"/>
      <c r="V2609" s="601"/>
      <c r="W2609" s="345"/>
      <c r="X2609" s="345"/>
      <c r="Y2609" s="345"/>
      <c r="Z2609" s="345"/>
      <c r="AA2609" s="345"/>
      <c r="AB2609" s="345"/>
      <c r="AC2609" s="345"/>
      <c r="AD2609" s="382"/>
    </row>
    <row r="2610" spans="1:30" ht="15" customHeight="1" x14ac:dyDescent="0.15">
      <c r="A2610" s="1">
        <v>6</v>
      </c>
      <c r="B2610" s="345"/>
      <c r="C2610" s="579"/>
      <c r="D2610" s="578"/>
      <c r="E2610" s="578"/>
      <c r="F2610" s="570"/>
      <c r="G2610" s="567"/>
      <c r="H2610" s="570"/>
      <c r="I2610" s="602"/>
      <c r="J2610" s="602"/>
      <c r="K2610" s="602"/>
      <c r="L2610" s="595"/>
      <c r="M2610" s="570"/>
      <c r="N2610" s="580"/>
      <c r="O2610" s="580"/>
      <c r="P2610" s="580"/>
      <c r="Q2610" s="539"/>
      <c r="R2610" s="600"/>
      <c r="S2610" s="600"/>
      <c r="T2610" s="539"/>
      <c r="U2610" s="601"/>
      <c r="V2610" s="601"/>
      <c r="W2610" s="345"/>
      <c r="X2610" s="345"/>
      <c r="Y2610" s="345"/>
      <c r="Z2610" s="345"/>
      <c r="AA2610" s="345"/>
      <c r="AB2610" s="345"/>
      <c r="AC2610" s="345"/>
      <c r="AD2610" s="382"/>
    </row>
    <row r="2611" spans="1:30" ht="15" customHeight="1" x14ac:dyDescent="0.15">
      <c r="A2611" s="1">
        <v>7</v>
      </c>
      <c r="B2611" s="345"/>
      <c r="C2611" s="1053" t="s">
        <v>230</v>
      </c>
      <c r="D2611" s="1017" t="s">
        <v>4768</v>
      </c>
      <c r="E2611" s="1017"/>
      <c r="F2611" s="612">
        <v>1</v>
      </c>
      <c r="G2611" s="1051" t="s">
        <v>4769</v>
      </c>
      <c r="H2611" s="1017" t="s">
        <v>1019</v>
      </c>
      <c r="I2611" s="1054">
        <v>0</v>
      </c>
      <c r="J2611" s="1054"/>
      <c r="K2611" s="1054"/>
      <c r="L2611" s="1054"/>
      <c r="M2611" s="1023" t="s">
        <v>3007</v>
      </c>
      <c r="N2611" s="1023"/>
      <c r="O2611" s="1018" t="str">
        <f>IF(ABS(I2611)&lt;=S2611, "≤", "&gt;")</f>
        <v>≤</v>
      </c>
      <c r="P2611" s="1002" t="s">
        <v>4770</v>
      </c>
      <c r="Q2611" s="1002"/>
      <c r="R2611" s="1017" t="s">
        <v>1019</v>
      </c>
      <c r="S2611" s="1054">
        <v>1</v>
      </c>
      <c r="T2611" s="1054"/>
      <c r="U2611" s="1054"/>
      <c r="V2611" s="1054"/>
      <c r="W2611" s="1009" t="s">
        <v>3007</v>
      </c>
      <c r="X2611" s="588"/>
      <c r="Z2611" s="1015" t="str">
        <f>IF(S2611&gt;=I2611,"...... OK","...... NG")</f>
        <v>...... OK</v>
      </c>
      <c r="AA2611" s="1015"/>
      <c r="AB2611" s="1015"/>
      <c r="AC2611" s="588"/>
      <c r="AD2611" s="317"/>
    </row>
    <row r="2612" spans="1:30" ht="15" customHeight="1" x14ac:dyDescent="0.15">
      <c r="A2612" s="1">
        <v>8</v>
      </c>
      <c r="B2612" s="345"/>
      <c r="C2612" s="1053"/>
      <c r="D2612" s="1017"/>
      <c r="E2612" s="1017"/>
      <c r="F2612" s="570">
        <v>3</v>
      </c>
      <c r="G2612" s="1051"/>
      <c r="H2612" s="1017"/>
      <c r="I2612" s="1054"/>
      <c r="J2612" s="1054"/>
      <c r="K2612" s="1054"/>
      <c r="L2612" s="1054"/>
      <c r="M2612" s="1023"/>
      <c r="N2612" s="1023"/>
      <c r="O2612" s="1018"/>
      <c r="P2612" s="1002"/>
      <c r="Q2612" s="1002"/>
      <c r="R2612" s="1017"/>
      <c r="S2612" s="1054"/>
      <c r="T2612" s="1054"/>
      <c r="U2612" s="1054"/>
      <c r="V2612" s="1054"/>
      <c r="W2612" s="1009"/>
      <c r="X2612" s="588"/>
      <c r="Y2612" s="617"/>
      <c r="Z2612" s="1015"/>
      <c r="AA2612" s="1015"/>
      <c r="AB2612" s="1015"/>
      <c r="AC2612" s="588"/>
      <c r="AD2612" s="382"/>
    </row>
    <row r="2613" spans="1:30" ht="15" customHeight="1" x14ac:dyDescent="0.15">
      <c r="A2613" s="1">
        <v>0</v>
      </c>
      <c r="B2613" s="1">
        <v>1</v>
      </c>
      <c r="C2613" s="1">
        <v>2</v>
      </c>
      <c r="D2613" s="1">
        <v>3</v>
      </c>
      <c r="E2613" s="1">
        <v>4</v>
      </c>
      <c r="F2613" s="1">
        <v>5</v>
      </c>
      <c r="G2613" s="1">
        <v>6</v>
      </c>
      <c r="H2613" s="1">
        <v>7</v>
      </c>
      <c r="I2613" s="1">
        <v>8</v>
      </c>
      <c r="J2613" s="1">
        <v>9</v>
      </c>
      <c r="K2613" s="1">
        <v>10</v>
      </c>
      <c r="L2613" s="1">
        <v>11</v>
      </c>
      <c r="M2613" s="1">
        <v>12</v>
      </c>
      <c r="N2613" s="1">
        <v>13</v>
      </c>
      <c r="O2613" s="1">
        <v>14</v>
      </c>
      <c r="P2613" s="1">
        <v>15</v>
      </c>
      <c r="Q2613" s="1">
        <v>16</v>
      </c>
      <c r="R2613" s="1">
        <v>17</v>
      </c>
      <c r="S2613" s="1">
        <v>18</v>
      </c>
      <c r="T2613" s="1">
        <v>19</v>
      </c>
      <c r="U2613" s="1">
        <v>20</v>
      </c>
      <c r="V2613" s="1">
        <v>21</v>
      </c>
      <c r="W2613" s="1">
        <v>22</v>
      </c>
      <c r="X2613" s="1">
        <v>23</v>
      </c>
      <c r="Y2613" s="1">
        <v>24</v>
      </c>
      <c r="Z2613" s="1">
        <v>25</v>
      </c>
      <c r="AA2613" s="1">
        <v>26</v>
      </c>
      <c r="AB2613" s="1">
        <v>27</v>
      </c>
      <c r="AC2613" s="1">
        <v>28</v>
      </c>
      <c r="AD2613" s="345"/>
    </row>
    <row r="2614" spans="1:30" ht="15" customHeight="1" x14ac:dyDescent="0.15">
      <c r="A2614" s="1">
        <v>0</v>
      </c>
      <c r="B2614" s="345"/>
      <c r="C2614" s="579" t="s">
        <v>4787</v>
      </c>
      <c r="D2614" s="539"/>
      <c r="E2614" s="609"/>
      <c r="F2614" s="609"/>
      <c r="G2614" s="609"/>
      <c r="H2614" s="345"/>
      <c r="I2614" s="539"/>
      <c r="J2614" s="345"/>
      <c r="K2614" s="570"/>
      <c r="L2614" s="570"/>
      <c r="M2614" s="472"/>
      <c r="N2614" s="613"/>
      <c r="O2614" s="613"/>
      <c r="P2614" s="613"/>
      <c r="Q2614" s="601"/>
      <c r="R2614" s="345"/>
      <c r="S2614" s="345"/>
      <c r="T2614" s="345"/>
      <c r="U2614" s="345"/>
      <c r="V2614" s="345"/>
      <c r="W2614" s="345"/>
      <c r="X2614" s="345"/>
      <c r="Y2614" s="345"/>
      <c r="Z2614" s="345"/>
      <c r="AA2614" s="345"/>
      <c r="AB2614" s="345"/>
      <c r="AC2614" s="345"/>
      <c r="AD2614" s="382" t="s">
        <v>4774</v>
      </c>
    </row>
    <row r="2615" spans="1:30" ht="15" customHeight="1" x14ac:dyDescent="0.15">
      <c r="A2615" s="1">
        <v>1</v>
      </c>
      <c r="B2615" s="345"/>
      <c r="C2615" s="579"/>
      <c r="D2615" s="1017" t="s">
        <v>4768</v>
      </c>
      <c r="E2615" s="1017"/>
      <c r="F2615" s="612">
        <v>1</v>
      </c>
      <c r="G2615" s="1051" t="s">
        <v>4769</v>
      </c>
      <c r="H2615" s="1018" t="s">
        <v>3705</v>
      </c>
      <c r="I2615" s="1002" t="s">
        <v>4775</v>
      </c>
      <c r="J2615" s="1002"/>
      <c r="K2615" s="570"/>
      <c r="L2615" s="570"/>
      <c r="M2615" s="472"/>
      <c r="N2615" s="613"/>
      <c r="O2615" s="613"/>
      <c r="P2615" s="613"/>
      <c r="Q2615" s="601"/>
      <c r="R2615" s="345"/>
      <c r="S2615" s="345"/>
      <c r="T2615" s="345"/>
      <c r="U2615" s="345"/>
      <c r="V2615" s="345"/>
      <c r="W2615" s="345"/>
      <c r="X2615" s="345"/>
      <c r="Y2615" s="345"/>
      <c r="Z2615" s="345"/>
      <c r="AA2615" s="568"/>
      <c r="AB2615" s="568"/>
      <c r="AC2615" s="568"/>
      <c r="AD2615" s="382"/>
    </row>
    <row r="2616" spans="1:30" ht="15" customHeight="1" x14ac:dyDescent="0.15">
      <c r="A2616" s="1">
        <v>2</v>
      </c>
      <c r="B2616" s="345"/>
      <c r="C2616" s="579"/>
      <c r="D2616" s="1017"/>
      <c r="E2616" s="1017"/>
      <c r="F2616" s="570">
        <v>3</v>
      </c>
      <c r="G2616" s="1051"/>
      <c r="H2616" s="1018"/>
      <c r="I2616" s="1002"/>
      <c r="J2616" s="1002"/>
      <c r="K2616" s="570"/>
      <c r="L2616" s="570"/>
      <c r="M2616" s="472"/>
      <c r="N2616" s="613"/>
      <c r="O2616" s="613"/>
      <c r="P2616" s="613"/>
      <c r="Q2616" s="601"/>
      <c r="R2616" s="345"/>
      <c r="S2616" s="345"/>
      <c r="T2616" s="345"/>
      <c r="U2616" s="345"/>
      <c r="V2616" s="345"/>
      <c r="W2616" s="345"/>
      <c r="X2616" s="345"/>
      <c r="Y2616" s="345"/>
      <c r="Z2616" s="345"/>
      <c r="AA2616" s="568"/>
      <c r="AB2616" s="568"/>
      <c r="AC2616" s="568"/>
      <c r="AD2616" s="382"/>
    </row>
    <row r="2617" spans="1:30" ht="15" customHeight="1" x14ac:dyDescent="0.15">
      <c r="A2617" s="1">
        <v>3</v>
      </c>
      <c r="B2617" s="345"/>
      <c r="C2617" s="579"/>
      <c r="D2617" s="1017" t="s">
        <v>4768</v>
      </c>
      <c r="E2617" s="1017"/>
      <c r="F2617" s="612">
        <v>1</v>
      </c>
      <c r="G2617" s="1051" t="s">
        <v>4769</v>
      </c>
      <c r="H2617" s="1017" t="s">
        <v>1019</v>
      </c>
      <c r="I2617" s="1019" t="s">
        <v>4776</v>
      </c>
      <c r="J2617" s="1019"/>
      <c r="K2617" s="1019"/>
      <c r="L2617" s="1020" t="s">
        <v>1674</v>
      </c>
      <c r="M2617" s="612">
        <v>1</v>
      </c>
      <c r="N2617" s="1021" t="s">
        <v>4777</v>
      </c>
      <c r="O2617" s="1021"/>
      <c r="P2617" s="1021"/>
      <c r="Q2617" s="1009" t="s">
        <v>1019</v>
      </c>
      <c r="R2617" s="1022">
        <f>I2622</f>
        <v>0</v>
      </c>
      <c r="S2617" s="1022"/>
      <c r="T2617" s="1022"/>
      <c r="U2617" s="1022"/>
      <c r="V2617" s="1023" t="s">
        <v>3007</v>
      </c>
      <c r="W2617" s="1023"/>
      <c r="X2617" s="345"/>
      <c r="Y2617" s="345"/>
      <c r="Z2617" s="345"/>
      <c r="AA2617" s="568"/>
      <c r="AB2617" s="568"/>
      <c r="AC2617" s="568"/>
      <c r="AD2617" s="382"/>
    </row>
    <row r="2618" spans="1:30" ht="15" customHeight="1" x14ac:dyDescent="0.15">
      <c r="A2618" s="1">
        <v>4</v>
      </c>
      <c r="B2618" s="345"/>
      <c r="C2618" s="579"/>
      <c r="D2618" s="1017"/>
      <c r="E2618" s="1017"/>
      <c r="F2618" s="570">
        <v>3</v>
      </c>
      <c r="G2618" s="1051"/>
      <c r="H2618" s="1017"/>
      <c r="I2618" s="1019"/>
      <c r="J2618" s="1019"/>
      <c r="K2618" s="1019"/>
      <c r="L2618" s="1020"/>
      <c r="M2618" s="570">
        <v>3</v>
      </c>
      <c r="N2618" s="1021"/>
      <c r="O2618" s="1021"/>
      <c r="P2618" s="1021"/>
      <c r="Q2618" s="1009"/>
      <c r="R2618" s="1022"/>
      <c r="S2618" s="1022"/>
      <c r="T2618" s="1022"/>
      <c r="U2618" s="1022"/>
      <c r="V2618" s="1023"/>
      <c r="W2618" s="1023"/>
      <c r="X2618" s="345"/>
      <c r="Y2618" s="345"/>
      <c r="Z2618" s="345"/>
      <c r="AA2618" s="345"/>
      <c r="AB2618" s="568"/>
      <c r="AC2618" s="568"/>
      <c r="AD2618" s="382"/>
    </row>
    <row r="2619" spans="1:30" ht="15" customHeight="1" x14ac:dyDescent="0.15">
      <c r="A2619" s="1">
        <v>5</v>
      </c>
      <c r="B2619" s="345"/>
      <c r="C2619" s="579"/>
      <c r="D2619" s="1017" t="s">
        <v>4778</v>
      </c>
      <c r="E2619" s="1017"/>
      <c r="F2619" s="539" t="s">
        <v>1019</v>
      </c>
      <c r="G2619" s="1024" t="s">
        <v>4779</v>
      </c>
      <c r="H2619" s="1024"/>
      <c r="I2619" s="539" t="s">
        <v>1019</v>
      </c>
      <c r="J2619" s="1024">
        <v>1</v>
      </c>
      <c r="K2619" s="1024"/>
      <c r="L2619" s="1024"/>
      <c r="M2619" s="539" t="s">
        <v>1020</v>
      </c>
      <c r="N2619" s="1024" t="s">
        <v>4780</v>
      </c>
      <c r="O2619" s="1024"/>
      <c r="P2619" s="1024"/>
      <c r="Q2619" s="539" t="s">
        <v>1019</v>
      </c>
      <c r="R2619" s="1025">
        <v>0</v>
      </c>
      <c r="S2619" s="1025"/>
      <c r="T2619" s="1025"/>
      <c r="U2619" s="1025"/>
      <c r="V2619" s="614" t="s">
        <v>4781</v>
      </c>
      <c r="W2619" s="345"/>
      <c r="X2619" s="345"/>
      <c r="Y2619" s="345"/>
      <c r="Z2619" s="345"/>
      <c r="AA2619" s="345"/>
      <c r="AB2619" s="568"/>
      <c r="AC2619" s="568"/>
      <c r="AD2619" s="382"/>
    </row>
    <row r="2620" spans="1:30" ht="15" customHeight="1" x14ac:dyDescent="0.15">
      <c r="A2620" s="1">
        <v>6</v>
      </c>
      <c r="B2620" s="345"/>
      <c r="C2620" s="579"/>
      <c r="D2620" s="1002" t="s">
        <v>4775</v>
      </c>
      <c r="E2620" s="1002"/>
      <c r="F2620" s="581" t="s">
        <v>1019</v>
      </c>
      <c r="G2620" s="1024">
        <v>0.9</v>
      </c>
      <c r="H2620" s="1024"/>
      <c r="I2620" s="1024"/>
      <c r="J2620" s="539" t="s">
        <v>1020</v>
      </c>
      <c r="K2620" s="1019">
        <f>R2619</f>
        <v>0</v>
      </c>
      <c r="L2620" s="1019"/>
      <c r="M2620" s="1019"/>
      <c r="N2620" s="539" t="s">
        <v>1019</v>
      </c>
      <c r="O2620" s="1052">
        <f>S2622</f>
        <v>2</v>
      </c>
      <c r="P2620" s="1052"/>
      <c r="Q2620" s="1052"/>
      <c r="R2620" s="1052"/>
      <c r="S2620" s="1023" t="s">
        <v>3007</v>
      </c>
      <c r="T2620" s="1023"/>
      <c r="U2620" s="615"/>
      <c r="V2620" s="615"/>
      <c r="W2620" s="345"/>
      <c r="X2620" s="345"/>
      <c r="Y2620" s="345"/>
      <c r="Z2620" s="345"/>
      <c r="AA2620" s="345"/>
      <c r="AB2620" s="345"/>
      <c r="AC2620" s="568"/>
      <c r="AD2620" s="382"/>
    </row>
    <row r="2621" spans="1:30" ht="15" customHeight="1" x14ac:dyDescent="0.15">
      <c r="A2621" s="1">
        <v>7</v>
      </c>
      <c r="B2621" s="345"/>
      <c r="C2621" s="345"/>
      <c r="D2621" s="345"/>
      <c r="E2621" s="345"/>
      <c r="F2621" s="345"/>
      <c r="G2621" s="345"/>
      <c r="H2621" s="345"/>
      <c r="I2621" s="345"/>
      <c r="J2621" s="345"/>
      <c r="K2621" s="345"/>
      <c r="L2621" s="345"/>
      <c r="M2621" s="345"/>
      <c r="N2621" s="345"/>
      <c r="O2621" s="345"/>
      <c r="P2621" s="345"/>
      <c r="Q2621" s="601"/>
      <c r="R2621" s="345"/>
      <c r="S2621" s="345"/>
      <c r="T2621" s="345"/>
      <c r="U2621" s="345"/>
      <c r="V2621" s="345"/>
      <c r="W2621" s="345"/>
      <c r="X2621" s="345"/>
      <c r="AB2621" s="568"/>
      <c r="AC2621" s="568"/>
      <c r="AD2621" s="382"/>
    </row>
    <row r="2622" spans="1:30" ht="15" customHeight="1" x14ac:dyDescent="0.15">
      <c r="A2622" s="1">
        <v>8</v>
      </c>
      <c r="B2622" s="345"/>
      <c r="C2622" s="1053" t="s">
        <v>230</v>
      </c>
      <c r="D2622" s="1017" t="s">
        <v>4768</v>
      </c>
      <c r="E2622" s="1017"/>
      <c r="F2622" s="612">
        <v>1</v>
      </c>
      <c r="G2622" s="1051" t="s">
        <v>4769</v>
      </c>
      <c r="H2622" s="1017" t="s">
        <v>1019</v>
      </c>
      <c r="I2622" s="1054">
        <v>0</v>
      </c>
      <c r="J2622" s="1054"/>
      <c r="K2622" s="1054"/>
      <c r="L2622" s="1054"/>
      <c r="M2622" s="1023" t="s">
        <v>3007</v>
      </c>
      <c r="N2622" s="1023"/>
      <c r="O2622" s="1018" t="str">
        <f>IF(I2622&lt;=S2622, "≤", "&gt;")</f>
        <v>≤</v>
      </c>
      <c r="P2622" s="1002" t="s">
        <v>4775</v>
      </c>
      <c r="Q2622" s="1002"/>
      <c r="R2622" s="1017" t="s">
        <v>1019</v>
      </c>
      <c r="S2622" s="1054">
        <v>2</v>
      </c>
      <c r="T2622" s="1054"/>
      <c r="U2622" s="1054"/>
      <c r="V2622" s="1054"/>
      <c r="W2622" s="1009" t="s">
        <v>3007</v>
      </c>
      <c r="X2622" s="588"/>
      <c r="Z2622" s="1015" t="str">
        <f>IF(S2622&gt;=I2622,"...... OK","...... NG")</f>
        <v>...... OK</v>
      </c>
      <c r="AA2622" s="1015"/>
      <c r="AB2622" s="1015"/>
      <c r="AC2622" s="616"/>
      <c r="AD2622" s="382"/>
    </row>
    <row r="2623" spans="1:30" ht="15" customHeight="1" x14ac:dyDescent="0.15">
      <c r="A2623" s="1">
        <v>9</v>
      </c>
      <c r="B2623" s="345"/>
      <c r="C2623" s="1053"/>
      <c r="D2623" s="1017"/>
      <c r="E2623" s="1017"/>
      <c r="F2623" s="570">
        <v>3</v>
      </c>
      <c r="G2623" s="1051"/>
      <c r="H2623" s="1017"/>
      <c r="I2623" s="1054"/>
      <c r="J2623" s="1054"/>
      <c r="K2623" s="1054"/>
      <c r="L2623" s="1054"/>
      <c r="M2623" s="1023"/>
      <c r="N2623" s="1023"/>
      <c r="O2623" s="1018"/>
      <c r="P2623" s="1002"/>
      <c r="Q2623" s="1002"/>
      <c r="R2623" s="1017"/>
      <c r="S2623" s="1054"/>
      <c r="T2623" s="1054"/>
      <c r="U2623" s="1054"/>
      <c r="V2623" s="1054"/>
      <c r="W2623" s="1009"/>
      <c r="X2623" s="588"/>
      <c r="Y2623" s="617"/>
      <c r="Z2623" s="1015"/>
      <c r="AA2623" s="1015"/>
      <c r="AB2623" s="1015"/>
      <c r="AC2623" s="616"/>
      <c r="AD2623" s="382"/>
    </row>
  </sheetData>
  <mergeCells count="4501">
    <mergeCell ref="F2580:G2581"/>
    <mergeCell ref="I2580:I2581"/>
    <mergeCell ref="J2580:J2581"/>
    <mergeCell ref="K2580:M2581"/>
    <mergeCell ref="N2580:N2581"/>
    <mergeCell ref="O2580:Q2580"/>
    <mergeCell ref="R2580:R2581"/>
    <mergeCell ref="S2580:V2581"/>
    <mergeCell ref="W2580:X2581"/>
    <mergeCell ref="O2581:Q2581"/>
    <mergeCell ref="L786:L787"/>
    <mergeCell ref="M786:N787"/>
    <mergeCell ref="Z786:AB787"/>
    <mergeCell ref="N1205:P1205"/>
    <mergeCell ref="F1206:H1206"/>
    <mergeCell ref="J1206:K1206"/>
    <mergeCell ref="P1206:R1206"/>
    <mergeCell ref="O1198:Q1198"/>
    <mergeCell ref="R1198:R1199"/>
    <mergeCell ref="S1198:U1199"/>
    <mergeCell ref="F1199:G1199"/>
    <mergeCell ref="F1201:H1201"/>
    <mergeCell ref="F1202:F1203"/>
    <mergeCell ref="G1202:G1203"/>
    <mergeCell ref="H1202:K1202"/>
    <mergeCell ref="L1202:L1203"/>
    <mergeCell ref="N1202:N1203"/>
    <mergeCell ref="Z1192:AB1193"/>
    <mergeCell ref="F1193:H1193"/>
    <mergeCell ref="E1545:F1545"/>
    <mergeCell ref="O1541:P1543"/>
    <mergeCell ref="H1546:I1546"/>
    <mergeCell ref="E784:G784"/>
    <mergeCell ref="E785:G785"/>
    <mergeCell ref="E786:G786"/>
    <mergeCell ref="E787:G787"/>
    <mergeCell ref="E857:G857"/>
    <mergeCell ref="J857:K857"/>
    <mergeCell ref="T857:V857"/>
    <mergeCell ref="Z857:AB857"/>
    <mergeCell ref="M857:O857"/>
    <mergeCell ref="Q857:R857"/>
    <mergeCell ref="E753:G753"/>
    <mergeCell ref="E755:G755"/>
    <mergeCell ref="P1202:P1203"/>
    <mergeCell ref="D784:D785"/>
    <mergeCell ref="H784:H785"/>
    <mergeCell ref="I784:K785"/>
    <mergeCell ref="L784:L785"/>
    <mergeCell ref="M784:N785"/>
    <mergeCell ref="Z784:AB785"/>
    <mergeCell ref="D786:D787"/>
    <mergeCell ref="D1202:D1203"/>
    <mergeCell ref="Z1177:AB1178"/>
    <mergeCell ref="G1178:I1178"/>
    <mergeCell ref="D1189:E1190"/>
    <mergeCell ref="G1189:G1190"/>
    <mergeCell ref="H1189:I1190"/>
    <mergeCell ref="J1189:J1190"/>
    <mergeCell ref="K1189:M1189"/>
    <mergeCell ref="O1189:Q1189"/>
    <mergeCell ref="F1198:G1198"/>
    <mergeCell ref="H1198:H1199"/>
    <mergeCell ref="K1198:M1198"/>
    <mergeCell ref="D1552:D1553"/>
    <mergeCell ref="N1552:N1553"/>
    <mergeCell ref="O1552:Q1552"/>
    <mergeCell ref="R1552:R1553"/>
    <mergeCell ref="T1552:V1553"/>
    <mergeCell ref="W1552:X1553"/>
    <mergeCell ref="O1553:Q1553"/>
    <mergeCell ref="F1552:F1553"/>
    <mergeCell ref="Q1560:S1561"/>
    <mergeCell ref="E1561:G1561"/>
    <mergeCell ref="G1552:G1553"/>
    <mergeCell ref="J1552:M1553"/>
    <mergeCell ref="D1555:D1556"/>
    <mergeCell ref="E1555:E1556"/>
    <mergeCell ref="F1556:I1556"/>
    <mergeCell ref="F1555:I1555"/>
    <mergeCell ref="J1555:J1556"/>
    <mergeCell ref="K1555:M1556"/>
    <mergeCell ref="N1555:O1556"/>
    <mergeCell ref="M1560:N1561"/>
    <mergeCell ref="P1560:P1561"/>
    <mergeCell ref="Y1204:Y1205"/>
    <mergeCell ref="E1202:E1203"/>
    <mergeCell ref="D1174:D1175"/>
    <mergeCell ref="F1174:F1175"/>
    <mergeCell ref="G1174:I1175"/>
    <mergeCell ref="J1174:J1175"/>
    <mergeCell ref="K1174:M1174"/>
    <mergeCell ref="N1174:N1175"/>
    <mergeCell ref="O1174:Q1175"/>
    <mergeCell ref="K1175:M1175"/>
    <mergeCell ref="E1177:E1178"/>
    <mergeCell ref="H1177:J1177"/>
    <mergeCell ref="K1177:K1178"/>
    <mergeCell ref="L1177:N1178"/>
    <mergeCell ref="O1177:O1178"/>
    <mergeCell ref="P1177:P1178"/>
    <mergeCell ref="R1177:R1178"/>
    <mergeCell ref="O1202:O1203"/>
    <mergeCell ref="H1203:K1203"/>
    <mergeCell ref="S1177:U1178"/>
    <mergeCell ref="D1198:D1199"/>
    <mergeCell ref="E1198:E1199"/>
    <mergeCell ref="J1199:L1199"/>
    <mergeCell ref="N1199:P1199"/>
    <mergeCell ref="R1189:R1190"/>
    <mergeCell ref="S1189:U1190"/>
    <mergeCell ref="M1190:O1190"/>
    <mergeCell ref="E1192:E1193"/>
    <mergeCell ref="F1192:H1192"/>
    <mergeCell ref="I1192:I1193"/>
    <mergeCell ref="J1192:L1193"/>
    <mergeCell ref="M1192:M1193"/>
    <mergeCell ref="S1505:V1505"/>
    <mergeCell ref="T1503:V1503"/>
    <mergeCell ref="C1226:C1227"/>
    <mergeCell ref="D1226:D1227"/>
    <mergeCell ref="E1226:F1226"/>
    <mergeCell ref="G1226:G1227"/>
    <mergeCell ref="H1226:J1226"/>
    <mergeCell ref="L1226:N1226"/>
    <mergeCell ref="E1227:F1227"/>
    <mergeCell ref="E1204:E1205"/>
    <mergeCell ref="F1204:F1205"/>
    <mergeCell ref="G1204:G1205"/>
    <mergeCell ref="K1204:M1204"/>
    <mergeCell ref="Q1204:Q1205"/>
    <mergeCell ref="R1204:T1205"/>
    <mergeCell ref="U1204:U1205"/>
    <mergeCell ref="V1204:X1205"/>
    <mergeCell ref="H1205:I1205"/>
    <mergeCell ref="K1205:L1205"/>
    <mergeCell ref="C1448:C1449"/>
    <mergeCell ref="D1448:D1449"/>
    <mergeCell ref="D1416:D1417"/>
    <mergeCell ref="J1227:L1227"/>
    <mergeCell ref="W1228:W1229"/>
    <mergeCell ref="X1228:Z1229"/>
    <mergeCell ref="D1228:D1229"/>
    <mergeCell ref="E1228:G1229"/>
    <mergeCell ref="H1228:I1229"/>
    <mergeCell ref="J1228:J1229"/>
    <mergeCell ref="K1228:K1229"/>
    <mergeCell ref="L1228:L1229"/>
    <mergeCell ref="E1246:F1246"/>
    <mergeCell ref="N1192:O1193"/>
    <mergeCell ref="Q1192:Q1193"/>
    <mergeCell ref="R1192:T1193"/>
    <mergeCell ref="C1480:D1481"/>
    <mergeCell ref="G1416:G1417"/>
    <mergeCell ref="I1485:K1486"/>
    <mergeCell ref="L1485:L1486"/>
    <mergeCell ref="C1477:D1478"/>
    <mergeCell ref="D1485:D1486"/>
    <mergeCell ref="C1475:D1476"/>
    <mergeCell ref="P1475:R1476"/>
    <mergeCell ref="F1565:G1565"/>
    <mergeCell ref="E1565:E1566"/>
    <mergeCell ref="D1565:D1566"/>
    <mergeCell ref="F1566:I1566"/>
    <mergeCell ref="E1552:E1553"/>
    <mergeCell ref="H1552:H1553"/>
    <mergeCell ref="I1552:I1553"/>
    <mergeCell ref="G1490:G1491"/>
    <mergeCell ref="I1482:I1483"/>
    <mergeCell ref="I1487:K1488"/>
    <mergeCell ref="C1454:C1455"/>
    <mergeCell ref="C1433:C1434"/>
    <mergeCell ref="D1454:D1455"/>
    <mergeCell ref="C1446:C1447"/>
    <mergeCell ref="D1446:D1447"/>
    <mergeCell ref="C1451:C1452"/>
    <mergeCell ref="D1451:D1452"/>
    <mergeCell ref="F1480:F1481"/>
    <mergeCell ref="G1480:H1481"/>
    <mergeCell ref="H1547:I1547"/>
    <mergeCell ref="J1546:J1547"/>
    <mergeCell ref="Z1572:AB1572"/>
    <mergeCell ref="J1528:L1528"/>
    <mergeCell ref="N1528:P1528"/>
    <mergeCell ref="I1537:K1537"/>
    <mergeCell ref="E1393:G1393"/>
    <mergeCell ref="I1393:J1393"/>
    <mergeCell ref="P1393:R1393"/>
    <mergeCell ref="C1391:C1392"/>
    <mergeCell ref="D1391:D1392"/>
    <mergeCell ref="E1391:E1392"/>
    <mergeCell ref="F1391:G1391"/>
    <mergeCell ref="H1391:H1392"/>
    <mergeCell ref="I1391:I1392"/>
    <mergeCell ref="J1391:J1392"/>
    <mergeCell ref="L1391:M1391"/>
    <mergeCell ref="O1391:R1391"/>
    <mergeCell ref="S1391:S1392"/>
    <mergeCell ref="F1392:G1392"/>
    <mergeCell ref="K1392:M1392"/>
    <mergeCell ref="O1392:Q1392"/>
    <mergeCell ref="N1505:Q1505"/>
    <mergeCell ref="Q1507:S1507"/>
    <mergeCell ref="H1506:J1506"/>
    <mergeCell ref="N1504:O1504"/>
    <mergeCell ref="E1502:G1502"/>
    <mergeCell ref="P1504:R1504"/>
    <mergeCell ref="E1495:G1495"/>
    <mergeCell ref="S1552:S1553"/>
    <mergeCell ref="F1563:H1563"/>
    <mergeCell ref="J1565:J1566"/>
    <mergeCell ref="C1546:C1547"/>
    <mergeCell ref="G1546:G1547"/>
    <mergeCell ref="R1527:T1528"/>
    <mergeCell ref="C1529:D1530"/>
    <mergeCell ref="E2325:E2326"/>
    <mergeCell ref="F2325:F2326"/>
    <mergeCell ref="G2325:H2326"/>
    <mergeCell ref="D1532:D1533"/>
    <mergeCell ref="E1532:G1532"/>
    <mergeCell ref="H1532:H1533"/>
    <mergeCell ref="I1532:K1533"/>
    <mergeCell ref="L1532:L1533"/>
    <mergeCell ref="M1532:N1533"/>
    <mergeCell ref="P1532:P1533"/>
    <mergeCell ref="Q1532:S1533"/>
    <mergeCell ref="E1533:G1533"/>
    <mergeCell ref="E1571:F1571"/>
    <mergeCell ref="H1571:I1571"/>
    <mergeCell ref="K1571:M1571"/>
    <mergeCell ref="E1572:G1572"/>
    <mergeCell ref="M1572:O1572"/>
    <mergeCell ref="I1560:K1561"/>
    <mergeCell ref="F1546:F1547"/>
    <mergeCell ref="E1546:E1547"/>
    <mergeCell ref="D1546:D1547"/>
    <mergeCell ref="K1546:K1547"/>
    <mergeCell ref="D1568:D1569"/>
    <mergeCell ref="E1568:E1569"/>
    <mergeCell ref="F1568:I1568"/>
    <mergeCell ref="J1568:J1569"/>
    <mergeCell ref="K1568:M1569"/>
    <mergeCell ref="N1568:O1569"/>
    <mergeCell ref="F1569:I1569"/>
    <mergeCell ref="K1565:M1566"/>
    <mergeCell ref="X2325:Y2326"/>
    <mergeCell ref="O2326:Q2326"/>
    <mergeCell ref="K2330:M2330"/>
    <mergeCell ref="K2333:M2333"/>
    <mergeCell ref="U2462:V2463"/>
    <mergeCell ref="G2464:I2464"/>
    <mergeCell ref="Q2462:Q2463"/>
    <mergeCell ref="S2462:S2463"/>
    <mergeCell ref="T2462:T2463"/>
    <mergeCell ref="T2457:T2458"/>
    <mergeCell ref="M2440:O2440"/>
    <mergeCell ref="G2434:H2435"/>
    <mergeCell ref="S2457:S2458"/>
    <mergeCell ref="U2434:W2435"/>
    <mergeCell ref="X2434:Y2435"/>
    <mergeCell ref="O2435:Q2435"/>
    <mergeCell ref="K2437:M2437"/>
    <mergeCell ref="O2438:Q2438"/>
    <mergeCell ref="M2439:O2439"/>
    <mergeCell ref="G2430:H2430"/>
    <mergeCell ref="G2431:I2431"/>
    <mergeCell ref="Q2431:S2431"/>
    <mergeCell ref="Y2431:AA2431"/>
    <mergeCell ref="G2372:J2372"/>
    <mergeCell ref="I2382:I2383"/>
    <mergeCell ref="J2382:K2383"/>
    <mergeCell ref="Q2382:W2382"/>
    <mergeCell ref="L2416:N2416"/>
    <mergeCell ref="G2386:K2386"/>
    <mergeCell ref="G2406:Q2406"/>
    <mergeCell ref="N2407:O2407"/>
    <mergeCell ref="I2410:J2410"/>
    <mergeCell ref="E2434:E2435"/>
    <mergeCell ref="F2434:F2435"/>
    <mergeCell ref="I2434:I2435"/>
    <mergeCell ref="J2434:M2435"/>
    <mergeCell ref="N2434:N2435"/>
    <mergeCell ref="O2434:Q2434"/>
    <mergeCell ref="R2434:R2435"/>
    <mergeCell ref="S2434:S2435"/>
    <mergeCell ref="T2434:T2435"/>
    <mergeCell ref="P2483:P2484"/>
    <mergeCell ref="G2501:J2501"/>
    <mergeCell ref="L2501:O2501"/>
    <mergeCell ref="G2476:N2476"/>
    <mergeCell ref="G2490:G2491"/>
    <mergeCell ref="I2490:J2491"/>
    <mergeCell ref="G2451:H2451"/>
    <mergeCell ref="J2451:L2451"/>
    <mergeCell ref="L2454:N2454"/>
    <mergeCell ref="I2459:K2459"/>
    <mergeCell ref="G2468:J2468"/>
    <mergeCell ref="L2468:N2468"/>
    <mergeCell ref="E2462:E2463"/>
    <mergeCell ref="F2462:F2463"/>
    <mergeCell ref="G2462:G2463"/>
    <mergeCell ref="H2463:I2463"/>
    <mergeCell ref="J2463:K2463"/>
    <mergeCell ref="H2462:K2462"/>
    <mergeCell ref="L2462:L2463"/>
    <mergeCell ref="N2462:N2463"/>
    <mergeCell ref="O2462:P2463"/>
    <mergeCell ref="E2483:E2484"/>
    <mergeCell ref="F2483:F2484"/>
    <mergeCell ref="G2483:I2483"/>
    <mergeCell ref="J2483:J2484"/>
    <mergeCell ref="G2494:I2494"/>
    <mergeCell ref="K2496:M2496"/>
    <mergeCell ref="O2496:Q2496"/>
    <mergeCell ref="K2499:L2499"/>
    <mergeCell ref="G2504:J2504"/>
    <mergeCell ref="L2504:N2504"/>
    <mergeCell ref="Y2487:AA2487"/>
    <mergeCell ref="E2490:E2491"/>
    <mergeCell ref="F2490:F2491"/>
    <mergeCell ref="H2490:H2491"/>
    <mergeCell ref="K2490:K2491"/>
    <mergeCell ref="L2490:N2490"/>
    <mergeCell ref="O2490:O2491"/>
    <mergeCell ref="P2490:P2491"/>
    <mergeCell ref="Q2490:Q2491"/>
    <mergeCell ref="R2490:T2491"/>
    <mergeCell ref="U2490:V2491"/>
    <mergeCell ref="L2491:N2491"/>
    <mergeCell ref="K2497:M2497"/>
    <mergeCell ref="K2498:M2498"/>
    <mergeCell ref="N2499:P2499"/>
    <mergeCell ref="Q2483:Q2484"/>
    <mergeCell ref="G2484:I2484"/>
    <mergeCell ref="G2486:H2486"/>
    <mergeCell ref="G2487:I2487"/>
    <mergeCell ref="N2487:O2487"/>
    <mergeCell ref="Q2487:S2487"/>
    <mergeCell ref="K2483:M2484"/>
    <mergeCell ref="N2483:O2484"/>
    <mergeCell ref="K2494:M2494"/>
    <mergeCell ref="P2419:R2419"/>
    <mergeCell ref="P2420:R2420"/>
    <mergeCell ref="G2407:I2407"/>
    <mergeCell ref="Q2407:S2407"/>
    <mergeCell ref="Y2407:AA2407"/>
    <mergeCell ref="G2480:I2480"/>
    <mergeCell ref="G2477:I2477"/>
    <mergeCell ref="I2454:J2454"/>
    <mergeCell ref="G2443:I2443"/>
    <mergeCell ref="G2461:J2461"/>
    <mergeCell ref="L2461:O2461"/>
    <mergeCell ref="G2466:I2466"/>
    <mergeCell ref="K2446:M2446"/>
    <mergeCell ref="K2447:M2447"/>
    <mergeCell ref="N2448:P2448"/>
    <mergeCell ref="K2443:M2443"/>
    <mergeCell ref="P2457:R2457"/>
    <mergeCell ref="G2457:G2458"/>
    <mergeCell ref="H2457:H2458"/>
    <mergeCell ref="J2457:J2458"/>
    <mergeCell ref="K2457:K2458"/>
    <mergeCell ref="M2457:M2458"/>
    <mergeCell ref="N2457:N2458"/>
    <mergeCell ref="O2457:O2458"/>
    <mergeCell ref="P2458:R2458"/>
    <mergeCell ref="K2445:M2445"/>
    <mergeCell ref="O2445:Q2445"/>
    <mergeCell ref="K2448:L2448"/>
    <mergeCell ref="G2424:I2424"/>
    <mergeCell ref="N2431:O2431"/>
    <mergeCell ref="I2380:J2380"/>
    <mergeCell ref="L2380:M2380"/>
    <mergeCell ref="S2380:T2380"/>
    <mergeCell ref="U2380:V2380"/>
    <mergeCell ref="N2377:P2377"/>
    <mergeCell ref="I2325:I2326"/>
    <mergeCell ref="J2325:M2326"/>
    <mergeCell ref="N2325:N2326"/>
    <mergeCell ref="O2325:Q2325"/>
    <mergeCell ref="R2325:R2326"/>
    <mergeCell ref="S2325:S2326"/>
    <mergeCell ref="T2325:T2326"/>
    <mergeCell ref="U2325:W2326"/>
    <mergeCell ref="O2316:O2317"/>
    <mergeCell ref="K2316:L2317"/>
    <mergeCell ref="E2427:E2428"/>
    <mergeCell ref="F2427:F2428"/>
    <mergeCell ref="J2427:J2428"/>
    <mergeCell ref="K2427:L2428"/>
    <mergeCell ref="O2427:O2428"/>
    <mergeCell ref="Q2427:Q2428"/>
    <mergeCell ref="R2427:R2428"/>
    <mergeCell ref="S2427:U2428"/>
    <mergeCell ref="V2427:W2428"/>
    <mergeCell ref="G2428:I2428"/>
    <mergeCell ref="M2428:N2428"/>
    <mergeCell ref="G2392:I2392"/>
    <mergeCell ref="G2395:K2395"/>
    <mergeCell ref="M2395:O2395"/>
    <mergeCell ref="G2427:I2427"/>
    <mergeCell ref="M2427:N2427"/>
    <mergeCell ref="S2419:S2420"/>
    <mergeCell ref="C199:D199"/>
    <mergeCell ref="F199:G199"/>
    <mergeCell ref="I199:K199"/>
    <mergeCell ref="E249:G249"/>
    <mergeCell ref="F2064:H2064"/>
    <mergeCell ref="Q2063:S2063"/>
    <mergeCell ref="G435:I435"/>
    <mergeCell ref="P1994:R1995"/>
    <mergeCell ref="M501:O501"/>
    <mergeCell ref="H1994:H1995"/>
    <mergeCell ref="I1994:J1995"/>
    <mergeCell ref="L1995:N1995"/>
    <mergeCell ref="O271:O272"/>
    <mergeCell ref="E2380:E2381"/>
    <mergeCell ref="K2334:M2334"/>
    <mergeCell ref="N2335:P2335"/>
    <mergeCell ref="C2004:C2005"/>
    <mergeCell ref="D2004:D2005"/>
    <mergeCell ref="E2004:F2005"/>
    <mergeCell ref="H2004:H2005"/>
    <mergeCell ref="I2004:J2005"/>
    <mergeCell ref="K2004:K2005"/>
    <mergeCell ref="L2004:N2004"/>
    <mergeCell ref="O2004:O2005"/>
    <mergeCell ref="P2004:R2005"/>
    <mergeCell ref="L2005:N2005"/>
    <mergeCell ref="O2332:Q2332"/>
    <mergeCell ref="K2335:L2335"/>
    <mergeCell ref="K2332:M2332"/>
    <mergeCell ref="K1997:K1998"/>
    <mergeCell ref="L1997:N1997"/>
    <mergeCell ref="O1997:O1998"/>
    <mergeCell ref="V2286:X2286"/>
    <mergeCell ref="G2298:K2298"/>
    <mergeCell ref="G2280:H2281"/>
    <mergeCell ref="I2280:I2281"/>
    <mergeCell ref="U2095:V2095"/>
    <mergeCell ref="Q2091:S2091"/>
    <mergeCell ref="S2098:U2098"/>
    <mergeCell ref="G2109:I2109"/>
    <mergeCell ref="I2098:J2098"/>
    <mergeCell ref="I2105:I2106"/>
    <mergeCell ref="D2158:D2159"/>
    <mergeCell ref="D2153:D2154"/>
    <mergeCell ref="D2220:D2221"/>
    <mergeCell ref="E2220:F2221"/>
    <mergeCell ref="E2045:E2046"/>
    <mergeCell ref="F197:G197"/>
    <mergeCell ref="E2084:E2085"/>
    <mergeCell ref="H2084:H2085"/>
    <mergeCell ref="I2084:K2085"/>
    <mergeCell ref="L2084:L2085"/>
    <mergeCell ref="E248:G248"/>
    <mergeCell ref="K218:N218"/>
    <mergeCell ref="Q197:S197"/>
    <mergeCell ref="K435:M435"/>
    <mergeCell ref="P435:R435"/>
    <mergeCell ref="P1997:R1998"/>
    <mergeCell ref="L1998:N1998"/>
    <mergeCell ref="F1529:F1530"/>
    <mergeCell ref="G1529:H1530"/>
    <mergeCell ref="I1529:I1530"/>
    <mergeCell ref="J1529:L1529"/>
    <mergeCell ref="N1529:P1529"/>
    <mergeCell ref="V2119:X2119"/>
    <mergeCell ref="V2221:X2221"/>
    <mergeCell ref="H2220:J2221"/>
    <mergeCell ref="G2277:I2277"/>
    <mergeCell ref="S2222:S2223"/>
    <mergeCell ref="X2222:X2223"/>
    <mergeCell ref="F2248:H2248"/>
    <mergeCell ref="P2105:R2106"/>
    <mergeCell ref="I2193:K2193"/>
    <mergeCell ref="C500:C501"/>
    <mergeCell ref="D500:D501"/>
    <mergeCell ref="E500:G500"/>
    <mergeCell ref="H500:H501"/>
    <mergeCell ref="O500:Q500"/>
    <mergeCell ref="Q2038:Q2039"/>
    <mergeCell ref="Q2069:S2069"/>
    <mergeCell ref="O1994:O1995"/>
    <mergeCell ref="K1994:K1995"/>
    <mergeCell ref="Q1529:Q1530"/>
    <mergeCell ref="R1529:T1530"/>
    <mergeCell ref="P1992:R1993"/>
    <mergeCell ref="E2038:E2039"/>
    <mergeCell ref="G2038:G2039"/>
    <mergeCell ref="H2038:L2039"/>
    <mergeCell ref="E1534:G1534"/>
    <mergeCell ref="H1534:H1535"/>
    <mergeCell ref="I1534:K1535"/>
    <mergeCell ref="L1534:L1535"/>
    <mergeCell ref="M1534:N1535"/>
    <mergeCell ref="P1534:P1535"/>
    <mergeCell ref="E2002:F2003"/>
    <mergeCell ref="H2002:H2003"/>
    <mergeCell ref="E1666:G1667"/>
    <mergeCell ref="J1659:L1659"/>
    <mergeCell ref="E1636:G1636"/>
    <mergeCell ref="L1660:L1661"/>
    <mergeCell ref="K1656:N1656"/>
    <mergeCell ref="R1599:T1599"/>
    <mergeCell ref="P1612:P1613"/>
    <mergeCell ref="N1617:P1617"/>
    <mergeCell ref="P1625:Q1625"/>
    <mergeCell ref="M2316:N2316"/>
    <mergeCell ref="Z2142:AB2142"/>
    <mergeCell ref="Z2101:AB2101"/>
    <mergeCell ref="L2229:N2229"/>
    <mergeCell ref="Q2171:S2171"/>
    <mergeCell ref="Y2211:AB2212"/>
    <mergeCell ref="Q2196:R2196"/>
    <mergeCell ref="Q2185:R2185"/>
    <mergeCell ref="M2238:P2238"/>
    <mergeCell ref="M2243:P2243"/>
    <mergeCell ref="P2244:S2244"/>
    <mergeCell ref="M2239:P2239"/>
    <mergeCell ref="E2239:K2239"/>
    <mergeCell ref="O2224:Q2224"/>
    <mergeCell ref="E2233:G2233"/>
    <mergeCell ref="H2233:I2233"/>
    <mergeCell ref="H2229:J2229"/>
    <mergeCell ref="Q2250:S2250"/>
    <mergeCell ref="R2135:T2135"/>
    <mergeCell ref="F2130:G2130"/>
    <mergeCell ref="I2131:K2131"/>
    <mergeCell ref="I2158:I2159"/>
    <mergeCell ref="T2101:V2101"/>
    <mergeCell ref="O1666:Q1667"/>
    <mergeCell ref="I1599:L1599"/>
    <mergeCell ref="E1507:J1507"/>
    <mergeCell ref="N1594:P1594"/>
    <mergeCell ref="M2062:O2062"/>
    <mergeCell ref="P1982:R1983"/>
    <mergeCell ref="C1612:C1613"/>
    <mergeCell ref="H1721:I1721"/>
    <mergeCell ref="L1716:N1717"/>
    <mergeCell ref="I2002:J2003"/>
    <mergeCell ref="K2002:K2003"/>
    <mergeCell ref="L2002:N2002"/>
    <mergeCell ref="O2002:O2003"/>
    <mergeCell ref="P2002:R2003"/>
    <mergeCell ref="L2003:N2003"/>
    <mergeCell ref="C1999:C2000"/>
    <mergeCell ref="D1999:D2000"/>
    <mergeCell ref="K1999:K2000"/>
    <mergeCell ref="L1999:N1999"/>
    <mergeCell ref="C1997:C1998"/>
    <mergeCell ref="D1997:D1998"/>
    <mergeCell ref="E1997:F1998"/>
    <mergeCell ref="H1997:H1998"/>
    <mergeCell ref="I1997:J1998"/>
    <mergeCell ref="E1999:F2000"/>
    <mergeCell ref="H1999:H2000"/>
    <mergeCell ref="I1999:J2000"/>
    <mergeCell ref="D1751:D1752"/>
    <mergeCell ref="D1746:E1746"/>
    <mergeCell ref="C1742:E1742"/>
    <mergeCell ref="I1750:K1750"/>
    <mergeCell ref="H1746:K1746"/>
    <mergeCell ref="L1992:N1992"/>
    <mergeCell ref="L1993:N1993"/>
    <mergeCell ref="F2034:G2034"/>
    <mergeCell ref="G2041:J2041"/>
    <mergeCell ref="G587:H588"/>
    <mergeCell ref="H2121:I2121"/>
    <mergeCell ref="V271:V272"/>
    <mergeCell ref="N2160:P2160"/>
    <mergeCell ref="E1381:H1381"/>
    <mergeCell ref="M2038:M2039"/>
    <mergeCell ref="N2038:P2039"/>
    <mergeCell ref="G2207:I2207"/>
    <mergeCell ref="L1994:N1994"/>
    <mergeCell ref="E2079:E2080"/>
    <mergeCell ref="F2098:G2098"/>
    <mergeCell ref="G2110:I2110"/>
    <mergeCell ref="F2079:G2080"/>
    <mergeCell ref="E2167:E2168"/>
    <mergeCell ref="J2105:J2106"/>
    <mergeCell ref="Q2178:S2178"/>
    <mergeCell ref="M2131:P2131"/>
    <mergeCell ref="E874:F874"/>
    <mergeCell ref="N1720:Q1720"/>
    <mergeCell ref="M1746:M1747"/>
    <mergeCell ref="H878:H879"/>
    <mergeCell ref="I878:K879"/>
    <mergeCell ref="L878:L879"/>
    <mergeCell ref="N816:P816"/>
    <mergeCell ref="F2049:F2050"/>
    <mergeCell ref="J1808:L1808"/>
    <mergeCell ref="F2176:H2176"/>
    <mergeCell ref="O368:O369"/>
    <mergeCell ref="F2092:G2092"/>
    <mergeCell ref="G2143:I2143"/>
    <mergeCell ref="F2100:G2100"/>
    <mergeCell ref="E2121:F2121"/>
    <mergeCell ref="M2070:O2070"/>
    <mergeCell ref="F2086:H2086"/>
    <mergeCell ref="E2175:E2176"/>
    <mergeCell ref="Z271:AB272"/>
    <mergeCell ref="E272:G272"/>
    <mergeCell ref="S272:U272"/>
    <mergeCell ref="I271:K272"/>
    <mergeCell ref="L271:L272"/>
    <mergeCell ref="M271:M272"/>
    <mergeCell ref="S271:U271"/>
    <mergeCell ref="P271:Q272"/>
    <mergeCell ref="W271:Y272"/>
    <mergeCell ref="P368:R369"/>
    <mergeCell ref="F2171:G2171"/>
    <mergeCell ref="F2156:H2156"/>
    <mergeCell ref="G2114:I2114"/>
    <mergeCell ref="I2079:K2080"/>
    <mergeCell ref="G2116:I2116"/>
    <mergeCell ref="F2084:G2085"/>
    <mergeCell ref="G2115:I2115"/>
    <mergeCell ref="K2117:M2117"/>
    <mergeCell ref="G2094:G2095"/>
    <mergeCell ref="M2084:M2085"/>
    <mergeCell ref="P2084:P2085"/>
    <mergeCell ref="O1992:O1993"/>
    <mergeCell ref="R271:R272"/>
    <mergeCell ref="N2045:O2046"/>
    <mergeCell ref="J2045:L2046"/>
    <mergeCell ref="D1994:D1995"/>
    <mergeCell ref="P2211:P2212"/>
    <mergeCell ref="K2216:M2216"/>
    <mergeCell ref="J2210:L2210"/>
    <mergeCell ref="D2002:D2003"/>
    <mergeCell ref="E1595:G1595"/>
    <mergeCell ref="E1600:G1600"/>
    <mergeCell ref="E1656:F1656"/>
    <mergeCell ref="Q2142:S2142"/>
    <mergeCell ref="O2119:Q2119"/>
    <mergeCell ref="R2131:U2131"/>
    <mergeCell ref="R2130:U2130"/>
    <mergeCell ref="L2135:M2135"/>
    <mergeCell ref="O2135:P2135"/>
    <mergeCell ref="G2049:I2050"/>
    <mergeCell ref="F2058:H2058"/>
    <mergeCell ref="F2209:F2210"/>
    <mergeCell ref="G2209:H2210"/>
    <mergeCell ref="Q2079:R2080"/>
    <mergeCell ref="F2131:G2131"/>
    <mergeCell ref="I2130:K2130"/>
    <mergeCell ref="G2111:I2111"/>
    <mergeCell ref="L2167:L2168"/>
    <mergeCell ref="H2105:H2106"/>
    <mergeCell ref="L2140:O2141"/>
    <mergeCell ref="M2091:O2091"/>
    <mergeCell ref="K2119:M2119"/>
    <mergeCell ref="I2142:K2142"/>
    <mergeCell ref="L2137:M2137"/>
    <mergeCell ref="N2167:N2168"/>
    <mergeCell ref="Q2084:R2085"/>
    <mergeCell ref="J2049:J2050"/>
    <mergeCell ref="C2218:C2219"/>
    <mergeCell ref="D2218:D2219"/>
    <mergeCell ref="E2218:F2219"/>
    <mergeCell ref="H2218:H2219"/>
    <mergeCell ref="I2218:J2218"/>
    <mergeCell ref="E2212:G2212"/>
    <mergeCell ref="D2211:D2212"/>
    <mergeCell ref="H2211:H2212"/>
    <mergeCell ref="E2211:G2211"/>
    <mergeCell ref="H2196:J2196"/>
    <mergeCell ref="F2182:G2182"/>
    <mergeCell ref="M2175:N2176"/>
    <mergeCell ref="N2209:P2210"/>
    <mergeCell ref="M2171:O2171"/>
    <mergeCell ref="H2185:J2185"/>
    <mergeCell ref="D2175:D2176"/>
    <mergeCell ref="I2209:I2210"/>
    <mergeCell ref="T2160:V2160"/>
    <mergeCell ref="X2160:Z2160"/>
    <mergeCell ref="T2196:V2196"/>
    <mergeCell ref="Y2220:Y2221"/>
    <mergeCell ref="X2155:Z2155"/>
    <mergeCell ref="O2216:Q2216"/>
    <mergeCell ref="Q2182:S2182"/>
    <mergeCell ref="E250:G250"/>
    <mergeCell ref="E251:G251"/>
    <mergeCell ref="K1666:K1667"/>
    <mergeCell ref="H2094:H2095"/>
    <mergeCell ref="F2081:H2081"/>
    <mergeCell ref="F2070:G2070"/>
    <mergeCell ref="K1992:K1993"/>
    <mergeCell ref="E1992:F1993"/>
    <mergeCell ref="F2069:G2069"/>
    <mergeCell ref="E2017:G2017"/>
    <mergeCell ref="J2048:L2048"/>
    <mergeCell ref="K2049:L2050"/>
    <mergeCell ref="K2106:M2106"/>
    <mergeCell ref="O2112:R2112"/>
    <mergeCell ref="L2079:L2080"/>
    <mergeCell ref="I2167:J2168"/>
    <mergeCell ref="Q2101:R2101"/>
    <mergeCell ref="Z1814:AB1814"/>
    <mergeCell ref="Z1812:AB1812"/>
    <mergeCell ref="J501:K501"/>
    <mergeCell ref="O877:P877"/>
    <mergeCell ref="M876:N877"/>
    <mergeCell ref="F851:H851"/>
    <mergeCell ref="M2094:M2095"/>
    <mergeCell ref="G2119:I2119"/>
    <mergeCell ref="W2224:Y2224"/>
    <mergeCell ref="O2121:Q2121"/>
    <mergeCell ref="Y2233:AA2233"/>
    <mergeCell ref="X2094:X2095"/>
    <mergeCell ref="Y2094:AA2095"/>
    <mergeCell ref="S2079:S2080"/>
    <mergeCell ref="T2080:U2080"/>
    <mergeCell ref="O2105:O2106"/>
    <mergeCell ref="Q2220:Q2221"/>
    <mergeCell ref="Z2079:Z2080"/>
    <mergeCell ref="T2084:U2084"/>
    <mergeCell ref="M2092:O2092"/>
    <mergeCell ref="Z2185:AB2185"/>
    <mergeCell ref="Z2196:AB2196"/>
    <mergeCell ref="O2222:O2223"/>
    <mergeCell ref="L2222:N2223"/>
    <mergeCell ref="L2221:N2221"/>
    <mergeCell ref="K2224:M2224"/>
    <mergeCell ref="N2155:P2155"/>
    <mergeCell ref="V2084:V2085"/>
    <mergeCell ref="W2084:Y2084"/>
    <mergeCell ref="Z2084:Z2085"/>
    <mergeCell ref="T2085:U2085"/>
    <mergeCell ref="Z2121:AB2121"/>
    <mergeCell ref="Z2119:AB2119"/>
    <mergeCell ref="W2085:Y2085"/>
    <mergeCell ref="K2121:M2121"/>
    <mergeCell ref="M2130:P2130"/>
    <mergeCell ref="AB2094:AC2095"/>
    <mergeCell ref="I2094:L2095"/>
    <mergeCell ref="G2215:I2215"/>
    <mergeCell ref="G2216:I2216"/>
    <mergeCell ref="AB2233:AC2233"/>
    <mergeCell ref="M2242:P2242"/>
    <mergeCell ref="K2233:L2233"/>
    <mergeCell ref="N2233:O2233"/>
    <mergeCell ref="Q2233:S2233"/>
    <mergeCell ref="E2238:K2238"/>
    <mergeCell ref="F2144:I2144"/>
    <mergeCell ref="D2249:D2250"/>
    <mergeCell ref="E2249:E2250"/>
    <mergeCell ref="M2249:M2250"/>
    <mergeCell ref="N2249:N2250"/>
    <mergeCell ref="O2249:O2250"/>
    <mergeCell ref="I2249:J2249"/>
    <mergeCell ref="K2249:K2250"/>
    <mergeCell ref="L2249:L2250"/>
    <mergeCell ref="F2249:G2249"/>
    <mergeCell ref="L2248:N2248"/>
    <mergeCell ref="Z2249:Z2250"/>
    <mergeCell ref="H2250:J2250"/>
    <mergeCell ref="S2224:U2224"/>
    <mergeCell ref="K2222:K2223"/>
    <mergeCell ref="H2191:J2191"/>
    <mergeCell ref="M2209:M2210"/>
    <mergeCell ref="R2221:T2221"/>
    <mergeCell ref="R2222:R2223"/>
    <mergeCell ref="U2220:U2221"/>
    <mergeCell ref="P2220:P2221"/>
    <mergeCell ref="O2220:O2221"/>
    <mergeCell ref="M2211:N2212"/>
    <mergeCell ref="N2218:N2219"/>
    <mergeCell ref="M2218:M2219"/>
    <mergeCell ref="L2211:L2212"/>
    <mergeCell ref="Z1755:AB1755"/>
    <mergeCell ref="H1756:I1756"/>
    <mergeCell ref="K1756:N1756"/>
    <mergeCell ref="E1757:H1757"/>
    <mergeCell ref="N1757:Q1757"/>
    <mergeCell ref="Z1757:AB1757"/>
    <mergeCell ref="N1755:Q1755"/>
    <mergeCell ref="H1984:H1985"/>
    <mergeCell ref="M2069:O2069"/>
    <mergeCell ref="I1608:I1609"/>
    <mergeCell ref="J1608:L1608"/>
    <mergeCell ref="H1666:H1667"/>
    <mergeCell ref="F1710:H1710"/>
    <mergeCell ref="G1742:H1742"/>
    <mergeCell ref="F2063:H2063"/>
    <mergeCell ref="G2062:H2062"/>
    <mergeCell ref="N1808:P1808"/>
    <mergeCell ref="E1780:G1780"/>
    <mergeCell ref="G1777:H1778"/>
    <mergeCell ref="M1780:M1781"/>
    <mergeCell ref="E1781:G1781"/>
    <mergeCell ref="E1772:G1772"/>
    <mergeCell ref="H1791:I1791"/>
    <mergeCell ref="L1782:L1783"/>
    <mergeCell ref="G1809:I1809"/>
    <mergeCell ref="E1994:F1995"/>
    <mergeCell ref="F2045:H2045"/>
    <mergeCell ref="F2046:H2046"/>
    <mergeCell ref="J1807:L1807"/>
    <mergeCell ref="E1792:G1792"/>
    <mergeCell ref="R1952:T1953"/>
    <mergeCell ref="W1751:X1752"/>
    <mergeCell ref="E2140:E2141"/>
    <mergeCell ref="I2096:K2096"/>
    <mergeCell ref="E1783:G1783"/>
    <mergeCell ref="J1709:L1709"/>
    <mergeCell ref="E1720:H1720"/>
    <mergeCell ref="K2247:K2248"/>
    <mergeCell ref="L2247:N2247"/>
    <mergeCell ref="K2158:K2159"/>
    <mergeCell ref="J2160:L2160"/>
    <mergeCell ref="I2132:K2132"/>
    <mergeCell ref="I2145:K2145"/>
    <mergeCell ref="I2222:I2223"/>
    <mergeCell ref="J2222:J2223"/>
    <mergeCell ref="I2178:K2178"/>
    <mergeCell ref="G2220:G2221"/>
    <mergeCell ref="K2220:K2221"/>
    <mergeCell ref="L2220:N2220"/>
    <mergeCell ref="E2158:E2159"/>
    <mergeCell ref="J2247:J2248"/>
    <mergeCell ref="G1807:H1807"/>
    <mergeCell ref="G1808:H1808"/>
    <mergeCell ref="E1812:G1812"/>
    <mergeCell ref="M1812:O1812"/>
    <mergeCell ref="E1811:F1811"/>
    <mergeCell ref="H1811:I1811"/>
    <mergeCell ref="M2079:M2080"/>
    <mergeCell ref="N2079:O2080"/>
    <mergeCell ref="I2171:K2171"/>
    <mergeCell ref="F2175:H2175"/>
    <mergeCell ref="D1747:E1747"/>
    <mergeCell ref="F2193:G2193"/>
    <mergeCell ref="M1792:O1792"/>
    <mergeCell ref="D2222:D2223"/>
    <mergeCell ref="E2222:G2223"/>
    <mergeCell ref="AB2287:AB2288"/>
    <mergeCell ref="U2288:W2288"/>
    <mergeCell ref="Y2288:AA2288"/>
    <mergeCell ref="Q2287:S2287"/>
    <mergeCell ref="L2284:M2284"/>
    <mergeCell ref="U2284:V2284"/>
    <mergeCell ref="T2287:T2288"/>
    <mergeCell ref="Y2285:Y2286"/>
    <mergeCell ref="V2285:X2285"/>
    <mergeCell ref="Q2285:Q2286"/>
    <mergeCell ref="E2283:E2284"/>
    <mergeCell ref="F2283:F2284"/>
    <mergeCell ref="O2288:S2288"/>
    <mergeCell ref="E2255:G2255"/>
    <mergeCell ref="U2275:X2275"/>
    <mergeCell ref="L2275:N2275"/>
    <mergeCell ref="P2275:S2275"/>
    <mergeCell ref="I2285:I2286"/>
    <mergeCell ref="I2276:K2276"/>
    <mergeCell ref="U2287:W2287"/>
    <mergeCell ref="Y2287:AA2287"/>
    <mergeCell ref="O2283:O2284"/>
    <mergeCell ref="N2283:N2284"/>
    <mergeCell ref="N2286:P2286"/>
    <mergeCell ref="F2280:F2281"/>
    <mergeCell ref="G2285:H2286"/>
    <mergeCell ref="F2285:F2286"/>
    <mergeCell ref="E2237:F2237"/>
    <mergeCell ref="E2240:G2240"/>
    <mergeCell ref="E2241:G2241"/>
    <mergeCell ref="D590:D591"/>
    <mergeCell ref="C1707:E1707"/>
    <mergeCell ref="F1711:F1712"/>
    <mergeCell ref="U2283:V2283"/>
    <mergeCell ref="Q2280:Q2281"/>
    <mergeCell ref="R2280:T2281"/>
    <mergeCell ref="U2280:U2281"/>
    <mergeCell ref="E2251:G2251"/>
    <mergeCell ref="P592:P593"/>
    <mergeCell ref="O596:P597"/>
    <mergeCell ref="N1744:P1744"/>
    <mergeCell ref="I592:K593"/>
    <mergeCell ref="P1157:R1157"/>
    <mergeCell ref="O819:P819"/>
    <mergeCell ref="T1751:V1752"/>
    <mergeCell ref="V713:X713"/>
    <mergeCell ref="S708:U708"/>
    <mergeCell ref="K708:M708"/>
    <mergeCell ref="O836:R836"/>
    <mergeCell ref="I803:K804"/>
    <mergeCell ref="E877:G877"/>
    <mergeCell ref="U2250:W2250"/>
    <mergeCell ref="C2247:C2248"/>
    <mergeCell ref="E2247:E2248"/>
    <mergeCell ref="D2247:D2248"/>
    <mergeCell ref="D2038:D2039"/>
    <mergeCell ref="G2043:H2043"/>
    <mergeCell ref="C1666:C1667"/>
    <mergeCell ref="F2224:I2224"/>
    <mergeCell ref="F2167:F2168"/>
    <mergeCell ref="C2209:D2210"/>
    <mergeCell ref="F2181:G2181"/>
    <mergeCell ref="U2249:V2249"/>
    <mergeCell ref="X2249:Y2249"/>
    <mergeCell ref="F2160:G2160"/>
    <mergeCell ref="E2225:G2225"/>
    <mergeCell ref="F2195:G2195"/>
    <mergeCell ref="I2219:J2219"/>
    <mergeCell ref="I2211:K2212"/>
    <mergeCell ref="O2247:O2248"/>
    <mergeCell ref="T2079:U2079"/>
    <mergeCell ref="W2079:Y2079"/>
    <mergeCell ref="R2249:S2249"/>
    <mergeCell ref="T2222:T2223"/>
    <mergeCell ref="U2222:W2223"/>
    <mergeCell ref="H2222:H2223"/>
    <mergeCell ref="V2079:V2080"/>
    <mergeCell ref="U2233:W2233"/>
    <mergeCell ref="R2095:S2095"/>
    <mergeCell ref="O2137:P2137"/>
    <mergeCell ref="M2178:O2178"/>
    <mergeCell ref="N2143:P2143"/>
    <mergeCell ref="J2209:L2209"/>
    <mergeCell ref="K2218:K2219"/>
    <mergeCell ref="I2175:I2176"/>
    <mergeCell ref="J2175:L2176"/>
    <mergeCell ref="M2182:O2182"/>
    <mergeCell ref="E2202:G2202"/>
    <mergeCell ref="E2201:G2201"/>
    <mergeCell ref="M2193:O2193"/>
    <mergeCell ref="F2178:G2178"/>
    <mergeCell ref="I2182:K2182"/>
    <mergeCell ref="E2153:E2154"/>
    <mergeCell ref="K2153:K2154"/>
    <mergeCell ref="E2316:E2317"/>
    <mergeCell ref="F2316:F2317"/>
    <mergeCell ref="G2310:I2310"/>
    <mergeCell ref="G2316:I2316"/>
    <mergeCell ref="G2317:I2317"/>
    <mergeCell ref="G2287:G2288"/>
    <mergeCell ref="P2283:P2284"/>
    <mergeCell ref="M2317:N2317"/>
    <mergeCell ref="M2298:O2298"/>
    <mergeCell ref="N2285:P2285"/>
    <mergeCell ref="L2297:N2297"/>
    <mergeCell ref="G2309:P2309"/>
    <mergeCell ref="G2299:K2299"/>
    <mergeCell ref="M2299:O2299"/>
    <mergeCell ref="N2287:N2288"/>
    <mergeCell ref="H2287:H2288"/>
    <mergeCell ref="P2229:R2229"/>
    <mergeCell ref="I2283:J2283"/>
    <mergeCell ref="K2287:K2288"/>
    <mergeCell ref="E2242:K2242"/>
    <mergeCell ref="E2229:F2229"/>
    <mergeCell ref="E2243:K2243"/>
    <mergeCell ref="Q2310:S2310"/>
    <mergeCell ref="J2280:L2281"/>
    <mergeCell ref="M2280:M2281"/>
    <mergeCell ref="R2285:T2285"/>
    <mergeCell ref="N2281:P2281"/>
    <mergeCell ref="N2280:P2280"/>
    <mergeCell ref="R2286:T2286"/>
    <mergeCell ref="Q2320:S2320"/>
    <mergeCell ref="G2295:I2295"/>
    <mergeCell ref="Q2316:Q2317"/>
    <mergeCell ref="G2313:I2313"/>
    <mergeCell ref="R2316:R2317"/>
    <mergeCell ref="G2296:I2296"/>
    <mergeCell ref="J2316:J2317"/>
    <mergeCell ref="G2297:J2297"/>
    <mergeCell ref="G2319:H2319"/>
    <mergeCell ref="G2320:I2320"/>
    <mergeCell ref="L2287:M2288"/>
    <mergeCell ref="G2289:K2289"/>
    <mergeCell ref="K2105:M2105"/>
    <mergeCell ref="L2098:M2098"/>
    <mergeCell ref="K2283:K2284"/>
    <mergeCell ref="L2283:M2283"/>
    <mergeCell ref="I2275:J2275"/>
    <mergeCell ref="J2285:L2285"/>
    <mergeCell ref="J2286:L2286"/>
    <mergeCell ref="I2247:I2248"/>
    <mergeCell ref="Q2283:R2284"/>
    <mergeCell ref="S2284:T2284"/>
    <mergeCell ref="S2283:T2283"/>
    <mergeCell ref="G2283:H2284"/>
    <mergeCell ref="I2284:J2284"/>
    <mergeCell ref="O2098:P2098"/>
    <mergeCell ref="I2287:I2288"/>
    <mergeCell ref="R2220:T2220"/>
    <mergeCell ref="T2155:V2155"/>
    <mergeCell ref="V2121:X2121"/>
    <mergeCell ref="V2220:X2220"/>
    <mergeCell ref="Q2211:S2212"/>
    <mergeCell ref="Z836:AB836"/>
    <mergeCell ref="Z821:AB822"/>
    <mergeCell ref="Z713:AB713"/>
    <mergeCell ref="D1589:D1590"/>
    <mergeCell ref="C1504:G1504"/>
    <mergeCell ref="D1605:D1606"/>
    <mergeCell ref="H1233:I1233"/>
    <mergeCell ref="K701:M701"/>
    <mergeCell ref="L891:L892"/>
    <mergeCell ref="E836:H836"/>
    <mergeCell ref="E1415:G1415"/>
    <mergeCell ref="H1161:I1161"/>
    <mergeCell ref="G1221:I1221"/>
    <mergeCell ref="J1221:J1222"/>
    <mergeCell ref="I957:I958"/>
    <mergeCell ref="D1414:D1415"/>
    <mergeCell ref="E1414:G1414"/>
    <mergeCell ref="E1421:G1421"/>
    <mergeCell ref="I1418:J1418"/>
    <mergeCell ref="L1503:N1503"/>
    <mergeCell ref="C700:C701"/>
    <mergeCell ref="E878:G878"/>
    <mergeCell ref="I1589:K1590"/>
    <mergeCell ref="D1534:D1535"/>
    <mergeCell ref="Q1534:S1535"/>
    <mergeCell ref="E1535:G1535"/>
    <mergeCell ref="H1541:H1542"/>
    <mergeCell ref="J1541:J1542"/>
    <mergeCell ref="R819:T820"/>
    <mergeCell ref="H923:J923"/>
    <mergeCell ref="E1524:F1524"/>
    <mergeCell ref="E1541:G1542"/>
    <mergeCell ref="D592:D593"/>
    <mergeCell ref="E592:G592"/>
    <mergeCell ref="E593:G593"/>
    <mergeCell ref="E595:F595"/>
    <mergeCell ref="L592:L593"/>
    <mergeCell ref="R1594:T1594"/>
    <mergeCell ref="C946:D947"/>
    <mergeCell ref="C968:D968"/>
    <mergeCell ref="C957:D958"/>
    <mergeCell ref="C950:D950"/>
    <mergeCell ref="C949:D949"/>
    <mergeCell ref="C978:D979"/>
    <mergeCell ref="O874:Q874"/>
    <mergeCell ref="E892:G892"/>
    <mergeCell ref="O892:P892"/>
    <mergeCell ref="R888:R889"/>
    <mergeCell ref="C888:D889"/>
    <mergeCell ref="M888:O888"/>
    <mergeCell ref="E889:F889"/>
    <mergeCell ref="C598:C599"/>
    <mergeCell ref="H1589:H1590"/>
    <mergeCell ref="C596:C597"/>
    <mergeCell ref="D596:D597"/>
    <mergeCell ref="E596:G597"/>
    <mergeCell ref="E1586:G1586"/>
    <mergeCell ref="E1587:F1587"/>
    <mergeCell ref="H983:H984"/>
    <mergeCell ref="I983:K984"/>
    <mergeCell ref="J957:L957"/>
    <mergeCell ref="G957:H958"/>
    <mergeCell ref="D598:D599"/>
    <mergeCell ref="D891:D892"/>
    <mergeCell ref="D1221:D1222"/>
    <mergeCell ref="E1233:F1233"/>
    <mergeCell ref="N1745:P1745"/>
    <mergeCell ref="L1507:O1507"/>
    <mergeCell ref="O889:Q889"/>
    <mergeCell ref="F1222:H1222"/>
    <mergeCell ref="F1538:H1538"/>
    <mergeCell ref="J1538:L1538"/>
    <mergeCell ref="J1539:L1539"/>
    <mergeCell ref="C1744:C1745"/>
    <mergeCell ref="D1612:D1613"/>
    <mergeCell ref="I1594:L1594"/>
    <mergeCell ref="J1550:L1550"/>
    <mergeCell ref="E1635:F1635"/>
    <mergeCell ref="D1621:D1622"/>
    <mergeCell ref="C1506:F1506"/>
    <mergeCell ref="H1503:J1503"/>
    <mergeCell ref="E1593:G1593"/>
    <mergeCell ref="E1585:G1585"/>
    <mergeCell ref="L1546:N1547"/>
    <mergeCell ref="O1546:P1547"/>
    <mergeCell ref="M968:N969"/>
    <mergeCell ref="P968:P969"/>
    <mergeCell ref="Q968:S969"/>
    <mergeCell ref="J978:L978"/>
    <mergeCell ref="M978:M979"/>
    <mergeCell ref="N978:P979"/>
    <mergeCell ref="J979:L979"/>
    <mergeCell ref="C981:D981"/>
    <mergeCell ref="E981:F982"/>
    <mergeCell ref="H981:H982"/>
    <mergeCell ref="C1541:C1543"/>
    <mergeCell ref="V2316:W2317"/>
    <mergeCell ref="W2283:W2284"/>
    <mergeCell ref="Q2193:S2193"/>
    <mergeCell ref="F2184:G2184"/>
    <mergeCell ref="F2137:H2137"/>
    <mergeCell ref="E1791:F1791"/>
    <mergeCell ref="M2057:O2057"/>
    <mergeCell ref="N2105:N2106"/>
    <mergeCell ref="E2106:G2106"/>
    <mergeCell ref="Q2047:R2047"/>
    <mergeCell ref="Y596:Y597"/>
    <mergeCell ref="V597:X597"/>
    <mergeCell ref="M599:O599"/>
    <mergeCell ref="O1741:R1741"/>
    <mergeCell ref="R598:T599"/>
    <mergeCell ref="Q1744:Q1745"/>
    <mergeCell ref="R1744:T1744"/>
    <mergeCell ref="U596:U597"/>
    <mergeCell ref="R891:T892"/>
    <mergeCell ref="Q891:Q892"/>
    <mergeCell ref="G1749:G1750"/>
    <mergeCell ref="E598:G598"/>
    <mergeCell ref="G933:I933"/>
    <mergeCell ref="H927:J927"/>
    <mergeCell ref="L927:N927"/>
    <mergeCell ref="I891:K892"/>
    <mergeCell ref="F1742:F1743"/>
    <mergeCell ref="C1743:E1743"/>
    <mergeCell ref="J1743:M1743"/>
    <mergeCell ref="D1666:D1667"/>
    <mergeCell ref="I596:I597"/>
    <mergeCell ref="H1162:I1162"/>
    <mergeCell ref="G2112:M2112"/>
    <mergeCell ref="N1746:P1747"/>
    <mergeCell ref="V2049:V2050"/>
    <mergeCell ref="U2062:W2062"/>
    <mergeCell ref="U1744:U1745"/>
    <mergeCell ref="M1749:N1749"/>
    <mergeCell ref="U2034:V2034"/>
    <mergeCell ref="T1782:U1783"/>
    <mergeCell ref="O1749:O1750"/>
    <mergeCell ref="V1744:X1745"/>
    <mergeCell ref="K1721:N1721"/>
    <mergeCell ref="V1709:X1710"/>
    <mergeCell ref="N1722:Q1722"/>
    <mergeCell ref="N1742:Q1742"/>
    <mergeCell ref="S1742:U1742"/>
    <mergeCell ref="L1751:N1752"/>
    <mergeCell ref="X2034:Z2034"/>
    <mergeCell ref="L1714:L1715"/>
    <mergeCell ref="J1871:L1871"/>
    <mergeCell ref="N1917:P1917"/>
    <mergeCell ref="L1833:O1833"/>
    <mergeCell ref="M1834:O1834"/>
    <mergeCell ref="L1837:O1837"/>
    <mergeCell ref="N1785:P1785"/>
    <mergeCell ref="R1785:T1785"/>
    <mergeCell ref="N1709:P1709"/>
    <mergeCell ref="P1942:P1943"/>
    <mergeCell ref="L1944:L1945"/>
    <mergeCell ref="P1751:R1752"/>
    <mergeCell ref="O1751:O1752"/>
    <mergeCell ref="Z2049:Z2050"/>
    <mergeCell ref="S1751:S1752"/>
    <mergeCell ref="V596:X596"/>
    <mergeCell ref="T1506:V1506"/>
    <mergeCell ref="V1507:X1507"/>
    <mergeCell ref="O700:T700"/>
    <mergeCell ref="S1666:U1667"/>
    <mergeCell ref="Q596:Q597"/>
    <mergeCell ref="R596:T597"/>
    <mergeCell ref="O891:P891"/>
    <mergeCell ref="R873:R874"/>
    <mergeCell ref="S873:U874"/>
    <mergeCell ref="Z876:AB877"/>
    <mergeCell ref="Z891:AB892"/>
    <mergeCell ref="Z878:AB879"/>
    <mergeCell ref="R705:T706"/>
    <mergeCell ref="U705:U706"/>
    <mergeCell ref="W705:W706"/>
    <mergeCell ref="X705:Z706"/>
    <mergeCell ref="Z846:AB846"/>
    <mergeCell ref="O766:P767"/>
    <mergeCell ref="R762:R763"/>
    <mergeCell ref="M1613:O1613"/>
    <mergeCell ref="Z762:AB763"/>
    <mergeCell ref="N609:P610"/>
    <mergeCell ref="M598:O598"/>
    <mergeCell ref="Z949:AB950"/>
    <mergeCell ref="S888:U889"/>
    <mergeCell ref="P924:R924"/>
    <mergeCell ref="P925:R925"/>
    <mergeCell ref="S931:S932"/>
    <mergeCell ref="T931:V932"/>
    <mergeCell ref="K1101:M1101"/>
    <mergeCell ref="L876:L877"/>
    <mergeCell ref="Z803:AB804"/>
    <mergeCell ref="S2316:U2317"/>
    <mergeCell ref="F2158:G2159"/>
    <mergeCell ref="F2161:H2161"/>
    <mergeCell ref="R2137:T2137"/>
    <mergeCell ref="U2142:W2142"/>
    <mergeCell ref="Z1792:AB1792"/>
    <mergeCell ref="G2113:M2113"/>
    <mergeCell ref="O2113:Q2113"/>
    <mergeCell ref="L1780:L1781"/>
    <mergeCell ref="Z1790:AB1790"/>
    <mergeCell ref="W2049:Y2050"/>
    <mergeCell ref="S2105:T2106"/>
    <mergeCell ref="W2080:Y2080"/>
    <mergeCell ref="Q2092:S2092"/>
    <mergeCell ref="S2084:S2085"/>
    <mergeCell ref="E923:F923"/>
    <mergeCell ref="E919:G919"/>
    <mergeCell ref="F960:H960"/>
    <mergeCell ref="F999:G999"/>
    <mergeCell ref="E968:E969"/>
    <mergeCell ref="F968:H969"/>
    <mergeCell ref="E949:E950"/>
    <mergeCell ref="G961:I961"/>
    <mergeCell ref="F978:F979"/>
    <mergeCell ref="G978:H979"/>
    <mergeCell ref="I978:I979"/>
    <mergeCell ref="F946:F947"/>
    <mergeCell ref="G946:H947"/>
    <mergeCell ref="I946:I947"/>
    <mergeCell ref="J946:L946"/>
    <mergeCell ref="L925:N925"/>
    <mergeCell ref="C2105:C2106"/>
    <mergeCell ref="D2105:D2106"/>
    <mergeCell ref="D1780:D1781"/>
    <mergeCell ref="H1789:I1789"/>
    <mergeCell ref="J2062:K2062"/>
    <mergeCell ref="U2057:W2057"/>
    <mergeCell ref="F2051:H2051"/>
    <mergeCell ref="F2053:H2053"/>
    <mergeCell ref="N2053:O2053"/>
    <mergeCell ref="G2057:H2057"/>
    <mergeCell ref="J2057:K2057"/>
    <mergeCell ref="Q2034:S2034"/>
    <mergeCell ref="S1780:T1781"/>
    <mergeCell ref="R1786:T1786"/>
    <mergeCell ref="R1808:T1808"/>
    <mergeCell ref="M2034:O2034"/>
    <mergeCell ref="L1980:N1980"/>
    <mergeCell ref="E1980:F1980"/>
    <mergeCell ref="H1942:H1943"/>
    <mergeCell ref="D1982:D1983"/>
    <mergeCell ref="H1950:H1951"/>
    <mergeCell ref="H1982:H1983"/>
    <mergeCell ref="L1950:L1951"/>
    <mergeCell ref="H1780:H1781"/>
    <mergeCell ref="E1976:G1976"/>
    <mergeCell ref="E1977:G1977"/>
    <mergeCell ref="L1853:L1854"/>
    <mergeCell ref="C1982:C1983"/>
    <mergeCell ref="K1791:M1791"/>
    <mergeCell ref="E1789:F1789"/>
    <mergeCell ref="D1782:D1783"/>
    <mergeCell ref="Q1944:S1945"/>
    <mergeCell ref="E879:G879"/>
    <mergeCell ref="D876:D877"/>
    <mergeCell ref="M891:N892"/>
    <mergeCell ref="E916:G916"/>
    <mergeCell ref="E917:G917"/>
    <mergeCell ref="E920:G920"/>
    <mergeCell ref="E921:G921"/>
    <mergeCell ref="E931:F931"/>
    <mergeCell ref="G931:L932"/>
    <mergeCell ref="E925:F925"/>
    <mergeCell ref="H925:J925"/>
    <mergeCell ref="C927:F927"/>
    <mergeCell ref="E908:G908"/>
    <mergeCell ref="E909:G909"/>
    <mergeCell ref="E910:G910"/>
    <mergeCell ref="E911:G911"/>
    <mergeCell ref="E912:G912"/>
    <mergeCell ref="E915:G915"/>
    <mergeCell ref="E914:G914"/>
    <mergeCell ref="E907:G907"/>
    <mergeCell ref="L924:N924"/>
    <mergeCell ref="G888:G889"/>
    <mergeCell ref="H888:I889"/>
    <mergeCell ref="J888:J889"/>
    <mergeCell ref="D878:D879"/>
    <mergeCell ref="C931:C932"/>
    <mergeCell ref="E885:G885"/>
    <mergeCell ref="D931:D932"/>
    <mergeCell ref="C577:C578"/>
    <mergeCell ref="D577:D578"/>
    <mergeCell ref="H577:H578"/>
    <mergeCell ref="C585:D586"/>
    <mergeCell ref="C587:D588"/>
    <mergeCell ref="J588:L588"/>
    <mergeCell ref="J585:L585"/>
    <mergeCell ref="P577:R577"/>
    <mergeCell ref="I559:K559"/>
    <mergeCell ref="Q558:Q559"/>
    <mergeCell ref="R558:T559"/>
    <mergeCell ref="Q563:Q564"/>
    <mergeCell ref="R563:T564"/>
    <mergeCell ref="P568:P569"/>
    <mergeCell ref="M570:N571"/>
    <mergeCell ref="R565:T566"/>
    <mergeCell ref="E559:G559"/>
    <mergeCell ref="M587:M588"/>
    <mergeCell ref="N587:P588"/>
    <mergeCell ref="N585:P586"/>
    <mergeCell ref="E558:G558"/>
    <mergeCell ref="L568:L569"/>
    <mergeCell ref="M568:N569"/>
    <mergeCell ref="L570:L571"/>
    <mergeCell ref="I587:I588"/>
    <mergeCell ref="N576:P576"/>
    <mergeCell ref="I565:I566"/>
    <mergeCell ref="J565:L565"/>
    <mergeCell ref="S577:S578"/>
    <mergeCell ref="D570:D571"/>
    <mergeCell ref="E570:G570"/>
    <mergeCell ref="D568:D569"/>
    <mergeCell ref="G852:I852"/>
    <mergeCell ref="I833:J833"/>
    <mergeCell ref="L833:N833"/>
    <mergeCell ref="P833:R833"/>
    <mergeCell ref="T833:W833"/>
    <mergeCell ref="I834:J834"/>
    <mergeCell ref="L834:N834"/>
    <mergeCell ref="P834:R834"/>
    <mergeCell ref="T834:W834"/>
    <mergeCell ref="L949:N950"/>
    <mergeCell ref="N957:P958"/>
    <mergeCell ref="J958:L958"/>
    <mergeCell ref="R960:R961"/>
    <mergeCell ref="J947:L947"/>
    <mergeCell ref="F957:F958"/>
    <mergeCell ref="G950:I950"/>
    <mergeCell ref="H949:J949"/>
    <mergeCell ref="P949:Q950"/>
    <mergeCell ref="K949:K950"/>
    <mergeCell ref="K851:M852"/>
    <mergeCell ref="O876:P876"/>
    <mergeCell ref="M878:N879"/>
    <mergeCell ref="E871:G871"/>
    <mergeCell ref="M946:M947"/>
    <mergeCell ref="N946:P947"/>
    <mergeCell ref="E886:G886"/>
    <mergeCell ref="H876:H877"/>
    <mergeCell ref="I876:K877"/>
    <mergeCell ref="E891:G891"/>
    <mergeCell ref="E888:F888"/>
    <mergeCell ref="H891:H892"/>
    <mergeCell ref="K889:M889"/>
    <mergeCell ref="Z819:AB820"/>
    <mergeCell ref="E820:G820"/>
    <mergeCell ref="O820:P820"/>
    <mergeCell ref="Q819:Q820"/>
    <mergeCell ref="E822:G822"/>
    <mergeCell ref="D819:D820"/>
    <mergeCell ref="E819:G819"/>
    <mergeCell ref="H819:H820"/>
    <mergeCell ref="I819:K820"/>
    <mergeCell ref="L819:L820"/>
    <mergeCell ref="M819:N820"/>
    <mergeCell ref="L800:L801"/>
    <mergeCell ref="M803:M804"/>
    <mergeCell ref="E814:G814"/>
    <mergeCell ref="C816:D817"/>
    <mergeCell ref="E816:F816"/>
    <mergeCell ref="G816:G817"/>
    <mergeCell ref="H816:I817"/>
    <mergeCell ref="J816:J817"/>
    <mergeCell ref="E817:F817"/>
    <mergeCell ref="H803:H804"/>
    <mergeCell ref="U816:W817"/>
    <mergeCell ref="C800:C801"/>
    <mergeCell ref="E800:E801"/>
    <mergeCell ref="F800:G801"/>
    <mergeCell ref="H800:H801"/>
    <mergeCell ref="I800:K800"/>
    <mergeCell ref="D803:D804"/>
    <mergeCell ref="E804:G804"/>
    <mergeCell ref="E813:G813"/>
    <mergeCell ref="D821:D822"/>
    <mergeCell ref="E821:G821"/>
    <mergeCell ref="C873:D874"/>
    <mergeCell ref="E873:F873"/>
    <mergeCell ref="G873:G874"/>
    <mergeCell ref="H873:I874"/>
    <mergeCell ref="E876:G876"/>
    <mergeCell ref="J873:J874"/>
    <mergeCell ref="Q876:Q877"/>
    <mergeCell ref="R876:T877"/>
    <mergeCell ref="M846:N846"/>
    <mergeCell ref="P846:R846"/>
    <mergeCell ref="K874:M874"/>
    <mergeCell ref="M873:O873"/>
    <mergeCell ref="O851:P852"/>
    <mergeCell ref="E798:F798"/>
    <mergeCell ref="E796:F796"/>
    <mergeCell ref="E792:G792"/>
    <mergeCell ref="E793:G793"/>
    <mergeCell ref="E794:G794"/>
    <mergeCell ref="T846:V846"/>
    <mergeCell ref="N851:N852"/>
    <mergeCell ref="E828:G828"/>
    <mergeCell ref="E829:G829"/>
    <mergeCell ref="E830:G830"/>
    <mergeCell ref="E831:G831"/>
    <mergeCell ref="H821:H822"/>
    <mergeCell ref="I821:K822"/>
    <mergeCell ref="L821:L822"/>
    <mergeCell ref="M821:N822"/>
    <mergeCell ref="E846:G846"/>
    <mergeCell ref="J846:K846"/>
    <mergeCell ref="J851:J852"/>
    <mergeCell ref="E870:G870"/>
    <mergeCell ref="F763:H763"/>
    <mergeCell ref="S762:U763"/>
    <mergeCell ref="G762:I762"/>
    <mergeCell ref="E797:F797"/>
    <mergeCell ref="K762:M763"/>
    <mergeCell ref="N762:N763"/>
    <mergeCell ref="O762:P763"/>
    <mergeCell ref="J762:J763"/>
    <mergeCell ref="O764:P765"/>
    <mergeCell ref="C690:D691"/>
    <mergeCell ref="F690:F691"/>
    <mergeCell ref="G690:H691"/>
    <mergeCell ref="I690:I691"/>
    <mergeCell ref="J690:M690"/>
    <mergeCell ref="N690:N691"/>
    <mergeCell ref="J691:M691"/>
    <mergeCell ref="C705:D706"/>
    <mergeCell ref="F705:F706"/>
    <mergeCell ref="G705:H706"/>
    <mergeCell ref="I705:I706"/>
    <mergeCell ref="L705:N705"/>
    <mergeCell ref="D695:D696"/>
    <mergeCell ref="E695:G695"/>
    <mergeCell ref="H695:H696"/>
    <mergeCell ref="I695:K696"/>
    <mergeCell ref="L695:L696"/>
    <mergeCell ref="M695:N696"/>
    <mergeCell ref="C692:D693"/>
    <mergeCell ref="F692:F693"/>
    <mergeCell ref="O715:Q715"/>
    <mergeCell ref="D762:D763"/>
    <mergeCell ref="H697:H698"/>
    <mergeCell ref="N757:P758"/>
    <mergeCell ref="F759:F760"/>
    <mergeCell ref="G759:H760"/>
    <mergeCell ref="I759:I760"/>
    <mergeCell ref="J759:L759"/>
    <mergeCell ref="J760:L760"/>
    <mergeCell ref="J758:L758"/>
    <mergeCell ref="N759:P760"/>
    <mergeCell ref="E698:G698"/>
    <mergeCell ref="I738:J739"/>
    <mergeCell ref="L738:N739"/>
    <mergeCell ref="E746:G746"/>
    <mergeCell ref="E747:G747"/>
    <mergeCell ref="H738:H739"/>
    <mergeCell ref="E750:G750"/>
    <mergeCell ref="M759:M760"/>
    <mergeCell ref="M757:M758"/>
    <mergeCell ref="G757:H758"/>
    <mergeCell ref="I757:I758"/>
    <mergeCell ref="J757:L757"/>
    <mergeCell ref="E733:H733"/>
    <mergeCell ref="E734:H734"/>
    <mergeCell ref="E751:G751"/>
    <mergeCell ref="E749:G749"/>
    <mergeCell ref="F757:F758"/>
    <mergeCell ref="I736:J737"/>
    <mergeCell ref="L736:N737"/>
    <mergeCell ref="O708:P708"/>
    <mergeCell ref="E754:G754"/>
    <mergeCell ref="V715:X715"/>
    <mergeCell ref="Z715:AB715"/>
    <mergeCell ref="E711:F711"/>
    <mergeCell ref="H711:J711"/>
    <mergeCell ref="L711:N711"/>
    <mergeCell ref="P711:R711"/>
    <mergeCell ref="E713:F713"/>
    <mergeCell ref="H713:I713"/>
    <mergeCell ref="K713:M713"/>
    <mergeCell ref="O713:Q713"/>
    <mergeCell ref="W708:Y708"/>
    <mergeCell ref="E709:F709"/>
    <mergeCell ref="H709:J709"/>
    <mergeCell ref="L709:N709"/>
    <mergeCell ref="P709:R709"/>
    <mergeCell ref="Q705:Q706"/>
    <mergeCell ref="O701:Q701"/>
    <mergeCell ref="S701:T701"/>
    <mergeCell ref="Y700:AA701"/>
    <mergeCell ref="H700:H701"/>
    <mergeCell ref="J700:J701"/>
    <mergeCell ref="V700:V701"/>
    <mergeCell ref="X700:X701"/>
    <mergeCell ref="K715:M715"/>
    <mergeCell ref="E700:G700"/>
    <mergeCell ref="K700:M700"/>
    <mergeCell ref="E701:G701"/>
    <mergeCell ref="AA931:AA932"/>
    <mergeCell ref="E932:F932"/>
    <mergeCell ref="P932:R932"/>
    <mergeCell ref="T927:V927"/>
    <mergeCell ref="X927:Z927"/>
    <mergeCell ref="Q695:S696"/>
    <mergeCell ref="W931:W932"/>
    <mergeCell ref="X931:Z932"/>
    <mergeCell ref="C929:D929"/>
    <mergeCell ref="F929:H929"/>
    <mergeCell ref="J929:L929"/>
    <mergeCell ref="N929:P929"/>
    <mergeCell ref="S929:V929"/>
    <mergeCell ref="X929:Z929"/>
    <mergeCell ref="M931:M932"/>
    <mergeCell ref="O931:Q931"/>
    <mergeCell ref="P927:R927"/>
    <mergeCell ref="L923:N923"/>
    <mergeCell ref="P923:R923"/>
    <mergeCell ref="E924:F924"/>
    <mergeCell ref="H924:J924"/>
    <mergeCell ref="E791:G791"/>
    <mergeCell ref="F767:H767"/>
    <mergeCell ref="N768:N769"/>
    <mergeCell ref="Z764:AB765"/>
    <mergeCell ref="E715:F715"/>
    <mergeCell ref="H715:I715"/>
    <mergeCell ref="Z851:AB852"/>
    <mergeCell ref="C759:D760"/>
    <mergeCell ref="C757:D758"/>
    <mergeCell ref="D697:D698"/>
    <mergeCell ref="E697:G697"/>
    <mergeCell ref="D766:D767"/>
    <mergeCell ref="G766:I766"/>
    <mergeCell ref="J766:J767"/>
    <mergeCell ref="K766:M767"/>
    <mergeCell ref="N766:N767"/>
    <mergeCell ref="D768:D769"/>
    <mergeCell ref="O768:P769"/>
    <mergeCell ref="S766:U767"/>
    <mergeCell ref="Z766:AB767"/>
    <mergeCell ref="R766:R767"/>
    <mergeCell ref="D764:D765"/>
    <mergeCell ref="G764:I764"/>
    <mergeCell ref="J764:J765"/>
    <mergeCell ref="T816:T817"/>
    <mergeCell ref="M800:O801"/>
    <mergeCell ref="O803:O804"/>
    <mergeCell ref="P803:R804"/>
    <mergeCell ref="L803:L804"/>
    <mergeCell ref="K817:M817"/>
    <mergeCell ref="O817:Q817"/>
    <mergeCell ref="I801:K801"/>
    <mergeCell ref="E803:G803"/>
    <mergeCell ref="F769:H769"/>
    <mergeCell ref="K764:M765"/>
    <mergeCell ref="N764:N765"/>
    <mergeCell ref="F765:H765"/>
    <mergeCell ref="Z768:AB769"/>
    <mergeCell ref="G768:I768"/>
    <mergeCell ref="J768:J769"/>
    <mergeCell ref="K768:M769"/>
    <mergeCell ref="H786:H787"/>
    <mergeCell ref="I786:K787"/>
    <mergeCell ref="D738:D739"/>
    <mergeCell ref="E738:G739"/>
    <mergeCell ref="E723:G723"/>
    <mergeCell ref="E724:G724"/>
    <mergeCell ref="E726:G726"/>
    <mergeCell ref="E727:G727"/>
    <mergeCell ref="E728:G728"/>
    <mergeCell ref="V641:X641"/>
    <mergeCell ref="E729:G729"/>
    <mergeCell ref="P703:R703"/>
    <mergeCell ref="E679:F679"/>
    <mergeCell ref="H679:J679"/>
    <mergeCell ref="L679:N679"/>
    <mergeCell ref="P679:R679"/>
    <mergeCell ref="E681:F681"/>
    <mergeCell ref="H681:I681"/>
    <mergeCell ref="K681:M681"/>
    <mergeCell ref="E683:F683"/>
    <mergeCell ref="E688:G688"/>
    <mergeCell ref="O690:Q691"/>
    <mergeCell ref="O692:Q693"/>
    <mergeCell ref="P695:P696"/>
    <mergeCell ref="G692:H693"/>
    <mergeCell ref="E719:G719"/>
    <mergeCell ref="E720:G720"/>
    <mergeCell ref="E721:G721"/>
    <mergeCell ref="E722:G722"/>
    <mergeCell ref="E643:F643"/>
    <mergeCell ref="H643:I643"/>
    <mergeCell ref="K643:M643"/>
    <mergeCell ref="J692:M692"/>
    <mergeCell ref="N692:N693"/>
    <mergeCell ref="C651:D652"/>
    <mergeCell ref="D660:D661"/>
    <mergeCell ref="Q660:Q661"/>
    <mergeCell ref="S662:S663"/>
    <mergeCell ref="T662:T663"/>
    <mergeCell ref="R661:T661"/>
    <mergeCell ref="K667:M667"/>
    <mergeCell ref="Q667:S667"/>
    <mergeCell ref="L662:N663"/>
    <mergeCell ref="O662:O663"/>
    <mergeCell ref="R662:R663"/>
    <mergeCell ref="G665:I665"/>
    <mergeCell ref="K665:M665"/>
    <mergeCell ref="O665:Q665"/>
    <mergeCell ref="I662:I663"/>
    <mergeCell ref="J662:J663"/>
    <mergeCell ref="E736:G737"/>
    <mergeCell ref="H736:H737"/>
    <mergeCell ref="J693:M693"/>
    <mergeCell ref="M697:N698"/>
    <mergeCell ref="P697:P698"/>
    <mergeCell ref="Q697:S698"/>
    <mergeCell ref="I697:K698"/>
    <mergeCell ref="L697:L698"/>
    <mergeCell ref="D700:D701"/>
    <mergeCell ref="D736:D737"/>
    <mergeCell ref="E696:G696"/>
    <mergeCell ref="J706:L706"/>
    <mergeCell ref="N706:P706"/>
    <mergeCell ref="E703:F703"/>
    <mergeCell ref="H703:J703"/>
    <mergeCell ref="L703:N703"/>
    <mergeCell ref="I692:I693"/>
    <mergeCell ref="O641:Q641"/>
    <mergeCell ref="S636:U636"/>
    <mergeCell ref="W636:Y636"/>
    <mergeCell ref="E637:F637"/>
    <mergeCell ref="H637:J637"/>
    <mergeCell ref="L637:N637"/>
    <mergeCell ref="P637:R637"/>
    <mergeCell ref="P654:P655"/>
    <mergeCell ref="Q654:S655"/>
    <mergeCell ref="O636:P636"/>
    <mergeCell ref="L654:L655"/>
    <mergeCell ref="Y654:AB655"/>
    <mergeCell ref="E660:F661"/>
    <mergeCell ref="G660:G661"/>
    <mergeCell ref="K660:K661"/>
    <mergeCell ref="L660:N660"/>
    <mergeCell ref="R660:T660"/>
    <mergeCell ref="P639:R639"/>
    <mergeCell ref="Z641:AB641"/>
    <mergeCell ref="E687:G687"/>
    <mergeCell ref="Z643:AB643"/>
    <mergeCell ref="H677:J677"/>
    <mergeCell ref="L677:N677"/>
    <mergeCell ref="V683:X683"/>
    <mergeCell ref="Z681:AB681"/>
    <mergeCell ref="V660:X660"/>
    <mergeCell ref="U662:W663"/>
    <mergeCell ref="X662:X663"/>
    <mergeCell ref="U673:U674"/>
    <mergeCell ref="F651:F652"/>
    <mergeCell ref="G651:H652"/>
    <mergeCell ref="T629:U629"/>
    <mergeCell ref="P629:R629"/>
    <mergeCell ref="Z629:AB629"/>
    <mergeCell ref="L627:N627"/>
    <mergeCell ref="C633:D634"/>
    <mergeCell ref="F633:F634"/>
    <mergeCell ref="G633:H634"/>
    <mergeCell ref="I633:I634"/>
    <mergeCell ref="E627:F627"/>
    <mergeCell ref="E629:F629"/>
    <mergeCell ref="H629:J629"/>
    <mergeCell ref="H627:J627"/>
    <mergeCell ref="G630:I630"/>
    <mergeCell ref="G631:I631"/>
    <mergeCell ref="Q630:S630"/>
    <mergeCell ref="Q633:Q634"/>
    <mergeCell ref="L629:N629"/>
    <mergeCell ref="Q631:S631"/>
    <mergeCell ref="U633:U634"/>
    <mergeCell ref="W633:W634"/>
    <mergeCell ref="X633:Z634"/>
    <mergeCell ref="J634:L634"/>
    <mergeCell ref="N634:P634"/>
    <mergeCell ref="N412:N413"/>
    <mergeCell ref="D620:D621"/>
    <mergeCell ref="E620:G621"/>
    <mergeCell ref="H620:H621"/>
    <mergeCell ref="I620:I621"/>
    <mergeCell ref="J620:J621"/>
    <mergeCell ref="K620:K621"/>
    <mergeCell ref="D616:D617"/>
    <mergeCell ref="E616:F617"/>
    <mergeCell ref="H616:H617"/>
    <mergeCell ref="I616:J616"/>
    <mergeCell ref="G618:G619"/>
    <mergeCell ref="D618:D619"/>
    <mergeCell ref="H618:J619"/>
    <mergeCell ref="I617:J617"/>
    <mergeCell ref="E618:F619"/>
    <mergeCell ref="Y612:AB613"/>
    <mergeCell ref="E613:G613"/>
    <mergeCell ref="L618:N618"/>
    <mergeCell ref="S620:S621"/>
    <mergeCell ref="T620:T621"/>
    <mergeCell ref="U620:W621"/>
    <mergeCell ref="R620:R621"/>
    <mergeCell ref="M612:N613"/>
    <mergeCell ref="X620:X621"/>
    <mergeCell ref="D612:D613"/>
    <mergeCell ref="E612:G612"/>
    <mergeCell ref="H612:H613"/>
    <mergeCell ref="I612:K613"/>
    <mergeCell ref="L612:L613"/>
    <mergeCell ref="V619:X619"/>
    <mergeCell ref="Q612:S613"/>
    <mergeCell ref="D475:D476"/>
    <mergeCell ref="E475:E476"/>
    <mergeCell ref="F475:G475"/>
    <mergeCell ref="E422:F422"/>
    <mergeCell ref="H422:J422"/>
    <mergeCell ref="I328:J328"/>
    <mergeCell ref="J558:K558"/>
    <mergeCell ref="L577:N577"/>
    <mergeCell ref="J578:L578"/>
    <mergeCell ref="E577:G577"/>
    <mergeCell ref="L362:N362"/>
    <mergeCell ref="L368:N368"/>
    <mergeCell ref="E368:F369"/>
    <mergeCell ref="H368:H369"/>
    <mergeCell ref="I368:J369"/>
    <mergeCell ref="L363:N363"/>
    <mergeCell ref="F365:F366"/>
    <mergeCell ref="G365:I365"/>
    <mergeCell ref="E401:F402"/>
    <mergeCell ref="H401:H402"/>
    <mergeCell ref="I401:J402"/>
    <mergeCell ref="E418:F418"/>
    <mergeCell ref="E419:G419"/>
    <mergeCell ref="E420:G420"/>
    <mergeCell ref="K422:K423"/>
    <mergeCell ref="L422:N423"/>
    <mergeCell ref="F423:I423"/>
    <mergeCell ref="H475:H476"/>
    <mergeCell ref="E487:K487"/>
    <mergeCell ref="G565:H566"/>
    <mergeCell ref="F495:H495"/>
    <mergeCell ref="J495:M495"/>
    <mergeCell ref="O376:Q376"/>
    <mergeCell ref="K376:M376"/>
    <mergeCell ref="H552:H553"/>
    <mergeCell ref="I552:K553"/>
    <mergeCell ref="L552:L553"/>
    <mergeCell ref="D422:D423"/>
    <mergeCell ref="K596:K597"/>
    <mergeCell ref="M592:N593"/>
    <mergeCell ref="J598:K598"/>
    <mergeCell ref="I599:K599"/>
    <mergeCell ref="L596:M597"/>
    <mergeCell ref="H598:H599"/>
    <mergeCell ref="E599:G599"/>
    <mergeCell ref="Z265:AB266"/>
    <mergeCell ref="P268:Q269"/>
    <mergeCell ref="R268:R269"/>
    <mergeCell ref="S268:U268"/>
    <mergeCell ref="V268:V269"/>
    <mergeCell ref="W268:Y269"/>
    <mergeCell ref="P265:Q266"/>
    <mergeCell ref="R265:R266"/>
    <mergeCell ref="S265:U265"/>
    <mergeCell ref="V265:V266"/>
    <mergeCell ref="W265:Y266"/>
    <mergeCell ref="J324:J325"/>
    <mergeCell ref="D552:D553"/>
    <mergeCell ref="M552:N553"/>
    <mergeCell ref="K368:K369"/>
    <mergeCell ref="G405:I405"/>
    <mergeCell ref="O404:O405"/>
    <mergeCell ref="P365:P366"/>
    <mergeCell ref="Q365:S366"/>
    <mergeCell ref="E254:G254"/>
    <mergeCell ref="E255:G255"/>
    <mergeCell ref="E256:G256"/>
    <mergeCell ref="E257:G257"/>
    <mergeCell ref="E258:G258"/>
    <mergeCell ref="E603:G603"/>
    <mergeCell ref="E604:G604"/>
    <mergeCell ref="G607:I607"/>
    <mergeCell ref="F609:F610"/>
    <mergeCell ref="G609:H610"/>
    <mergeCell ref="I609:I610"/>
    <mergeCell ref="J609:L609"/>
    <mergeCell ref="Q592:S593"/>
    <mergeCell ref="Q598:Q599"/>
    <mergeCell ref="U556:U557"/>
    <mergeCell ref="L556:M557"/>
    <mergeCell ref="N556:N557"/>
    <mergeCell ref="F371:F372"/>
    <mergeCell ref="E556:G557"/>
    <mergeCell ref="I556:I557"/>
    <mergeCell ref="K556:K557"/>
    <mergeCell ref="E379:G379"/>
    <mergeCell ref="E576:G576"/>
    <mergeCell ref="H558:H559"/>
    <mergeCell ref="E501:G501"/>
    <mergeCell ref="Q377:S377"/>
    <mergeCell ref="P371:P372"/>
    <mergeCell ref="Q371:S372"/>
    <mergeCell ref="G371:I371"/>
    <mergeCell ref="N371:N372"/>
    <mergeCell ref="O371:O372"/>
    <mergeCell ref="K371:M372"/>
    <mergeCell ref="I198:K198"/>
    <mergeCell ref="N186:P186"/>
    <mergeCell ref="M198:O198"/>
    <mergeCell ref="C198:D198"/>
    <mergeCell ref="C197:D197"/>
    <mergeCell ref="E253:G253"/>
    <mergeCell ref="D265:D266"/>
    <mergeCell ref="E265:G265"/>
    <mergeCell ref="E266:G266"/>
    <mergeCell ref="S266:U266"/>
    <mergeCell ref="H265:H266"/>
    <mergeCell ref="I265:K266"/>
    <mergeCell ref="L265:L266"/>
    <mergeCell ref="M265:M266"/>
    <mergeCell ref="N185:P185"/>
    <mergeCell ref="R185:S185"/>
    <mergeCell ref="E243:G243"/>
    <mergeCell ref="E244:G244"/>
    <mergeCell ref="E245:G245"/>
    <mergeCell ref="E246:G246"/>
    <mergeCell ref="Q210:T210"/>
    <mergeCell ref="I211:J211"/>
    <mergeCell ref="L211:O211"/>
    <mergeCell ref="R186:S186"/>
    <mergeCell ref="U197:V197"/>
    <mergeCell ref="K216:N216"/>
    <mergeCell ref="S216:V216"/>
    <mergeCell ref="Q211:T211"/>
    <mergeCell ref="E260:G260"/>
    <mergeCell ref="E261:G261"/>
    <mergeCell ref="E259:G259"/>
    <mergeCell ref="E263:G263"/>
    <mergeCell ref="I300:K301"/>
    <mergeCell ref="K327:L327"/>
    <mergeCell ref="L268:L269"/>
    <mergeCell ref="Z268:AB269"/>
    <mergeCell ref="S269:U269"/>
    <mergeCell ref="Z197:AB197"/>
    <mergeCell ref="C184:D184"/>
    <mergeCell ref="F184:H184"/>
    <mergeCell ref="J184:L184"/>
    <mergeCell ref="N184:P184"/>
    <mergeCell ref="R184:S184"/>
    <mergeCell ref="C185:D185"/>
    <mergeCell ref="F185:H185"/>
    <mergeCell ref="Z186:AB186"/>
    <mergeCell ref="J185:L185"/>
    <mergeCell ref="Z198:AB198"/>
    <mergeCell ref="I210:K210"/>
    <mergeCell ref="M210:O210"/>
    <mergeCell ref="Z184:AB184"/>
    <mergeCell ref="Z185:AB185"/>
    <mergeCell ref="U198:V198"/>
    <mergeCell ref="Z199:AB199"/>
    <mergeCell ref="I197:K197"/>
    <mergeCell ref="M197:O197"/>
    <mergeCell ref="Q198:S198"/>
    <mergeCell ref="U199:V199"/>
    <mergeCell ref="M199:O199"/>
    <mergeCell ref="Q199:S199"/>
    <mergeCell ref="C186:D186"/>
    <mergeCell ref="F186:H186"/>
    <mergeCell ref="J186:L186"/>
    <mergeCell ref="F198:G198"/>
    <mergeCell ref="P381:R381"/>
    <mergeCell ref="G372:I372"/>
    <mergeCell ref="C371:C372"/>
    <mergeCell ref="T381:V382"/>
    <mergeCell ref="N382:P382"/>
    <mergeCell ref="P384:P385"/>
    <mergeCell ref="Q384:S385"/>
    <mergeCell ref="Z216:AB216"/>
    <mergeCell ref="I213:K213"/>
    <mergeCell ref="M213:O213"/>
    <mergeCell ref="Q213:S213"/>
    <mergeCell ref="U213:X213"/>
    <mergeCell ref="I214:J214"/>
    <mergeCell ref="L214:O214"/>
    <mergeCell ref="Q214:T214"/>
    <mergeCell ref="O265:O266"/>
    <mergeCell ref="T328:V328"/>
    <mergeCell ref="H330:I330"/>
    <mergeCell ref="N324:P324"/>
    <mergeCell ref="Q324:Q325"/>
    <mergeCell ref="R324:T324"/>
    <mergeCell ref="U324:U325"/>
    <mergeCell ref="V324:X325"/>
    <mergeCell ref="K325:N325"/>
    <mergeCell ref="R325:T325"/>
    <mergeCell ref="N327:P327"/>
    <mergeCell ref="S218:V218"/>
    <mergeCell ref="Z218:AB218"/>
    <mergeCell ref="N303:P303"/>
    <mergeCell ref="Q303:Q304"/>
    <mergeCell ref="V303:W304"/>
    <mergeCell ref="X328:Z328"/>
    <mergeCell ref="D384:D385"/>
    <mergeCell ref="K384:M385"/>
    <mergeCell ref="N384:N385"/>
    <mergeCell ref="C365:C366"/>
    <mergeCell ref="D365:D366"/>
    <mergeCell ref="J365:J366"/>
    <mergeCell ref="K365:M366"/>
    <mergeCell ref="N365:N366"/>
    <mergeCell ref="F384:F385"/>
    <mergeCell ref="L381:N381"/>
    <mergeCell ref="G385:I385"/>
    <mergeCell ref="I378:J378"/>
    <mergeCell ref="G366:I366"/>
    <mergeCell ref="C381:C382"/>
    <mergeCell ref="D381:D382"/>
    <mergeCell ref="E381:F382"/>
    <mergeCell ref="H381:H382"/>
    <mergeCell ref="I381:J382"/>
    <mergeCell ref="E378:G378"/>
    <mergeCell ref="E377:G377"/>
    <mergeCell ref="I377:J377"/>
    <mergeCell ref="K381:K382"/>
    <mergeCell ref="J371:J372"/>
    <mergeCell ref="E376:G376"/>
    <mergeCell ref="D368:D369"/>
    <mergeCell ref="L369:N369"/>
    <mergeCell ref="C401:C402"/>
    <mergeCell ref="D401:D402"/>
    <mergeCell ref="C368:C369"/>
    <mergeCell ref="D371:D372"/>
    <mergeCell ref="C404:C405"/>
    <mergeCell ref="D404:D405"/>
    <mergeCell ref="F404:F405"/>
    <mergeCell ref="G404:I404"/>
    <mergeCell ref="J404:J405"/>
    <mergeCell ref="O365:O366"/>
    <mergeCell ref="O384:O385"/>
    <mergeCell ref="C384:C385"/>
    <mergeCell ref="G384:I384"/>
    <mergeCell ref="J384:J385"/>
    <mergeCell ref="Q404:S405"/>
    <mergeCell ref="Z404:AC405"/>
    <mergeCell ref="K401:K402"/>
    <mergeCell ref="L401:N401"/>
    <mergeCell ref="O401:O402"/>
    <mergeCell ref="P401:R402"/>
    <mergeCell ref="L402:N402"/>
    <mergeCell ref="K404:M405"/>
    <mergeCell ref="N404:N405"/>
    <mergeCell ref="P404:P405"/>
    <mergeCell ref="L395:N395"/>
    <mergeCell ref="G387:I387"/>
    <mergeCell ref="P395:R396"/>
    <mergeCell ref="L396:N396"/>
    <mergeCell ref="G388:I388"/>
    <mergeCell ref="Q390:S391"/>
    <mergeCell ref="K387:M388"/>
    <mergeCell ref="K395:K396"/>
    <mergeCell ref="C425:C426"/>
    <mergeCell ref="D425:D426"/>
    <mergeCell ref="E425:F425"/>
    <mergeCell ref="G425:G426"/>
    <mergeCell ref="J425:L425"/>
    <mergeCell ref="M425:M426"/>
    <mergeCell ref="N425:P426"/>
    <mergeCell ref="Q425:R426"/>
    <mergeCell ref="H460:K460"/>
    <mergeCell ref="M460:O460"/>
    <mergeCell ref="E465:G465"/>
    <mergeCell ref="E466:H466"/>
    <mergeCell ref="I428:I429"/>
    <mergeCell ref="J428:L428"/>
    <mergeCell ref="M428:M429"/>
    <mergeCell ref="N428:P429"/>
    <mergeCell ref="Q428:Q429"/>
    <mergeCell ref="E426:F426"/>
    <mergeCell ref="I426:K426"/>
    <mergeCell ref="C428:D429"/>
    <mergeCell ref="F428:F429"/>
    <mergeCell ref="G428:H429"/>
    <mergeCell ref="H437:I437"/>
    <mergeCell ref="K437:M437"/>
    <mergeCell ref="S428:S429"/>
    <mergeCell ref="T428:V429"/>
    <mergeCell ref="J429:L429"/>
    <mergeCell ref="I431:J431"/>
    <mergeCell ref="M431:O431"/>
    <mergeCell ref="Q431:S431"/>
    <mergeCell ref="H434:J434"/>
    <mergeCell ref="L434:N434"/>
    <mergeCell ref="P434:R434"/>
    <mergeCell ref="H432:I432"/>
    <mergeCell ref="K432:M432"/>
    <mergeCell ref="O432:Q432"/>
    <mergeCell ref="O437:Q437"/>
    <mergeCell ref="V437:X437"/>
    <mergeCell ref="Z437:AB437"/>
    <mergeCell ref="P468:P469"/>
    <mergeCell ref="S460:V460"/>
    <mergeCell ref="U468:W469"/>
    <mergeCell ref="O440:Q440"/>
    <mergeCell ref="C469:D469"/>
    <mergeCell ref="C468:D468"/>
    <mergeCell ref="E468:E469"/>
    <mergeCell ref="H468:J468"/>
    <mergeCell ref="L468:O468"/>
    <mergeCell ref="K440:M440"/>
    <mergeCell ref="K469:M469"/>
    <mergeCell ref="J471:M471"/>
    <mergeCell ref="O471:R471"/>
    <mergeCell ref="Q468:T469"/>
    <mergeCell ref="E473:H473"/>
    <mergeCell ref="J473:M473"/>
    <mergeCell ref="O473:R473"/>
    <mergeCell ref="V440:X440"/>
    <mergeCell ref="Z440:AB440"/>
    <mergeCell ref="E440:F440"/>
    <mergeCell ref="H440:I440"/>
    <mergeCell ref="H469:I469"/>
    <mergeCell ref="C473:D473"/>
    <mergeCell ref="C475:C476"/>
    <mergeCell ref="P475:Q476"/>
    <mergeCell ref="F476:G476"/>
    <mergeCell ref="J476:K476"/>
    <mergeCell ref="L475:L476"/>
    <mergeCell ref="M475:O476"/>
    <mergeCell ref="K488:M489"/>
    <mergeCell ref="E483:G483"/>
    <mergeCell ref="I475:I476"/>
    <mergeCell ref="E484:G484"/>
    <mergeCell ref="E485:G485"/>
    <mergeCell ref="H517:J517"/>
    <mergeCell ref="L517:N517"/>
    <mergeCell ref="M511:M512"/>
    <mergeCell ref="N511:P512"/>
    <mergeCell ref="J512:L512"/>
    <mergeCell ref="C488:C489"/>
    <mergeCell ref="D488:D489"/>
    <mergeCell ref="E488:E489"/>
    <mergeCell ref="C491:D491"/>
    <mergeCell ref="H491:J491"/>
    <mergeCell ref="F488:F489"/>
    <mergeCell ref="Q491:T492"/>
    <mergeCell ref="E491:E492"/>
    <mergeCell ref="L491:O491"/>
    <mergeCell ref="P491:P492"/>
    <mergeCell ref="H492:I492"/>
    <mergeCell ref="K492:M492"/>
    <mergeCell ref="C495:D495"/>
    <mergeCell ref="I514:J514"/>
    <mergeCell ref="M514:O514"/>
    <mergeCell ref="Q514:S514"/>
    <mergeCell ref="C511:D512"/>
    <mergeCell ref="F511:F512"/>
    <mergeCell ref="G511:H512"/>
    <mergeCell ref="I511:I512"/>
    <mergeCell ref="J511:L511"/>
    <mergeCell ref="S511:S512"/>
    <mergeCell ref="E525:G525"/>
    <mergeCell ref="L533:N534"/>
    <mergeCell ref="F534:I534"/>
    <mergeCell ref="H515:I515"/>
    <mergeCell ref="K515:M515"/>
    <mergeCell ref="E531:G531"/>
    <mergeCell ref="E532:G532"/>
    <mergeCell ref="E530:F530"/>
    <mergeCell ref="H521:I521"/>
    <mergeCell ref="Q535:R536"/>
    <mergeCell ref="E536:F536"/>
    <mergeCell ref="I536:K536"/>
    <mergeCell ref="P517:R517"/>
    <mergeCell ref="H519:I519"/>
    <mergeCell ref="K519:M519"/>
    <mergeCell ref="O519:Q519"/>
    <mergeCell ref="E533:F533"/>
    <mergeCell ref="K533:K534"/>
    <mergeCell ref="K521:M521"/>
    <mergeCell ref="C563:D564"/>
    <mergeCell ref="F563:F564"/>
    <mergeCell ref="G563:H564"/>
    <mergeCell ref="I563:I564"/>
    <mergeCell ref="J563:L563"/>
    <mergeCell ref="E540:G540"/>
    <mergeCell ref="I540:J540"/>
    <mergeCell ref="C556:C557"/>
    <mergeCell ref="D556:D557"/>
    <mergeCell ref="E555:F555"/>
    <mergeCell ref="M559:O559"/>
    <mergeCell ref="M558:O558"/>
    <mergeCell ref="D550:D551"/>
    <mergeCell ref="C547:D548"/>
    <mergeCell ref="O521:Q521"/>
    <mergeCell ref="E526:G526"/>
    <mergeCell ref="C535:C536"/>
    <mergeCell ref="D535:D536"/>
    <mergeCell ref="E535:F535"/>
    <mergeCell ref="G535:G536"/>
    <mergeCell ref="J535:L535"/>
    <mergeCell ref="H533:J533"/>
    <mergeCell ref="L564:N564"/>
    <mergeCell ref="M535:M536"/>
    <mergeCell ref="C558:C559"/>
    <mergeCell ref="N535:P536"/>
    <mergeCell ref="D558:D559"/>
    <mergeCell ref="T538:V538"/>
    <mergeCell ref="E539:G539"/>
    <mergeCell ref="I539:J539"/>
    <mergeCell ref="Q539:S539"/>
    <mergeCell ref="Q540:S540"/>
    <mergeCell ref="F547:F548"/>
    <mergeCell ref="G547:H548"/>
    <mergeCell ref="E538:G538"/>
    <mergeCell ref="K538:M538"/>
    <mergeCell ref="N545:P546"/>
    <mergeCell ref="P552:P553"/>
    <mergeCell ref="Q552:S553"/>
    <mergeCell ref="N547:P548"/>
    <mergeCell ref="I547:I548"/>
    <mergeCell ref="I550:K551"/>
    <mergeCell ref="J548:L548"/>
    <mergeCell ref="J547:L547"/>
    <mergeCell ref="L550:L551"/>
    <mergeCell ref="P550:P551"/>
    <mergeCell ref="E552:G552"/>
    <mergeCell ref="E553:G553"/>
    <mergeCell ref="M550:N551"/>
    <mergeCell ref="E551:G551"/>
    <mergeCell ref="E550:G550"/>
    <mergeCell ref="H550:H551"/>
    <mergeCell ref="J546:L546"/>
    <mergeCell ref="M547:M548"/>
    <mergeCell ref="O538:Q538"/>
    <mergeCell ref="R619:T619"/>
    <mergeCell ref="V643:X643"/>
    <mergeCell ref="M651:M652"/>
    <mergeCell ref="R633:T634"/>
    <mergeCell ref="O618:O619"/>
    <mergeCell ref="L620:N621"/>
    <mergeCell ref="J960:J961"/>
    <mergeCell ref="K960:M961"/>
    <mergeCell ref="N960:N961"/>
    <mergeCell ref="O960:P961"/>
    <mergeCell ref="N651:P652"/>
    <mergeCell ref="J652:L652"/>
    <mergeCell ref="K630:L630"/>
    <mergeCell ref="K631:L631"/>
    <mergeCell ref="O625:Q625"/>
    <mergeCell ref="O643:Q643"/>
    <mergeCell ref="P627:R627"/>
    <mergeCell ref="O620:O621"/>
    <mergeCell ref="K623:M623"/>
    <mergeCell ref="K636:M636"/>
    <mergeCell ref="L661:N661"/>
    <mergeCell ref="V661:X661"/>
    <mergeCell ref="U660:U661"/>
    <mergeCell ref="H660:J661"/>
    <mergeCell ref="G623:I623"/>
    <mergeCell ref="H654:H655"/>
    <mergeCell ref="I654:K655"/>
    <mergeCell ref="K662:K663"/>
    <mergeCell ref="E625:G625"/>
    <mergeCell ref="I625:K625"/>
    <mergeCell ref="M654:N655"/>
    <mergeCell ref="O623:Q623"/>
    <mergeCell ref="Z968:AB969"/>
    <mergeCell ref="M957:M958"/>
    <mergeCell ref="S960:U961"/>
    <mergeCell ref="Z960:AB961"/>
    <mergeCell ref="S949:S950"/>
    <mergeCell ref="C969:D969"/>
    <mergeCell ref="C971:D971"/>
    <mergeCell ref="E971:E972"/>
    <mergeCell ref="F971:H972"/>
    <mergeCell ref="I971:I972"/>
    <mergeCell ref="J971:K972"/>
    <mergeCell ref="J968:K969"/>
    <mergeCell ref="L971:L972"/>
    <mergeCell ref="M971:N972"/>
    <mergeCell ref="P971:P972"/>
    <mergeCell ref="Q971:S972"/>
    <mergeCell ref="Z971:AB972"/>
    <mergeCell ref="C972:D972"/>
    <mergeCell ref="I968:I969"/>
    <mergeCell ref="T949:V950"/>
    <mergeCell ref="O949:O950"/>
    <mergeCell ref="D960:D961"/>
    <mergeCell ref="L968:L969"/>
    <mergeCell ref="I981:K982"/>
    <mergeCell ref="L981:L982"/>
    <mergeCell ref="C982:D982"/>
    <mergeCell ref="M981:N982"/>
    <mergeCell ref="O981:O982"/>
    <mergeCell ref="P981:R982"/>
    <mergeCell ref="L983:L984"/>
    <mergeCell ref="M983:N984"/>
    <mergeCell ref="P983:P984"/>
    <mergeCell ref="Q983:S984"/>
    <mergeCell ref="Z983:AB984"/>
    <mergeCell ref="I999:K999"/>
    <mergeCell ref="M999:O999"/>
    <mergeCell ref="Q999:S999"/>
    <mergeCell ref="U999:W999"/>
    <mergeCell ref="M1000:O1000"/>
    <mergeCell ref="Q1000:S1000"/>
    <mergeCell ref="U1000:W1000"/>
    <mergeCell ref="F1001:G1001"/>
    <mergeCell ref="I1001:K1001"/>
    <mergeCell ref="M1001:O1001"/>
    <mergeCell ref="Q1001:S1001"/>
    <mergeCell ref="U1001:W1001"/>
    <mergeCell ref="I1000:K1000"/>
    <mergeCell ref="F1000:G1000"/>
    <mergeCell ref="D1003:E1003"/>
    <mergeCell ref="G1003:I1003"/>
    <mergeCell ref="K1003:M1003"/>
    <mergeCell ref="O1003:Q1003"/>
    <mergeCell ref="V1003:X1003"/>
    <mergeCell ref="Z1003:AB1003"/>
    <mergeCell ref="P1008:R1008"/>
    <mergeCell ref="T1008:V1008"/>
    <mergeCell ref="W1008:W1009"/>
    <mergeCell ref="F1007:H1007"/>
    <mergeCell ref="D1008:D1009"/>
    <mergeCell ref="E1008:E1009"/>
    <mergeCell ref="G1008:G1009"/>
    <mergeCell ref="H1008:I1008"/>
    <mergeCell ref="J1008:J1009"/>
    <mergeCell ref="X1008:X1009"/>
    <mergeCell ref="Y1008:Y1009"/>
    <mergeCell ref="Z1008:AB1009"/>
    <mergeCell ref="AC1008:AC1009"/>
    <mergeCell ref="H1009:I1009"/>
    <mergeCell ref="L1009:N1009"/>
    <mergeCell ref="R1009:T1009"/>
    <mergeCell ref="K1008:K1009"/>
    <mergeCell ref="L1008:N1008"/>
    <mergeCell ref="O1008:O1009"/>
    <mergeCell ref="F1011:H1011"/>
    <mergeCell ref="F1012:H1012"/>
    <mergeCell ref="J1012:L1012"/>
    <mergeCell ref="N1012:P1012"/>
    <mergeCell ref="T1012:V1012"/>
    <mergeCell ref="F1013:H1013"/>
    <mergeCell ref="J1013:L1013"/>
    <mergeCell ref="N1013:P1013"/>
    <mergeCell ref="R1013:T1013"/>
    <mergeCell ref="X1013:Z1013"/>
    <mergeCell ref="D1014:D1015"/>
    <mergeCell ref="E1014:E1015"/>
    <mergeCell ref="G1014:G1015"/>
    <mergeCell ref="H1014:K1015"/>
    <mergeCell ref="L1014:L1015"/>
    <mergeCell ref="M1014:P1015"/>
    <mergeCell ref="E1016:E1017"/>
    <mergeCell ref="G1016:I1016"/>
    <mergeCell ref="K1016:K1017"/>
    <mergeCell ref="L1016:N1017"/>
    <mergeCell ref="O1016:O1017"/>
    <mergeCell ref="P1016:R1017"/>
    <mergeCell ref="S1016:S1017"/>
    <mergeCell ref="T1016:V1017"/>
    <mergeCell ref="W1016:W1017"/>
    <mergeCell ref="H1017:J1017"/>
    <mergeCell ref="F1018:F1019"/>
    <mergeCell ref="G1018:I1019"/>
    <mergeCell ref="J1018:J1019"/>
    <mergeCell ref="K1018:M1019"/>
    <mergeCell ref="N1018:N1019"/>
    <mergeCell ref="O1018:Q1019"/>
    <mergeCell ref="R1018:R1019"/>
    <mergeCell ref="S1018:U1019"/>
    <mergeCell ref="V1018:V1019"/>
    <mergeCell ref="W1018:Y1019"/>
    <mergeCell ref="Z1018:AA1019"/>
    <mergeCell ref="D1021:F1021"/>
    <mergeCell ref="H1021:J1021"/>
    <mergeCell ref="L1021:N1021"/>
    <mergeCell ref="P1021:R1021"/>
    <mergeCell ref="T1021:V1021"/>
    <mergeCell ref="Z1021:AB1021"/>
    <mergeCell ref="F1025:H1025"/>
    <mergeCell ref="D1026:D1027"/>
    <mergeCell ref="E1026:E1027"/>
    <mergeCell ref="G1026:G1027"/>
    <mergeCell ref="H1026:I1026"/>
    <mergeCell ref="J1026:J1027"/>
    <mergeCell ref="K1026:K1027"/>
    <mergeCell ref="L1026:N1026"/>
    <mergeCell ref="O1026:O1027"/>
    <mergeCell ref="P1026:R1026"/>
    <mergeCell ref="T1026:V1026"/>
    <mergeCell ref="W1026:W1027"/>
    <mergeCell ref="X1026:X1027"/>
    <mergeCell ref="Y1026:Y1027"/>
    <mergeCell ref="Z1026:AB1027"/>
    <mergeCell ref="AC1026:AC1027"/>
    <mergeCell ref="H1027:I1027"/>
    <mergeCell ref="L1027:N1027"/>
    <mergeCell ref="R1027:T1027"/>
    <mergeCell ref="F1029:H1029"/>
    <mergeCell ref="F1030:I1030"/>
    <mergeCell ref="K1030:M1030"/>
    <mergeCell ref="O1030:Q1030"/>
    <mergeCell ref="S1030:U1030"/>
    <mergeCell ref="Y1030:AA1030"/>
    <mergeCell ref="F1031:H1031"/>
    <mergeCell ref="F1032:I1032"/>
    <mergeCell ref="K1032:M1032"/>
    <mergeCell ref="O1032:Q1032"/>
    <mergeCell ref="U1032:W1032"/>
    <mergeCell ref="Y1032:AA1032"/>
    <mergeCell ref="D1033:D1034"/>
    <mergeCell ref="E1033:E1034"/>
    <mergeCell ref="G1033:G1034"/>
    <mergeCell ref="H1033:K1034"/>
    <mergeCell ref="L1033:L1034"/>
    <mergeCell ref="M1033:P1034"/>
    <mergeCell ref="E1035:E1036"/>
    <mergeCell ref="G1035:I1035"/>
    <mergeCell ref="K1035:K1036"/>
    <mergeCell ref="L1035:N1036"/>
    <mergeCell ref="O1035:O1036"/>
    <mergeCell ref="P1035:R1036"/>
    <mergeCell ref="S1035:S1036"/>
    <mergeCell ref="T1035:V1036"/>
    <mergeCell ref="W1035:W1036"/>
    <mergeCell ref="H1036:J1036"/>
    <mergeCell ref="F1037:F1038"/>
    <mergeCell ref="G1037:I1038"/>
    <mergeCell ref="J1037:J1038"/>
    <mergeCell ref="K1037:M1038"/>
    <mergeCell ref="N1037:N1038"/>
    <mergeCell ref="O1037:Q1038"/>
    <mergeCell ref="R1037:R1038"/>
    <mergeCell ref="S1037:U1038"/>
    <mergeCell ref="V1037:V1038"/>
    <mergeCell ref="W1037:Y1038"/>
    <mergeCell ref="Z1037:AA1038"/>
    <mergeCell ref="E1049:G1049"/>
    <mergeCell ref="E1050:G1050"/>
    <mergeCell ref="D1052:D1053"/>
    <mergeCell ref="E1052:G1052"/>
    <mergeCell ref="H1052:H1053"/>
    <mergeCell ref="I1052:K1053"/>
    <mergeCell ref="E1053:G1053"/>
    <mergeCell ref="D1055:D1056"/>
    <mergeCell ref="E1055:G1055"/>
    <mergeCell ref="I1055:K1055"/>
    <mergeCell ref="L1055:L1056"/>
    <mergeCell ref="M1055:O1056"/>
    <mergeCell ref="P1055:P1056"/>
    <mergeCell ref="G1056:I1056"/>
    <mergeCell ref="T1058:V1059"/>
    <mergeCell ref="W1058:W1059"/>
    <mergeCell ref="C1058:C1059"/>
    <mergeCell ref="D1058:D1059"/>
    <mergeCell ref="E1058:H1059"/>
    <mergeCell ref="J1058:J1059"/>
    <mergeCell ref="L1058:L1059"/>
    <mergeCell ref="M1058:M1059"/>
    <mergeCell ref="X1058:Z1059"/>
    <mergeCell ref="AA1058:AA1059"/>
    <mergeCell ref="E1060:G1060"/>
    <mergeCell ref="E1062:G1062"/>
    <mergeCell ref="L1062:N1062"/>
    <mergeCell ref="Z1062:AB1062"/>
    <mergeCell ref="N1058:O1059"/>
    <mergeCell ref="P1058:P1059"/>
    <mergeCell ref="Q1058:R1059"/>
    <mergeCell ref="S1058:S1059"/>
    <mergeCell ref="O1085:P1086"/>
    <mergeCell ref="Z1085:AB1086"/>
    <mergeCell ref="G1086:I1086"/>
    <mergeCell ref="G1074:I1074"/>
    <mergeCell ref="E1075:F1075"/>
    <mergeCell ref="H1075:I1075"/>
    <mergeCell ref="K1075:M1075"/>
    <mergeCell ref="E1076:G1076"/>
    <mergeCell ref="M1076:O1076"/>
    <mergeCell ref="E1104:G1104"/>
    <mergeCell ref="C1106:C1107"/>
    <mergeCell ref="D1106:D1107"/>
    <mergeCell ref="E1106:F1107"/>
    <mergeCell ref="Z1076:AB1076"/>
    <mergeCell ref="D1085:D1086"/>
    <mergeCell ref="F1085:H1085"/>
    <mergeCell ref="J1085:J1086"/>
    <mergeCell ref="K1085:M1086"/>
    <mergeCell ref="N1085:N1086"/>
    <mergeCell ref="E1096:G1096"/>
    <mergeCell ref="E1097:G1097"/>
    <mergeCell ref="E1098:G1098"/>
    <mergeCell ref="E1099:G1099"/>
    <mergeCell ref="E1100:G1100"/>
    <mergeCell ref="E1101:I1101"/>
    <mergeCell ref="R1104:T1104"/>
    <mergeCell ref="J1104:L1104"/>
    <mergeCell ref="N1104:P1104"/>
    <mergeCell ref="W1106:W1107"/>
    <mergeCell ref="P1107:R1107"/>
    <mergeCell ref="E1102:I1102"/>
    <mergeCell ref="K1102:M1102"/>
    <mergeCell ref="E1109:G1109"/>
    <mergeCell ref="L1109:N1109"/>
    <mergeCell ref="H1106:H1107"/>
    <mergeCell ref="I1106:J1107"/>
    <mergeCell ref="K1106:K1107"/>
    <mergeCell ref="L1106:N1107"/>
    <mergeCell ref="O1106:O1107"/>
    <mergeCell ref="P1106:R1106"/>
    <mergeCell ref="Z1109:AB1109"/>
    <mergeCell ref="E1119:F1119"/>
    <mergeCell ref="F1123:H1123"/>
    <mergeCell ref="M1123:O1123"/>
    <mergeCell ref="U1123:W1123"/>
    <mergeCell ref="S1106:S1107"/>
    <mergeCell ref="T1106:V1107"/>
    <mergeCell ref="D1125:D1126"/>
    <mergeCell ref="F1125:F1126"/>
    <mergeCell ref="G1125:I1126"/>
    <mergeCell ref="J1125:J1126"/>
    <mergeCell ref="K1125:M1125"/>
    <mergeCell ref="N1125:N1126"/>
    <mergeCell ref="O1125:Q1126"/>
    <mergeCell ref="K1126:M1126"/>
    <mergeCell ref="Z1143:AB1144"/>
    <mergeCell ref="F1144:H1144"/>
    <mergeCell ref="D1149:D1150"/>
    <mergeCell ref="E1149:E1150"/>
    <mergeCell ref="F1149:G1149"/>
    <mergeCell ref="H1149:H1150"/>
    <mergeCell ref="K1149:M1149"/>
    <mergeCell ref="O1149:Q1149"/>
    <mergeCell ref="R1149:R1150"/>
    <mergeCell ref="S1149:U1150"/>
    <mergeCell ref="F1150:G1150"/>
    <mergeCell ref="L1150:N1150"/>
    <mergeCell ref="E1128:E1129"/>
    <mergeCell ref="H1128:J1128"/>
    <mergeCell ref="K1128:K1129"/>
    <mergeCell ref="L1128:N1129"/>
    <mergeCell ref="O1128:O1129"/>
    <mergeCell ref="P1128:P1129"/>
    <mergeCell ref="R1128:R1129"/>
    <mergeCell ref="S1128:U1129"/>
    <mergeCell ref="Z1128:AB1129"/>
    <mergeCell ref="G1129:I1129"/>
    <mergeCell ref="D1140:E1141"/>
    <mergeCell ref="G1140:G1141"/>
    <mergeCell ref="H1140:I1141"/>
    <mergeCell ref="J1140:J1141"/>
    <mergeCell ref="K1140:M1140"/>
    <mergeCell ref="O1140:Q1140"/>
    <mergeCell ref="R1140:R1141"/>
    <mergeCell ref="S1140:U1141"/>
    <mergeCell ref="M1141:O1141"/>
    <mergeCell ref="H1153:K1153"/>
    <mergeCell ref="L1153:L1154"/>
    <mergeCell ref="N1153:N1154"/>
    <mergeCell ref="O1153:O1154"/>
    <mergeCell ref="Q1153:Q1154"/>
    <mergeCell ref="H1154:K1154"/>
    <mergeCell ref="E1155:E1156"/>
    <mergeCell ref="F1155:F1156"/>
    <mergeCell ref="G1155:G1156"/>
    <mergeCell ref="K1155:M1155"/>
    <mergeCell ref="Q1155:Q1156"/>
    <mergeCell ref="R1155:T1156"/>
    <mergeCell ref="U1155:U1156"/>
    <mergeCell ref="E1143:E1144"/>
    <mergeCell ref="F1143:H1143"/>
    <mergeCell ref="I1143:I1144"/>
    <mergeCell ref="J1143:L1144"/>
    <mergeCell ref="M1143:M1144"/>
    <mergeCell ref="N1143:O1144"/>
    <mergeCell ref="Q1143:Q1144"/>
    <mergeCell ref="R1143:T1144"/>
    <mergeCell ref="V1155:X1156"/>
    <mergeCell ref="Y1155:Y1156"/>
    <mergeCell ref="H1156:I1156"/>
    <mergeCell ref="K1156:L1156"/>
    <mergeCell ref="N1156:P1156"/>
    <mergeCell ref="F1152:H1152"/>
    <mergeCell ref="D1218:D1219"/>
    <mergeCell ref="F1218:H1218"/>
    <mergeCell ref="J1218:J1219"/>
    <mergeCell ref="H1168:I1168"/>
    <mergeCell ref="H1169:I1169"/>
    <mergeCell ref="F1157:H1157"/>
    <mergeCell ref="J1157:K1157"/>
    <mergeCell ref="K1218:M1219"/>
    <mergeCell ref="G1219:I1219"/>
    <mergeCell ref="C1224:C1225"/>
    <mergeCell ref="D1224:D1225"/>
    <mergeCell ref="E1224:H1224"/>
    <mergeCell ref="I1224:I1225"/>
    <mergeCell ref="J1224:L1224"/>
    <mergeCell ref="K1221:M1222"/>
    <mergeCell ref="N1224:P1224"/>
    <mergeCell ref="Q1224:Q1225"/>
    <mergeCell ref="R1224:T1225"/>
    <mergeCell ref="U1224:V1225"/>
    <mergeCell ref="E1225:H1225"/>
    <mergeCell ref="J1225:L1225"/>
    <mergeCell ref="N1225:P1225"/>
    <mergeCell ref="D1153:D1154"/>
    <mergeCell ref="E1153:E1154"/>
    <mergeCell ref="F1153:F1154"/>
    <mergeCell ref="G1153:G1154"/>
    <mergeCell ref="AA1228:AB1229"/>
    <mergeCell ref="E1231:F1231"/>
    <mergeCell ref="H1231:J1231"/>
    <mergeCell ref="L1231:N1231"/>
    <mergeCell ref="P1231:R1231"/>
    <mergeCell ref="T1231:V1231"/>
    <mergeCell ref="M1228:O1229"/>
    <mergeCell ref="P1228:Q1229"/>
    <mergeCell ref="U1228:U1229"/>
    <mergeCell ref="V1228:V1229"/>
    <mergeCell ref="K1233:M1233"/>
    <mergeCell ref="E1234:G1234"/>
    <mergeCell ref="M1234:O1234"/>
    <mergeCell ref="Z1234:AB1234"/>
    <mergeCell ref="E1242:G1242"/>
    <mergeCell ref="E1244:F1244"/>
    <mergeCell ref="H1244:J1244"/>
    <mergeCell ref="L1244:N1244"/>
    <mergeCell ref="P1244:R1244"/>
    <mergeCell ref="T1244:V1244"/>
    <mergeCell ref="H1246:I1246"/>
    <mergeCell ref="K1246:M1246"/>
    <mergeCell ref="E1247:G1247"/>
    <mergeCell ref="M1247:O1247"/>
    <mergeCell ref="Z1247:AB1247"/>
    <mergeCell ref="F1255:H1255"/>
    <mergeCell ref="F1256:I1256"/>
    <mergeCell ref="F1257:G1257"/>
    <mergeCell ref="I1257:L1257"/>
    <mergeCell ref="N1257:P1257"/>
    <mergeCell ref="R1257:U1257"/>
    <mergeCell ref="F1259:G1259"/>
    <mergeCell ref="F1261:H1261"/>
    <mergeCell ref="M1261:O1261"/>
    <mergeCell ref="U1261:W1261"/>
    <mergeCell ref="D1263:D1264"/>
    <mergeCell ref="F1263:F1264"/>
    <mergeCell ref="G1263:I1264"/>
    <mergeCell ref="J1263:J1264"/>
    <mergeCell ref="K1263:M1263"/>
    <mergeCell ref="N1263:N1264"/>
    <mergeCell ref="O1263:Q1264"/>
    <mergeCell ref="K1264:M1264"/>
    <mergeCell ref="E1266:E1267"/>
    <mergeCell ref="H1266:J1266"/>
    <mergeCell ref="K1266:K1267"/>
    <mergeCell ref="L1266:N1267"/>
    <mergeCell ref="O1266:O1267"/>
    <mergeCell ref="P1266:P1267"/>
    <mergeCell ref="G1267:I1267"/>
    <mergeCell ref="F1269:H1269"/>
    <mergeCell ref="Y1290:Y1291"/>
    <mergeCell ref="O1278:O1279"/>
    <mergeCell ref="P1278:R1279"/>
    <mergeCell ref="Q1274:S1274"/>
    <mergeCell ref="X1274:X1275"/>
    <mergeCell ref="U1290:U1291"/>
    <mergeCell ref="T1274:T1275"/>
    <mergeCell ref="U1274:W1275"/>
    <mergeCell ref="L1278:N1279"/>
    <mergeCell ref="V1290:X1290"/>
    <mergeCell ref="R1266:R1267"/>
    <mergeCell ref="S1266:U1267"/>
    <mergeCell ref="J1274:K1275"/>
    <mergeCell ref="L1274:L1275"/>
    <mergeCell ref="M1274:O1275"/>
    <mergeCell ref="P1274:P1275"/>
    <mergeCell ref="U1280:U1281"/>
    <mergeCell ref="V1280:X1280"/>
    <mergeCell ref="T1278:V1278"/>
    <mergeCell ref="K1282:M1282"/>
    <mergeCell ref="O1282:Q1282"/>
    <mergeCell ref="N1280:N1281"/>
    <mergeCell ref="O1280:Q1280"/>
    <mergeCell ref="K1272:M1272"/>
    <mergeCell ref="F1270:H1270"/>
    <mergeCell ref="F1271:H1271"/>
    <mergeCell ref="F1272:H1272"/>
    <mergeCell ref="S1272:U1272"/>
    <mergeCell ref="R1290:T1290"/>
    <mergeCell ref="N1276:Q1276"/>
    <mergeCell ref="Z1280:AC1281"/>
    <mergeCell ref="AB1278:AC1279"/>
    <mergeCell ref="S1280:T1281"/>
    <mergeCell ref="D1278:E1279"/>
    <mergeCell ref="G1278:G1279"/>
    <mergeCell ref="H1278:J1279"/>
    <mergeCell ref="K1278:K1279"/>
    <mergeCell ref="Q1275:S1275"/>
    <mergeCell ref="D1274:D1275"/>
    <mergeCell ref="E1274:E1275"/>
    <mergeCell ref="F1274:G1275"/>
    <mergeCell ref="I1274:I1275"/>
    <mergeCell ref="S1278:S1279"/>
    <mergeCell ref="D1280:E1281"/>
    <mergeCell ref="G1280:G1281"/>
    <mergeCell ref="H1280:I1281"/>
    <mergeCell ref="K1280:K1281"/>
    <mergeCell ref="L1280:M1281"/>
    <mergeCell ref="R1280:R1281"/>
    <mergeCell ref="W1278:W1279"/>
    <mergeCell ref="X1278:AA1279"/>
    <mergeCell ref="T1279:V1279"/>
    <mergeCell ref="Y1280:Y1281"/>
    <mergeCell ref="D1282:E1282"/>
    <mergeCell ref="G1282:I1282"/>
    <mergeCell ref="AC1290:AC1291"/>
    <mergeCell ref="V1291:X1291"/>
    <mergeCell ref="F1293:H1293"/>
    <mergeCell ref="M1293:O1293"/>
    <mergeCell ref="D1295:F1295"/>
    <mergeCell ref="H1295:J1295"/>
    <mergeCell ref="L1295:N1295"/>
    <mergeCell ref="P1295:R1295"/>
    <mergeCell ref="T1295:V1295"/>
    <mergeCell ref="D1284:D1285"/>
    <mergeCell ref="E1284:E1285"/>
    <mergeCell ref="F1284:G1285"/>
    <mergeCell ref="H1284:I1285"/>
    <mergeCell ref="K1284:K1285"/>
    <mergeCell ref="L1284:M1285"/>
    <mergeCell ref="E1286:E1287"/>
    <mergeCell ref="F1286:G1287"/>
    <mergeCell ref="H1286:H1287"/>
    <mergeCell ref="I1286:L1287"/>
    <mergeCell ref="M1286:M1287"/>
    <mergeCell ref="N1286:P1287"/>
    <mergeCell ref="I1288:J1288"/>
    <mergeCell ref="L1288:M1288"/>
    <mergeCell ref="O1288:Q1288"/>
    <mergeCell ref="R1288:S1288"/>
    <mergeCell ref="X1288:Z1288"/>
    <mergeCell ref="O1284:O1285"/>
    <mergeCell ref="P1284:Q1285"/>
    <mergeCell ref="S1284:S1285"/>
    <mergeCell ref="Z1290:AB1291"/>
    <mergeCell ref="D1304:F1304"/>
    <mergeCell ref="H1304:J1304"/>
    <mergeCell ref="L1304:N1304"/>
    <mergeCell ref="F1302:H1302"/>
    <mergeCell ref="D1299:D1300"/>
    <mergeCell ref="E1299:E1300"/>
    <mergeCell ref="F1299:H1300"/>
    <mergeCell ref="I1299:I1300"/>
    <mergeCell ref="J1299:J1300"/>
    <mergeCell ref="K1299:L1300"/>
    <mergeCell ref="O1272:Q1272"/>
    <mergeCell ref="D1290:D1291"/>
    <mergeCell ref="E1290:E1291"/>
    <mergeCell ref="F1290:G1291"/>
    <mergeCell ref="J1290:J1291"/>
    <mergeCell ref="K1290:L1291"/>
    <mergeCell ref="M1290:M1291"/>
    <mergeCell ref="N1290:P1290"/>
    <mergeCell ref="F1288:H1288"/>
    <mergeCell ref="L1302:M1302"/>
    <mergeCell ref="O1302:Q1302"/>
    <mergeCell ref="P1291:R1291"/>
    <mergeCell ref="R1302:S1302"/>
    <mergeCell ref="Z1309:Z1310"/>
    <mergeCell ref="V1309:V1310"/>
    <mergeCell ref="E1306:E1307"/>
    <mergeCell ref="F1306:H1306"/>
    <mergeCell ref="I1306:I1307"/>
    <mergeCell ref="J1306:L1307"/>
    <mergeCell ref="F1307:H1307"/>
    <mergeCell ref="V330:X330"/>
    <mergeCell ref="Z330:AB330"/>
    <mergeCell ref="W1309:Y1310"/>
    <mergeCell ref="F1313:G1313"/>
    <mergeCell ref="I1313:K1313"/>
    <mergeCell ref="M1313:O1313"/>
    <mergeCell ref="Q1313:S1313"/>
    <mergeCell ref="O1311:Q1311"/>
    <mergeCell ref="F1309:G1310"/>
    <mergeCell ref="R1311:S1311"/>
    <mergeCell ref="R506:R507"/>
    <mergeCell ref="Q506:Q507"/>
    <mergeCell ref="H332:I332"/>
    <mergeCell ref="K332:M332"/>
    <mergeCell ref="O332:Q332"/>
    <mergeCell ref="V332:X332"/>
    <mergeCell ref="Z332:AB332"/>
    <mergeCell ref="O330:Q330"/>
    <mergeCell ref="Z575:AB575"/>
    <mergeCell ref="R556:T557"/>
    <mergeCell ref="T511:V512"/>
    <mergeCell ref="U497:U498"/>
    <mergeCell ref="Z500:AA501"/>
    <mergeCell ref="G1296:G1297"/>
    <mergeCell ref="L1297:N1297"/>
    <mergeCell ref="U500:U501"/>
    <mergeCell ref="S506:U507"/>
    <mergeCell ref="V500:Y501"/>
    <mergeCell ref="Z497:AA498"/>
    <mergeCell ref="Q501:S501"/>
    <mergeCell ref="P618:P619"/>
    <mergeCell ref="Y618:Y619"/>
    <mergeCell ref="V521:X521"/>
    <mergeCell ref="N563:P563"/>
    <mergeCell ref="N565:P565"/>
    <mergeCell ref="P590:P591"/>
    <mergeCell ref="Q556:Q557"/>
    <mergeCell ref="O556:P557"/>
    <mergeCell ref="L619:N619"/>
    <mergeCell ref="Q550:S551"/>
    <mergeCell ref="V519:X519"/>
    <mergeCell ref="Q511:Q512"/>
    <mergeCell ref="O515:Q515"/>
    <mergeCell ref="M609:M610"/>
    <mergeCell ref="P612:P613"/>
    <mergeCell ref="R618:T618"/>
    <mergeCell ref="L574:M575"/>
    <mergeCell ref="R574:T575"/>
    <mergeCell ref="Z521:AB521"/>
    <mergeCell ref="X574:Z574"/>
    <mergeCell ref="Z519:AB519"/>
    <mergeCell ref="N578:P578"/>
    <mergeCell ref="M616:M617"/>
    <mergeCell ref="O497:Q497"/>
    <mergeCell ref="V556:X556"/>
    <mergeCell ref="V557:X557"/>
    <mergeCell ref="Y556:Y557"/>
    <mergeCell ref="D268:D269"/>
    <mergeCell ref="E268:G268"/>
    <mergeCell ref="H268:H269"/>
    <mergeCell ref="E301:G301"/>
    <mergeCell ref="H271:H272"/>
    <mergeCell ref="I268:K269"/>
    <mergeCell ref="D271:D272"/>
    <mergeCell ref="D300:D301"/>
    <mergeCell ref="E300:G300"/>
    <mergeCell ref="H300:H301"/>
    <mergeCell ref="I303:I304"/>
    <mergeCell ref="J303:L303"/>
    <mergeCell ref="R303:T304"/>
    <mergeCell ref="O359:O360"/>
    <mergeCell ref="P359:R360"/>
    <mergeCell ref="L360:N360"/>
    <mergeCell ref="P328:R328"/>
    <mergeCell ref="E271:G271"/>
    <mergeCell ref="M303:M304"/>
    <mergeCell ref="J304:L304"/>
    <mergeCell ref="L359:N359"/>
    <mergeCell ref="K359:K360"/>
    <mergeCell ref="E324:E325"/>
    <mergeCell ref="E297:G297"/>
    <mergeCell ref="E298:G298"/>
    <mergeCell ref="E269:G269"/>
    <mergeCell ref="O268:O269"/>
    <mergeCell ref="M268:M269"/>
    <mergeCell ref="D359:D360"/>
    <mergeCell ref="E359:F360"/>
    <mergeCell ref="H359:H360"/>
    <mergeCell ref="I359:J360"/>
    <mergeCell ref="C303:C304"/>
    <mergeCell ref="D303:D304"/>
    <mergeCell ref="E303:F303"/>
    <mergeCell ref="G303:G304"/>
    <mergeCell ref="E304:F304"/>
    <mergeCell ref="K330:M330"/>
    <mergeCell ref="C324:C325"/>
    <mergeCell ref="D324:D325"/>
    <mergeCell ref="G324:G325"/>
    <mergeCell ref="I324:I325"/>
    <mergeCell ref="Z303:AB304"/>
    <mergeCell ref="N304:P304"/>
    <mergeCell ref="C362:C363"/>
    <mergeCell ref="D362:D363"/>
    <mergeCell ref="E362:F363"/>
    <mergeCell ref="H362:H363"/>
    <mergeCell ref="I362:J363"/>
    <mergeCell ref="K362:K363"/>
    <mergeCell ref="O362:O363"/>
    <mergeCell ref="P362:R363"/>
    <mergeCell ref="D314:D315"/>
    <mergeCell ref="E352:G352"/>
    <mergeCell ref="V327:X327"/>
    <mergeCell ref="C359:C360"/>
    <mergeCell ref="U303:U304"/>
    <mergeCell ref="I327:J327"/>
    <mergeCell ref="P314:Q315"/>
    <mergeCell ref="E351:G351"/>
    <mergeCell ref="R327:T327"/>
    <mergeCell ref="Y384:AC385"/>
    <mergeCell ref="P387:P388"/>
    <mergeCell ref="Q387:S388"/>
    <mergeCell ref="Z365:AC366"/>
    <mergeCell ref="S381:S382"/>
    <mergeCell ref="Q378:S378"/>
    <mergeCell ref="T376:V376"/>
    <mergeCell ref="C395:C396"/>
    <mergeCell ref="D395:D396"/>
    <mergeCell ref="E395:F396"/>
    <mergeCell ref="H395:H396"/>
    <mergeCell ref="I395:J396"/>
    <mergeCell ref="C390:C391"/>
    <mergeCell ref="D390:D391"/>
    <mergeCell ref="E482:H482"/>
    <mergeCell ref="C387:C388"/>
    <mergeCell ref="D387:D388"/>
    <mergeCell ref="G391:I391"/>
    <mergeCell ref="J387:J388"/>
    <mergeCell ref="F387:F388"/>
    <mergeCell ref="F390:F391"/>
    <mergeCell ref="G390:I390"/>
    <mergeCell ref="J390:J391"/>
    <mergeCell ref="E471:H471"/>
    <mergeCell ref="E481:G481"/>
    <mergeCell ref="N390:N391"/>
    <mergeCell ref="Y387:AC388"/>
    <mergeCell ref="O390:O391"/>
    <mergeCell ref="P390:P391"/>
    <mergeCell ref="Y390:AC391"/>
    <mergeCell ref="N387:N388"/>
    <mergeCell ref="O387:O388"/>
    <mergeCell ref="O395:O396"/>
    <mergeCell ref="E437:F437"/>
    <mergeCell ref="C398:C399"/>
    <mergeCell ref="D398:D399"/>
    <mergeCell ref="E398:F399"/>
    <mergeCell ref="H398:H399"/>
    <mergeCell ref="I398:J399"/>
    <mergeCell ref="K398:K399"/>
    <mergeCell ref="P398:R399"/>
    <mergeCell ref="L399:N399"/>
    <mergeCell ref="K390:M391"/>
    <mergeCell ref="C545:D546"/>
    <mergeCell ref="F545:F546"/>
    <mergeCell ref="G545:H546"/>
    <mergeCell ref="I545:I546"/>
    <mergeCell ref="M545:M546"/>
    <mergeCell ref="E480:H480"/>
    <mergeCell ref="J488:J489"/>
    <mergeCell ref="C492:D492"/>
    <mergeCell ref="C497:C498"/>
    <mergeCell ref="D497:D498"/>
    <mergeCell ref="E497:G497"/>
    <mergeCell ref="E541:G541"/>
    <mergeCell ref="E527:G527"/>
    <mergeCell ref="E528:G528"/>
    <mergeCell ref="J545:L545"/>
    <mergeCell ref="D533:D534"/>
    <mergeCell ref="M487:P487"/>
    <mergeCell ref="H497:H498"/>
    <mergeCell ref="E493:H493"/>
    <mergeCell ref="J493:M493"/>
    <mergeCell ref="O493:R493"/>
    <mergeCell ref="I651:I652"/>
    <mergeCell ref="J651:L651"/>
    <mergeCell ref="I577:J577"/>
    <mergeCell ref="K618:K619"/>
    <mergeCell ref="M590:N591"/>
    <mergeCell ref="K616:K617"/>
    <mergeCell ref="E639:F639"/>
    <mergeCell ref="H639:J639"/>
    <mergeCell ref="L639:N639"/>
    <mergeCell ref="E641:F641"/>
    <mergeCell ref="H641:I641"/>
    <mergeCell ref="K641:M641"/>
    <mergeCell ref="J586:L586"/>
    <mergeCell ref="F587:F588"/>
    <mergeCell ref="F585:F586"/>
    <mergeCell ref="H590:H591"/>
    <mergeCell ref="I590:K591"/>
    <mergeCell ref="E591:G591"/>
    <mergeCell ref="L590:L591"/>
    <mergeCell ref="M585:M586"/>
    <mergeCell ref="G649:I649"/>
    <mergeCell ref="E578:G578"/>
    <mergeCell ref="E584:G584"/>
    <mergeCell ref="H592:H593"/>
    <mergeCell ref="J587:L587"/>
    <mergeCell ref="J610:L610"/>
    <mergeCell ref="L633:N633"/>
    <mergeCell ref="N616:N617"/>
    <mergeCell ref="E590:G590"/>
    <mergeCell ref="N596:N597"/>
    <mergeCell ref="C609:D610"/>
    <mergeCell ref="C616:C617"/>
    <mergeCell ref="M658:M659"/>
    <mergeCell ref="E583:G583"/>
    <mergeCell ref="N574:N575"/>
    <mergeCell ref="O574:P575"/>
    <mergeCell ref="K574:K575"/>
    <mergeCell ref="L566:N566"/>
    <mergeCell ref="P570:P571"/>
    <mergeCell ref="H568:H569"/>
    <mergeCell ref="I568:K569"/>
    <mergeCell ref="E654:G654"/>
    <mergeCell ref="E655:G655"/>
    <mergeCell ref="G657:I657"/>
    <mergeCell ref="C658:C659"/>
    <mergeCell ref="D658:D659"/>
    <mergeCell ref="E658:F659"/>
    <mergeCell ref="H658:H659"/>
    <mergeCell ref="I658:J658"/>
    <mergeCell ref="K658:K659"/>
    <mergeCell ref="N658:N659"/>
    <mergeCell ref="I659:J659"/>
    <mergeCell ref="D654:D655"/>
    <mergeCell ref="E568:G568"/>
    <mergeCell ref="E573:F573"/>
    <mergeCell ref="E569:G569"/>
    <mergeCell ref="G615:I615"/>
    <mergeCell ref="F565:F566"/>
    <mergeCell ref="E571:G571"/>
    <mergeCell ref="H570:H571"/>
    <mergeCell ref="I574:I575"/>
    <mergeCell ref="I570:K571"/>
    <mergeCell ref="I1480:I1481"/>
    <mergeCell ref="J1480:L1480"/>
    <mergeCell ref="D1309:D1310"/>
    <mergeCell ref="E668:G668"/>
    <mergeCell ref="E669:F669"/>
    <mergeCell ref="H669:J669"/>
    <mergeCell ref="L669:N669"/>
    <mergeCell ref="P669:R669"/>
    <mergeCell ref="E671:F671"/>
    <mergeCell ref="H671:J671"/>
    <mergeCell ref="L671:N671"/>
    <mergeCell ref="P671:R671"/>
    <mergeCell ref="C673:D674"/>
    <mergeCell ref="F673:F674"/>
    <mergeCell ref="G673:H674"/>
    <mergeCell ref="I673:I674"/>
    <mergeCell ref="L673:N673"/>
    <mergeCell ref="Q673:Q674"/>
    <mergeCell ref="J674:L674"/>
    <mergeCell ref="N674:P674"/>
    <mergeCell ref="E1309:E1310"/>
    <mergeCell ref="I1309:I1310"/>
    <mergeCell ref="F1301:H1301"/>
    <mergeCell ref="J1301:L1301"/>
    <mergeCell ref="P1301:Q1301"/>
    <mergeCell ref="H683:I683"/>
    <mergeCell ref="R673:T674"/>
    <mergeCell ref="Q1309:S1310"/>
    <mergeCell ref="H1296:J1296"/>
    <mergeCell ref="L1296:N1296"/>
    <mergeCell ref="O1353:Q1353"/>
    <mergeCell ref="E1355:F1355"/>
    <mergeCell ref="C503:C504"/>
    <mergeCell ref="D503:D504"/>
    <mergeCell ref="E503:E504"/>
    <mergeCell ref="F503:G503"/>
    <mergeCell ref="H503:H504"/>
    <mergeCell ref="D662:D663"/>
    <mergeCell ref="E662:G663"/>
    <mergeCell ref="H662:H663"/>
    <mergeCell ref="C565:D566"/>
    <mergeCell ref="C506:C507"/>
    <mergeCell ref="D506:D507"/>
    <mergeCell ref="E506:E507"/>
    <mergeCell ref="I506:I507"/>
    <mergeCell ref="J506:J507"/>
    <mergeCell ref="K506:K507"/>
    <mergeCell ref="F507:H507"/>
    <mergeCell ref="C1366:C1367"/>
    <mergeCell ref="D1366:D1367"/>
    <mergeCell ref="E1366:F1367"/>
    <mergeCell ref="H1366:H1367"/>
    <mergeCell ref="I1366:J1367"/>
    <mergeCell ref="E667:G667"/>
    <mergeCell ref="G1322:H1322"/>
    <mergeCell ref="F1315:G1315"/>
    <mergeCell ref="K1366:K1367"/>
    <mergeCell ref="G1321:H1321"/>
    <mergeCell ref="I1318:J1318"/>
    <mergeCell ref="H1297:J1297"/>
    <mergeCell ref="C574:C575"/>
    <mergeCell ref="D574:D575"/>
    <mergeCell ref="E574:G575"/>
    <mergeCell ref="E647:G647"/>
    <mergeCell ref="U1309:U1310"/>
    <mergeCell ref="F1477:F1478"/>
    <mergeCell ref="O495:R495"/>
    <mergeCell ref="V497:Y498"/>
    <mergeCell ref="E498:G498"/>
    <mergeCell ref="J498:K498"/>
    <mergeCell ref="M498:O498"/>
    <mergeCell ref="Q498:S498"/>
    <mergeCell ref="I1383:I1384"/>
    <mergeCell ref="E1379:F1379"/>
    <mergeCell ref="H1414:H1415"/>
    <mergeCell ref="I1414:K1415"/>
    <mergeCell ref="J1417:L1417"/>
    <mergeCell ref="L1342:N1342"/>
    <mergeCell ref="P1366:R1366"/>
    <mergeCell ref="M1416:M1417"/>
    <mergeCell ref="L1447:N1447"/>
    <mergeCell ref="F1475:F1476"/>
    <mergeCell ref="G1475:H1476"/>
    <mergeCell ref="I1475:I1476"/>
    <mergeCell ref="O1296:O1297"/>
    <mergeCell ref="P1296:R1297"/>
    <mergeCell ref="S1301:U1301"/>
    <mergeCell ref="E648:G648"/>
    <mergeCell ref="G1477:H1478"/>
    <mergeCell ref="K1478:M1478"/>
    <mergeCell ref="E1456:G1456"/>
    <mergeCell ref="G585:H586"/>
    <mergeCell ref="I585:I586"/>
    <mergeCell ref="K1456:M1456"/>
    <mergeCell ref="K1476:M1476"/>
    <mergeCell ref="L1475:N1475"/>
    <mergeCell ref="Z1356:AB1356"/>
    <mergeCell ref="P1299:P1300"/>
    <mergeCell ref="L506:L507"/>
    <mergeCell ref="K676:M676"/>
    <mergeCell ref="H1342:J1342"/>
    <mergeCell ref="M506:M507"/>
    <mergeCell ref="Z683:AB683"/>
    <mergeCell ref="L1315:N1315"/>
    <mergeCell ref="F1311:H1311"/>
    <mergeCell ref="L1311:M1311"/>
    <mergeCell ref="W673:W674"/>
    <mergeCell ref="S676:U676"/>
    <mergeCell ref="P1342:R1342"/>
    <mergeCell ref="O683:Q683"/>
    <mergeCell ref="AA1302:AB1302"/>
    <mergeCell ref="AA1288:AB1288"/>
    <mergeCell ref="O1281:Q1281"/>
    <mergeCell ref="V1281:X1281"/>
    <mergeCell ref="X1302:Z1302"/>
    <mergeCell ref="T1304:V1304"/>
    <mergeCell ref="G1354:I1354"/>
    <mergeCell ref="S1353:U1353"/>
    <mergeCell ref="K1355:M1355"/>
    <mergeCell ref="E1356:G1356"/>
    <mergeCell ref="N506:P506"/>
    <mergeCell ref="E1344:F1344"/>
    <mergeCell ref="Q590:S591"/>
    <mergeCell ref="P1304:R1304"/>
    <mergeCell ref="Z1319:AB1319"/>
    <mergeCell ref="W676:Y676"/>
    <mergeCell ref="AA1311:AB1311"/>
    <mergeCell ref="Z1345:AB1345"/>
    <mergeCell ref="L1396:N1396"/>
    <mergeCell ref="V618:X618"/>
    <mergeCell ref="T1309:T1310"/>
    <mergeCell ref="D1608:D1609"/>
    <mergeCell ref="C1619:D1619"/>
    <mergeCell ref="E1500:J1500"/>
    <mergeCell ref="L1612:L1613"/>
    <mergeCell ref="E1510:F1510"/>
    <mergeCell ref="E1597:H1597"/>
    <mergeCell ref="F1384:G1384"/>
    <mergeCell ref="I1448:J1449"/>
    <mergeCell ref="L1433:N1434"/>
    <mergeCell ref="N1452:P1452"/>
    <mergeCell ref="O1441:Q1441"/>
    <mergeCell ref="P1433:R1433"/>
    <mergeCell ref="O1446:O1447"/>
    <mergeCell ref="L1440:N1440"/>
    <mergeCell ref="I1442:L1442"/>
    <mergeCell ref="I1446:J1447"/>
    <mergeCell ref="H1451:I1451"/>
    <mergeCell ref="J1451:J1452"/>
    <mergeCell ref="H1452:I1452"/>
    <mergeCell ref="G1482:H1483"/>
    <mergeCell ref="H1446:H1447"/>
    <mergeCell ref="K1455:L1455"/>
    <mergeCell ref="E1453:G1453"/>
    <mergeCell ref="L1451:O1451"/>
    <mergeCell ref="K1452:L1452"/>
    <mergeCell ref="K1444:L1444"/>
    <mergeCell ref="N1426:O1426"/>
    <mergeCell ref="M1424:O1424"/>
    <mergeCell ref="O1477:O1478"/>
    <mergeCell ref="L1446:N1446"/>
    <mergeCell ref="I1477:I1478"/>
    <mergeCell ref="L1477:N1477"/>
    <mergeCell ref="D1487:D1488"/>
    <mergeCell ref="E1487:G1487"/>
    <mergeCell ref="H1487:H1488"/>
    <mergeCell ref="F1482:F1483"/>
    <mergeCell ref="E1492:J1492"/>
    <mergeCell ref="I1495:K1495"/>
    <mergeCell ref="J1482:L1482"/>
    <mergeCell ref="L1487:L1488"/>
    <mergeCell ref="E1603:G1603"/>
    <mergeCell ref="M1502:O1502"/>
    <mergeCell ref="E1486:G1486"/>
    <mergeCell ref="E1488:G1488"/>
    <mergeCell ref="H1485:H1486"/>
    <mergeCell ref="I1490:I1491"/>
    <mergeCell ref="C1496:F1496"/>
    <mergeCell ref="C1490:C1492"/>
    <mergeCell ref="D1490:D1492"/>
    <mergeCell ref="E1490:F1491"/>
    <mergeCell ref="C1497:G1497"/>
    <mergeCell ref="C1482:D1483"/>
    <mergeCell ref="E1485:G1485"/>
    <mergeCell ref="M1511:O1511"/>
    <mergeCell ref="L1506:N1506"/>
    <mergeCell ref="N1482:P1482"/>
    <mergeCell ref="P1503:R1503"/>
    <mergeCell ref="K1504:M1504"/>
    <mergeCell ref="P1506:R1506"/>
    <mergeCell ref="E1543:J1543"/>
    <mergeCell ref="K1541:K1543"/>
    <mergeCell ref="M1485:N1486"/>
    <mergeCell ref="M1487:N1488"/>
    <mergeCell ref="N1490:N1491"/>
    <mergeCell ref="O1490:Q1490"/>
    <mergeCell ref="O1491:Q1491"/>
    <mergeCell ref="Q1502:S1502"/>
    <mergeCell ref="Q1482:Q1483"/>
    <mergeCell ref="R1482:T1483"/>
    <mergeCell ref="Q1487:S1488"/>
    <mergeCell ref="L1483:N1483"/>
    <mergeCell ref="Q1485:S1486"/>
    <mergeCell ref="P1485:P1486"/>
    <mergeCell ref="S1498:V1498"/>
    <mergeCell ref="S1491:U1491"/>
    <mergeCell ref="T1496:V1496"/>
    <mergeCell ref="L1499:N1499"/>
    <mergeCell ref="L1500:O1500"/>
    <mergeCell ref="U1502:W1502"/>
    <mergeCell ref="Q1500:S1500"/>
    <mergeCell ref="U1490:W1490"/>
    <mergeCell ref="W1491:Y1491"/>
    <mergeCell ref="U1495:W1495"/>
    <mergeCell ref="X1498:Z1498"/>
    <mergeCell ref="X1497:AA1497"/>
    <mergeCell ref="P1497:R1497"/>
    <mergeCell ref="N1498:Q1498"/>
    <mergeCell ref="X1499:AA1499"/>
    <mergeCell ref="P1499:R1499"/>
    <mergeCell ref="K1497:M1497"/>
    <mergeCell ref="K1635:M1635"/>
    <mergeCell ref="J1663:J1664"/>
    <mergeCell ref="E1638:G1638"/>
    <mergeCell ref="M1621:M1622"/>
    <mergeCell ref="O1657:Q1657"/>
    <mergeCell ref="L1541:M1543"/>
    <mergeCell ref="N1541:N1543"/>
    <mergeCell ref="L1560:L1561"/>
    <mergeCell ref="C1503:F1503"/>
    <mergeCell ref="E1606:G1606"/>
    <mergeCell ref="E1592:H1592"/>
    <mergeCell ref="E1594:F1594"/>
    <mergeCell ref="C1656:C1657"/>
    <mergeCell ref="C1621:C1622"/>
    <mergeCell ref="C1628:C1629"/>
    <mergeCell ref="D1628:D1629"/>
    <mergeCell ref="E1605:G1605"/>
    <mergeCell ref="L1628:M1629"/>
    <mergeCell ref="J1617:L1617"/>
    <mergeCell ref="K1663:K1664"/>
    <mergeCell ref="J1623:L1623"/>
    <mergeCell ref="H1510:I1510"/>
    <mergeCell ref="D1541:D1543"/>
    <mergeCell ref="C1527:D1528"/>
    <mergeCell ref="G1656:G1657"/>
    <mergeCell ref="I1527:I1528"/>
    <mergeCell ref="J1527:L1527"/>
    <mergeCell ref="N1527:P1527"/>
    <mergeCell ref="Q1527:Q1528"/>
    <mergeCell ref="N1565:O1566"/>
    <mergeCell ref="J1563:L1563"/>
    <mergeCell ref="F1550:H1550"/>
    <mergeCell ref="X1506:AA1506"/>
    <mergeCell ref="K1632:M1632"/>
    <mergeCell ref="C1616:D1616"/>
    <mergeCell ref="X1503:AA1503"/>
    <mergeCell ref="C1608:C1609"/>
    <mergeCell ref="J1609:L1609"/>
    <mergeCell ref="E1670:G1670"/>
    <mergeCell ref="E1617:F1617"/>
    <mergeCell ref="E1632:F1632"/>
    <mergeCell ref="E1628:G1629"/>
    <mergeCell ref="E1610:G1610"/>
    <mergeCell ref="F1612:F1613"/>
    <mergeCell ref="I1610:J1610"/>
    <mergeCell ref="L1625:M1625"/>
    <mergeCell ref="J1612:J1613"/>
    <mergeCell ref="H1620:J1620"/>
    <mergeCell ref="H1612:H1613"/>
    <mergeCell ref="E1608:F1608"/>
    <mergeCell ref="K1621:L1622"/>
    <mergeCell ref="M1612:O1612"/>
    <mergeCell ref="M1608:M1609"/>
    <mergeCell ref="N1599:P1599"/>
    <mergeCell ref="F1659:H1659"/>
    <mergeCell ref="I1605:K1606"/>
    <mergeCell ref="H1605:H1606"/>
    <mergeCell ref="X1504:AA1504"/>
    <mergeCell ref="X1505:Z1505"/>
    <mergeCell ref="S1625:U1625"/>
    <mergeCell ref="AA1621:AB1622"/>
    <mergeCell ref="N1621:N1622"/>
    <mergeCell ref="O1621:O1622"/>
    <mergeCell ref="N1666:N1667"/>
    <mergeCell ref="X1621:Z1622"/>
    <mergeCell ref="AA1628:AA1629"/>
    <mergeCell ref="Z1663:AA1664"/>
    <mergeCell ref="F1527:F1528"/>
    <mergeCell ref="G1527:H1528"/>
    <mergeCell ref="Z1722:AB1722"/>
    <mergeCell ref="H1672:I1672"/>
    <mergeCell ref="K1716:K1717"/>
    <mergeCell ref="H1711:K1711"/>
    <mergeCell ref="G1711:G1712"/>
    <mergeCell ref="I1715:K1715"/>
    <mergeCell ref="E1716:H1717"/>
    <mergeCell ref="W1621:W1622"/>
    <mergeCell ref="H1622:I1622"/>
    <mergeCell ref="E1654:H1654"/>
    <mergeCell ref="M1633:O1633"/>
    <mergeCell ref="J1621:J1622"/>
    <mergeCell ref="I1628:I1629"/>
    <mergeCell ref="H1632:I1632"/>
    <mergeCell ref="W1625:Y1625"/>
    <mergeCell ref="E1633:G1633"/>
    <mergeCell ref="O1706:R1706"/>
    <mergeCell ref="E1701:H1701"/>
    <mergeCell ref="E1609:F1609"/>
    <mergeCell ref="D1712:E1712"/>
    <mergeCell ref="K1672:M1672"/>
    <mergeCell ref="E1657:F1657"/>
    <mergeCell ref="D1656:D1657"/>
    <mergeCell ref="W1628:Y1628"/>
    <mergeCell ref="M1636:O1636"/>
    <mergeCell ref="Z1636:AB1636"/>
    <mergeCell ref="D1602:D1603"/>
    <mergeCell ref="Z1720:AB1720"/>
    <mergeCell ref="E1744:E1745"/>
    <mergeCell ref="F1744:H1744"/>
    <mergeCell ref="J1710:L1710"/>
    <mergeCell ref="E1690:F1690"/>
    <mergeCell ref="H1690:I1690"/>
    <mergeCell ref="E1691:G1691"/>
    <mergeCell ref="O1743:R1743"/>
    <mergeCell ref="E1688:F1688"/>
    <mergeCell ref="Z1670:AB1670"/>
    <mergeCell ref="C1659:D1659"/>
    <mergeCell ref="R1656:R1657"/>
    <mergeCell ref="W1716:X1717"/>
    <mergeCell ref="H1719:I1719"/>
    <mergeCell ref="K1719:N1719"/>
    <mergeCell ref="M1744:M1745"/>
    <mergeCell ref="V1742:V1743"/>
    <mergeCell ref="U1660:W1661"/>
    <mergeCell ref="M1660:M1661"/>
    <mergeCell ref="V1656:W1657"/>
    <mergeCell ref="W1663:Y1664"/>
    <mergeCell ref="I1663:I1664"/>
    <mergeCell ref="P1661:R1661"/>
    <mergeCell ref="P1660:R1660"/>
    <mergeCell ref="W1666:Y1667"/>
    <mergeCell ref="I1744:I1745"/>
    <mergeCell ref="N1663:N1664"/>
    <mergeCell ref="O1660:O1661"/>
    <mergeCell ref="T1660:T1661"/>
    <mergeCell ref="J1657:M1657"/>
    <mergeCell ref="M1663:M1664"/>
    <mergeCell ref="J1666:J1667"/>
    <mergeCell ref="Z1638:AB1638"/>
    <mergeCell ref="Z1673:AB1673"/>
    <mergeCell ref="Z1633:AB1633"/>
    <mergeCell ref="S1656:U1657"/>
    <mergeCell ref="F1709:H1709"/>
    <mergeCell ref="C1711:C1712"/>
    <mergeCell ref="D1714:D1715"/>
    <mergeCell ref="V1663:V1664"/>
    <mergeCell ref="K1669:M1669"/>
    <mergeCell ref="S1707:U1707"/>
    <mergeCell ref="J1708:M1708"/>
    <mergeCell ref="Q1709:Q1710"/>
    <mergeCell ref="M1714:N1714"/>
    <mergeCell ref="J1706:M1706"/>
    <mergeCell ref="O1663:Q1664"/>
    <mergeCell ref="V1666:V1667"/>
    <mergeCell ref="F1706:H1706"/>
    <mergeCell ref="N1660:N1661"/>
    <mergeCell ref="O1714:O1715"/>
    <mergeCell ref="M1715:N1715"/>
    <mergeCell ref="E1653:G1653"/>
    <mergeCell ref="E1702:H1702"/>
    <mergeCell ref="E1672:F1672"/>
    <mergeCell ref="H1669:I1669"/>
    <mergeCell ref="R1659:T1659"/>
    <mergeCell ref="C1660:C1661"/>
    <mergeCell ref="D1660:D1661"/>
    <mergeCell ref="E1660:E1661"/>
    <mergeCell ref="F1660:F1661"/>
    <mergeCell ref="G1660:G1661"/>
    <mergeCell ref="I1660:I1661"/>
    <mergeCell ref="C1714:C1715"/>
    <mergeCell ref="G1785:H1785"/>
    <mergeCell ref="M1777:M1778"/>
    <mergeCell ref="N1864:N1865"/>
    <mergeCell ref="T1864:V1865"/>
    <mergeCell ref="N1870:O1870"/>
    <mergeCell ref="M1790:O1790"/>
    <mergeCell ref="K1775:K1776"/>
    <mergeCell ref="G1786:H1786"/>
    <mergeCell ref="E1703:H1703"/>
    <mergeCell ref="K1660:K1661"/>
    <mergeCell ref="I1716:I1717"/>
    <mergeCell ref="H1775:J1775"/>
    <mergeCell ref="C1746:C1747"/>
    <mergeCell ref="H1754:I1754"/>
    <mergeCell ref="F1745:H1745"/>
    <mergeCell ref="J1742:L1742"/>
    <mergeCell ref="E1749:F1750"/>
    <mergeCell ref="E1773:G1773"/>
    <mergeCell ref="J1741:M1741"/>
    <mergeCell ref="J1745:L1745"/>
    <mergeCell ref="F1746:F1747"/>
    <mergeCell ref="E1738:H1738"/>
    <mergeCell ref="K1751:K1752"/>
    <mergeCell ref="E1686:G1686"/>
    <mergeCell ref="H1688:J1688"/>
    <mergeCell ref="C1749:C1750"/>
    <mergeCell ref="D1749:D1750"/>
    <mergeCell ref="E1775:E1776"/>
    <mergeCell ref="F1775:F1776"/>
    <mergeCell ref="G1775:G1776"/>
    <mergeCell ref="K1754:N1754"/>
    <mergeCell ref="H1747:K1747"/>
    <mergeCell ref="J1913:L1913"/>
    <mergeCell ref="Q1937:S1938"/>
    <mergeCell ref="J1872:L1872"/>
    <mergeCell ref="J1934:L1934"/>
    <mergeCell ref="Q1866:S1866"/>
    <mergeCell ref="E1859:G1859"/>
    <mergeCell ref="E1840:H1840"/>
    <mergeCell ref="K1789:M1789"/>
    <mergeCell ref="I1937:K1938"/>
    <mergeCell ref="L1937:L1938"/>
    <mergeCell ref="N1916:O1916"/>
    <mergeCell ref="N1914:P1914"/>
    <mergeCell ref="N1872:O1872"/>
    <mergeCell ref="N1933:P1934"/>
    <mergeCell ref="D1873:D1874"/>
    <mergeCell ref="D1870:D1871"/>
    <mergeCell ref="R1807:T1807"/>
    <mergeCell ref="P1875:Q1875"/>
    <mergeCell ref="N1807:P1807"/>
    <mergeCell ref="M1842:O1842"/>
    <mergeCell ref="C1933:D1934"/>
    <mergeCell ref="C1931:D1932"/>
    <mergeCell ref="H1937:H1938"/>
    <mergeCell ref="D1937:D1938"/>
    <mergeCell ref="J1931:L1931"/>
    <mergeCell ref="E1846:G1846"/>
    <mergeCell ref="L1841:O1841"/>
    <mergeCell ref="M1846:O1846"/>
    <mergeCell ref="M1950:N1951"/>
    <mergeCell ref="I1950:K1951"/>
    <mergeCell ref="I1946:I1947"/>
    <mergeCell ref="K1811:M1811"/>
    <mergeCell ref="H1865:I1865"/>
    <mergeCell ref="M1937:N1938"/>
    <mergeCell ref="M1870:M1871"/>
    <mergeCell ref="P1870:P1871"/>
    <mergeCell ref="T1942:U1943"/>
    <mergeCell ref="U1917:W1917"/>
    <mergeCell ref="U1866:W1866"/>
    <mergeCell ref="E1860:G1860"/>
    <mergeCell ref="R1873:R1874"/>
    <mergeCell ref="Q1867:S1867"/>
    <mergeCell ref="E1864:E1865"/>
    <mergeCell ref="M1853:N1854"/>
    <mergeCell ref="G1866:G1867"/>
    <mergeCell ref="E1857:G1857"/>
    <mergeCell ref="E1814:G1814"/>
    <mergeCell ref="M1838:O1838"/>
    <mergeCell ref="G1864:G1865"/>
    <mergeCell ref="K1813:M1813"/>
    <mergeCell ref="K1946:K1947"/>
    <mergeCell ref="E1945:G1945"/>
    <mergeCell ref="I1864:L1864"/>
    <mergeCell ref="U1946:U1947"/>
    <mergeCell ref="E1908:F1908"/>
    <mergeCell ref="F1931:F1932"/>
    <mergeCell ref="J1932:L1932"/>
    <mergeCell ref="L1875:N1875"/>
    <mergeCell ref="L1873:N1873"/>
    <mergeCell ref="U1867:W1867"/>
    <mergeCell ref="Q1870:S1870"/>
    <mergeCell ref="T1870:T1871"/>
    <mergeCell ref="T1937:U1938"/>
    <mergeCell ref="S1716:S1717"/>
    <mergeCell ref="J1778:L1778"/>
    <mergeCell ref="H1749:H1750"/>
    <mergeCell ref="T1866:T1867"/>
    <mergeCell ref="L1942:L1943"/>
    <mergeCell ref="Q1942:S1943"/>
    <mergeCell ref="J1867:K1867"/>
    <mergeCell ref="H1944:H1945"/>
    <mergeCell ref="I1942:K1943"/>
    <mergeCell ref="H1920:J1920"/>
    <mergeCell ref="E1861:G1861"/>
    <mergeCell ref="G1905:I1905"/>
    <mergeCell ref="U1914:W1914"/>
    <mergeCell ref="G1907:H1907"/>
    <mergeCell ref="G1873:G1874"/>
    <mergeCell ref="K1873:K1874"/>
    <mergeCell ref="V1873:V1874"/>
    <mergeCell ref="M1814:O1814"/>
    <mergeCell ref="E1813:F1813"/>
    <mergeCell ref="I1944:K1945"/>
    <mergeCell ref="J1933:L1933"/>
    <mergeCell ref="M1750:N1750"/>
    <mergeCell ref="I1749:K1749"/>
    <mergeCell ref="E1873:F1873"/>
    <mergeCell ref="I1933:I1934"/>
    <mergeCell ref="N1871:O1871"/>
    <mergeCell ref="W1742:Y1743"/>
    <mergeCell ref="L1775:N1776"/>
    <mergeCell ref="M1933:M1934"/>
    <mergeCell ref="Q2028:S2028"/>
    <mergeCell ref="Q2027:S2027"/>
    <mergeCell ref="M1952:P1952"/>
    <mergeCell ref="L1983:N1983"/>
    <mergeCell ref="I1953:K1953"/>
    <mergeCell ref="I1982:J1983"/>
    <mergeCell ref="L1979:N1979"/>
    <mergeCell ref="I1952:K1952"/>
    <mergeCell ref="M1953:O1953"/>
    <mergeCell ref="L1982:N1982"/>
    <mergeCell ref="I2092:K2092"/>
    <mergeCell ref="I2045:I2046"/>
    <mergeCell ref="I2028:K2028"/>
    <mergeCell ref="K1987:K1988"/>
    <mergeCell ref="P1980:R1980"/>
    <mergeCell ref="K1989:K1990"/>
    <mergeCell ref="L1988:N1988"/>
    <mergeCell ref="O1989:O1990"/>
    <mergeCell ref="H1980:J1980"/>
    <mergeCell ref="M2047:O2047"/>
    <mergeCell ref="Q2062:S2062"/>
    <mergeCell ref="N2049:P2049"/>
    <mergeCell ref="N2050:T2050"/>
    <mergeCell ref="R2049:T2049"/>
    <mergeCell ref="O1999:O2000"/>
    <mergeCell ref="P1999:R2000"/>
    <mergeCell ref="L2000:N2000"/>
    <mergeCell ref="H2079:H2080"/>
    <mergeCell ref="P1989:R1990"/>
    <mergeCell ref="L1990:N1990"/>
    <mergeCell ref="P2079:P2080"/>
    <mergeCell ref="N2084:O2085"/>
    <mergeCell ref="Z1875:AB1875"/>
    <mergeCell ref="L1874:N1874"/>
    <mergeCell ref="P1874:Q1874"/>
    <mergeCell ref="W1874:Y1874"/>
    <mergeCell ref="R2094:V2094"/>
    <mergeCell ref="S2047:S2048"/>
    <mergeCell ref="R1946:T1947"/>
    <mergeCell ref="P1984:R1985"/>
    <mergeCell ref="U2049:U2050"/>
    <mergeCell ref="V1947:X1947"/>
    <mergeCell ref="Q1950:S1951"/>
    <mergeCell ref="T1950:U1951"/>
    <mergeCell ref="P1950:P1951"/>
    <mergeCell ref="O1946:P1947"/>
    <mergeCell ref="Q1946:Q1947"/>
    <mergeCell ref="V1946:X1946"/>
    <mergeCell ref="N1946:N1947"/>
    <mergeCell ref="J1916:L1916"/>
    <mergeCell ref="J1914:L1914"/>
    <mergeCell ref="N2094:O2095"/>
    <mergeCell ref="P2094:P2095"/>
    <mergeCell ref="L1946:M1947"/>
    <mergeCell ref="X1916:Z1916"/>
    <mergeCell ref="Z1914:AB1914"/>
    <mergeCell ref="Z1917:AB1917"/>
    <mergeCell ref="L1989:N1989"/>
    <mergeCell ref="I1992:J1993"/>
    <mergeCell ref="K1984:K1985"/>
    <mergeCell ref="L1987:N1987"/>
    <mergeCell ref="I2047:K2047"/>
    <mergeCell ref="I2069:K2069"/>
    <mergeCell ref="I2070:K2070"/>
    <mergeCell ref="P409:P410"/>
    <mergeCell ref="Q409:S410"/>
    <mergeCell ref="L410:O410"/>
    <mergeCell ref="J1426:L1426"/>
    <mergeCell ref="O1628:Q1629"/>
    <mergeCell ref="N1620:P1620"/>
    <mergeCell ref="K409:K410"/>
    <mergeCell ref="L409:O409"/>
    <mergeCell ref="N1608:P1608"/>
    <mergeCell ref="K1628:K1629"/>
    <mergeCell ref="Z314:AB315"/>
    <mergeCell ref="E315:G315"/>
    <mergeCell ref="S315:U315"/>
    <mergeCell ref="E354:G354"/>
    <mergeCell ref="E312:G312"/>
    <mergeCell ref="M314:M315"/>
    <mergeCell ref="O314:O315"/>
    <mergeCell ref="S314:U314"/>
    <mergeCell ref="V314:V315"/>
    <mergeCell ref="W314:Y315"/>
    <mergeCell ref="E314:G314"/>
    <mergeCell ref="H314:H315"/>
    <mergeCell ref="I314:K315"/>
    <mergeCell ref="L314:L315"/>
    <mergeCell ref="E355:G355"/>
    <mergeCell ref="E349:G349"/>
    <mergeCell ref="E350:G350"/>
    <mergeCell ref="L328:N328"/>
    <mergeCell ref="K324:L324"/>
    <mergeCell ref="R314:R315"/>
    <mergeCell ref="H1621:I1621"/>
    <mergeCell ref="V1629:X1629"/>
    <mergeCell ref="C409:C410"/>
    <mergeCell ref="D409:D410"/>
    <mergeCell ref="E409:F410"/>
    <mergeCell ref="H409:H410"/>
    <mergeCell ref="I409:J410"/>
    <mergeCell ref="O398:O399"/>
    <mergeCell ref="L1845:O1845"/>
    <mergeCell ref="L398:N398"/>
    <mergeCell ref="C1383:C1384"/>
    <mergeCell ref="D1383:D1384"/>
    <mergeCell ref="E1383:E1384"/>
    <mergeCell ref="H1383:H1384"/>
    <mergeCell ref="L1383:M1383"/>
    <mergeCell ref="E1364:G1364"/>
    <mergeCell ref="E1345:G1345"/>
    <mergeCell ref="I1627:K1627"/>
    <mergeCell ref="C412:C413"/>
    <mergeCell ref="D412:D413"/>
    <mergeCell ref="F412:F413"/>
    <mergeCell ref="G412:I412"/>
    <mergeCell ref="I503:I504"/>
    <mergeCell ref="H1845:J1845"/>
    <mergeCell ref="C1663:C1664"/>
    <mergeCell ref="D1663:D1664"/>
    <mergeCell ref="E1663:G1664"/>
    <mergeCell ref="H1663:H1664"/>
    <mergeCell ref="K412:M413"/>
    <mergeCell ref="J412:J413"/>
    <mergeCell ref="C1416:C1417"/>
    <mergeCell ref="J1399:L1399"/>
    <mergeCell ref="H1344:I1344"/>
    <mergeCell ref="E1377:G1377"/>
    <mergeCell ref="C1387:C1388"/>
    <mergeCell ref="F1399:H1399"/>
    <mergeCell ref="E1412:G1412"/>
    <mergeCell ref="Q412:S413"/>
    <mergeCell ref="O412:O413"/>
    <mergeCell ref="P412:P413"/>
    <mergeCell ref="L1369:N1369"/>
    <mergeCell ref="K1344:M1344"/>
    <mergeCell ref="O1383:R1383"/>
    <mergeCell ref="P503:Q504"/>
    <mergeCell ref="M1356:O1356"/>
    <mergeCell ref="L1366:N1367"/>
    <mergeCell ref="N507:P507"/>
    <mergeCell ref="G1621:G1622"/>
    <mergeCell ref="Y412:AC413"/>
    <mergeCell ref="G413:I413"/>
    <mergeCell ref="AA1424:AB1424"/>
    <mergeCell ref="E457:H457"/>
    <mergeCell ref="J475:K475"/>
    <mergeCell ref="J503:K503"/>
    <mergeCell ref="O1384:Q1384"/>
    <mergeCell ref="V506:W507"/>
    <mergeCell ref="I1396:J1396"/>
    <mergeCell ref="J504:K504"/>
    <mergeCell ref="E1340:G1340"/>
    <mergeCell ref="L503:L504"/>
    <mergeCell ref="M503:O504"/>
    <mergeCell ref="O1418:Q1418"/>
    <mergeCell ref="K1384:M1384"/>
    <mergeCell ref="F504:G504"/>
    <mergeCell ref="H1355:I1355"/>
    <mergeCell ref="F1318:G1318"/>
    <mergeCell ref="O660:O661"/>
    <mergeCell ref="P660:P661"/>
    <mergeCell ref="H1499:J1499"/>
    <mergeCell ref="O1475:O1476"/>
    <mergeCell ref="K1441:M1441"/>
    <mergeCell ref="O1433:O1434"/>
    <mergeCell ref="P1446:R1447"/>
    <mergeCell ref="F1316:H1316"/>
    <mergeCell ref="E1342:F1342"/>
    <mergeCell ref="E1369:G1369"/>
    <mergeCell ref="H1353:I1353"/>
    <mergeCell ref="I1397:J1397"/>
    <mergeCell ref="K1446:K1447"/>
    <mergeCell ref="N1455:P1455"/>
    <mergeCell ref="P677:R677"/>
    <mergeCell ref="O676:P676"/>
    <mergeCell ref="L1318:N1318"/>
    <mergeCell ref="K1309:K1310"/>
    <mergeCell ref="L1309:L1310"/>
    <mergeCell ref="M1309:O1310"/>
    <mergeCell ref="P1309:P1310"/>
    <mergeCell ref="O681:Q681"/>
    <mergeCell ref="E1432:G1432"/>
    <mergeCell ref="E1452:F1452"/>
    <mergeCell ref="N1444:O1444"/>
    <mergeCell ref="E1435:G1435"/>
    <mergeCell ref="H1440:J1440"/>
    <mergeCell ref="P1487:P1488"/>
    <mergeCell ref="Q1495:S1495"/>
    <mergeCell ref="L1490:M1491"/>
    <mergeCell ref="N1480:P1480"/>
    <mergeCell ref="C1499:F1499"/>
    <mergeCell ref="M2028:O2028"/>
    <mergeCell ref="M2027:O2027"/>
    <mergeCell ref="I2034:K2034"/>
    <mergeCell ref="L1984:N1984"/>
    <mergeCell ref="O1984:O1985"/>
    <mergeCell ref="E2094:F2095"/>
    <mergeCell ref="E1378:G1378"/>
    <mergeCell ref="H1496:J1496"/>
    <mergeCell ref="F1388:H1388"/>
    <mergeCell ref="G1423:I1423"/>
    <mergeCell ref="M1711:M1712"/>
    <mergeCell ref="M1782:N1783"/>
    <mergeCell ref="J1716:J1717"/>
    <mergeCell ref="M1673:O1673"/>
    <mergeCell ref="E1862:G1862"/>
    <mergeCell ref="E1856:G1856"/>
    <mergeCell ref="E1853:G1853"/>
    <mergeCell ref="E1736:H1736"/>
    <mergeCell ref="I1777:I1778"/>
    <mergeCell ref="I1853:K1854"/>
    <mergeCell ref="H1853:H1854"/>
    <mergeCell ref="E1951:G1951"/>
    <mergeCell ref="N1868:O1868"/>
    <mergeCell ref="H1782:H1783"/>
    <mergeCell ref="E1739:H1739"/>
    <mergeCell ref="N1777:P1778"/>
    <mergeCell ref="E1599:F1599"/>
    <mergeCell ref="E1621:E1622"/>
    <mergeCell ref="I1385:J1385"/>
    <mergeCell ref="O1987:O1988"/>
    <mergeCell ref="G1787:I1787"/>
    <mergeCell ref="I1866:I1867"/>
    <mergeCell ref="D1433:D1434"/>
    <mergeCell ref="E1433:F1434"/>
    <mergeCell ref="H1433:H1434"/>
    <mergeCell ref="I1433:J1434"/>
    <mergeCell ref="E1669:F1669"/>
    <mergeCell ref="C1867:D1867"/>
    <mergeCell ref="C1708:E1708"/>
    <mergeCell ref="C1709:C1710"/>
    <mergeCell ref="Z1456:AB1456"/>
    <mergeCell ref="Z1666:AA1667"/>
    <mergeCell ref="O1864:Q1864"/>
    <mergeCell ref="Z1872:AB1872"/>
    <mergeCell ref="Z1873:Z1874"/>
    <mergeCell ref="W1873:Y1873"/>
    <mergeCell ref="Z1868:AB1868"/>
    <mergeCell ref="O1873:O1874"/>
    <mergeCell ref="L1985:N1985"/>
    <mergeCell ref="Y1946:Y1947"/>
    <mergeCell ref="Z1946:AB1947"/>
    <mergeCell ref="M1931:M1932"/>
    <mergeCell ref="N1786:P1786"/>
    <mergeCell ref="K1865:M1865"/>
    <mergeCell ref="P1688:R1688"/>
    <mergeCell ref="T1944:U1945"/>
    <mergeCell ref="T1688:V1688"/>
    <mergeCell ref="O1865:Q1865"/>
    <mergeCell ref="Q1782:S1783"/>
    <mergeCell ref="P1937:P1938"/>
    <mergeCell ref="M1867:O1867"/>
    <mergeCell ref="P1866:P1867"/>
    <mergeCell ref="L1688:N1688"/>
    <mergeCell ref="M1944:N1945"/>
    <mergeCell ref="D1944:D1945"/>
    <mergeCell ref="N1931:P1932"/>
    <mergeCell ref="P1873:Q1873"/>
    <mergeCell ref="E1939:F1939"/>
    <mergeCell ref="H1919:J1919"/>
    <mergeCell ref="I1931:I1932"/>
    <mergeCell ref="P1944:P1945"/>
    <mergeCell ref="P1780:R1781"/>
    <mergeCell ref="K1690:M1690"/>
    <mergeCell ref="M1691:O1691"/>
    <mergeCell ref="L1711:L1712"/>
    <mergeCell ref="Z1864:AB1865"/>
    <mergeCell ref="W1864:W1865"/>
    <mergeCell ref="R1864:R1865"/>
    <mergeCell ref="S1864:S1865"/>
    <mergeCell ref="X1864:Y1865"/>
    <mergeCell ref="M1942:N1943"/>
    <mergeCell ref="E1942:G1942"/>
    <mergeCell ref="J1870:L1870"/>
    <mergeCell ref="K1866:N1866"/>
    <mergeCell ref="E1832:H1832"/>
    <mergeCell ref="H1813:I1813"/>
    <mergeCell ref="V1707:V1708"/>
    <mergeCell ref="C1916:D1916"/>
    <mergeCell ref="C1865:D1865"/>
    <mergeCell ref="Q1871:S1871"/>
    <mergeCell ref="S1873:U1873"/>
    <mergeCell ref="P1782:P1783"/>
    <mergeCell ref="O1780:O1781"/>
    <mergeCell ref="R1745:T1745"/>
    <mergeCell ref="O1716:O1717"/>
    <mergeCell ref="J1777:L1777"/>
    <mergeCell ref="Z1435:AB1435"/>
    <mergeCell ref="Z1453:AB1453"/>
    <mergeCell ref="T1452:V1452"/>
    <mergeCell ref="R1440:U1440"/>
    <mergeCell ref="S1874:U1874"/>
    <mergeCell ref="Q1444:S1444"/>
    <mergeCell ref="O1708:R1708"/>
    <mergeCell ref="W1424:Y1424"/>
    <mergeCell ref="N1442:P1442"/>
    <mergeCell ref="R1442:T1442"/>
    <mergeCell ref="L1435:N1435"/>
    <mergeCell ref="E1438:G1438"/>
    <mergeCell ref="G1441:I1441"/>
    <mergeCell ref="E1439:G1439"/>
    <mergeCell ref="K1433:K1434"/>
    <mergeCell ref="Y1426:AA1426"/>
    <mergeCell ref="Q1424:R1424"/>
    <mergeCell ref="E1446:G1447"/>
    <mergeCell ref="L1449:N1449"/>
    <mergeCell ref="L1448:N1448"/>
    <mergeCell ref="X1866:X1867"/>
    <mergeCell ref="Z1846:AB1846"/>
    <mergeCell ref="Z1691:AB1691"/>
    <mergeCell ref="Z1842:AB1842"/>
    <mergeCell ref="Z1511:AB1511"/>
    <mergeCell ref="Z1490:Z1491"/>
    <mergeCell ref="S1628:S1629"/>
    <mergeCell ref="M1638:O1638"/>
    <mergeCell ref="M1495:O1495"/>
    <mergeCell ref="I1614:J1614"/>
    <mergeCell ref="E1590:G1590"/>
    <mergeCell ref="E1598:G1598"/>
    <mergeCell ref="E1751:H1752"/>
    <mergeCell ref="I1751:I1752"/>
    <mergeCell ref="R1666:R1667"/>
    <mergeCell ref="I1666:I1667"/>
    <mergeCell ref="M1670:O1670"/>
    <mergeCell ref="U1709:U1710"/>
    <mergeCell ref="L1749:L1750"/>
    <mergeCell ref="J1707:L1707"/>
    <mergeCell ref="N1707:Q1707"/>
    <mergeCell ref="H1712:K1712"/>
    <mergeCell ref="D1711:E1711"/>
    <mergeCell ref="C1777:D1778"/>
    <mergeCell ref="E1755:H1755"/>
    <mergeCell ref="C1775:C1776"/>
    <mergeCell ref="E1782:G1782"/>
    <mergeCell ref="F1777:F1778"/>
    <mergeCell ref="H1776:J1776"/>
    <mergeCell ref="D1716:D1717"/>
    <mergeCell ref="H1714:H1715"/>
    <mergeCell ref="F1707:F1708"/>
    <mergeCell ref="G1707:H1707"/>
    <mergeCell ref="E1737:H1737"/>
    <mergeCell ref="E1709:E1710"/>
    <mergeCell ref="I1709:I1710"/>
    <mergeCell ref="E1714:F1715"/>
    <mergeCell ref="G1714:G1715"/>
    <mergeCell ref="I1782:K1783"/>
    <mergeCell ref="M1709:M1710"/>
    <mergeCell ref="T1716:V1717"/>
    <mergeCell ref="E1722:H1722"/>
    <mergeCell ref="M1666:M1667"/>
    <mergeCell ref="J1744:L1744"/>
    <mergeCell ref="Z1838:AB1838"/>
    <mergeCell ref="R1709:T1709"/>
    <mergeCell ref="N1710:P1710"/>
    <mergeCell ref="R1710:T1710"/>
    <mergeCell ref="N1711:P1712"/>
    <mergeCell ref="S1451:U1451"/>
    <mergeCell ref="P1448:R1449"/>
    <mergeCell ref="O1448:O1449"/>
    <mergeCell ref="Z1834:AB1834"/>
    <mergeCell ref="W1707:Y1708"/>
    <mergeCell ref="P1716:R1717"/>
    <mergeCell ref="E1455:I1455"/>
    <mergeCell ref="Q1451:Q1452"/>
    <mergeCell ref="E1451:F1451"/>
    <mergeCell ref="G1451:G1452"/>
    <mergeCell ref="E1790:G1790"/>
    <mergeCell ref="I1780:K1781"/>
    <mergeCell ref="F1741:H1741"/>
    <mergeCell ref="G1746:G1747"/>
    <mergeCell ref="J1786:L1786"/>
    <mergeCell ref="J1785:L1785"/>
    <mergeCell ref="J1751:J1752"/>
    <mergeCell ref="L1746:L1747"/>
    <mergeCell ref="K1510:M1510"/>
    <mergeCell ref="N1497:O1497"/>
    <mergeCell ref="K1453:M1453"/>
    <mergeCell ref="I1714:K1714"/>
    <mergeCell ref="I1602:K1603"/>
    <mergeCell ref="N1659:P1659"/>
    <mergeCell ref="T1499:V1499"/>
    <mergeCell ref="E1511:G1511"/>
    <mergeCell ref="U1455:W1455"/>
    <mergeCell ref="D2140:D2141"/>
    <mergeCell ref="F2135:H2135"/>
    <mergeCell ref="E1937:G1937"/>
    <mergeCell ref="H2101:J2101"/>
    <mergeCell ref="I1873:I1874"/>
    <mergeCell ref="F2169:H2169"/>
    <mergeCell ref="D2167:D2168"/>
    <mergeCell ref="G2167:H2168"/>
    <mergeCell ref="H1841:J1841"/>
    <mergeCell ref="M2142:O2142"/>
    <mergeCell ref="J2155:L2155"/>
    <mergeCell ref="F2155:G2155"/>
    <mergeCell ref="I1870:I1871"/>
    <mergeCell ref="J1868:L1868"/>
    <mergeCell ref="C1864:D1864"/>
    <mergeCell ref="C1913:D1913"/>
    <mergeCell ref="E1866:E1867"/>
    <mergeCell ref="C1914:D1914"/>
    <mergeCell ref="E1870:F1870"/>
    <mergeCell ref="G1870:G1871"/>
    <mergeCell ref="C1866:D1866"/>
    <mergeCell ref="E1874:F1874"/>
    <mergeCell ref="E1928:G1928"/>
    <mergeCell ref="E1929:G1929"/>
    <mergeCell ref="E1943:G1943"/>
    <mergeCell ref="E1871:F1871"/>
    <mergeCell ref="C1917:D1917"/>
    <mergeCell ref="G1931:H1932"/>
    <mergeCell ref="D1987:D1988"/>
    <mergeCell ref="F2027:G2027"/>
    <mergeCell ref="D2045:D2046"/>
    <mergeCell ref="H1992:H1993"/>
    <mergeCell ref="P1454:R1454"/>
    <mergeCell ref="E1704:H1704"/>
    <mergeCell ref="O1614:Q1614"/>
    <mergeCell ref="Q1612:S1613"/>
    <mergeCell ref="Q1492:S1492"/>
    <mergeCell ref="E1673:G1673"/>
    <mergeCell ref="N1609:P1609"/>
    <mergeCell ref="R1455:S1455"/>
    <mergeCell ref="K1490:K1492"/>
    <mergeCell ref="E1454:I1454"/>
    <mergeCell ref="E1472:F1472"/>
    <mergeCell ref="P1477:R1478"/>
    <mergeCell ref="E1630:G1630"/>
    <mergeCell ref="F1619:H1619"/>
    <mergeCell ref="H1635:I1635"/>
    <mergeCell ref="E1625:G1625"/>
    <mergeCell ref="L1496:N1496"/>
    <mergeCell ref="H1628:H1629"/>
    <mergeCell ref="G1608:G1609"/>
    <mergeCell ref="E1614:G1614"/>
    <mergeCell ref="R1617:T1617"/>
    <mergeCell ref="Q1480:Q1481"/>
    <mergeCell ref="R1480:T1481"/>
    <mergeCell ref="L1481:N1481"/>
    <mergeCell ref="R1663:R1664"/>
    <mergeCell ref="S1621:S1622"/>
    <mergeCell ref="T1621:V1622"/>
    <mergeCell ref="I1502:K1502"/>
    <mergeCell ref="E1602:G1602"/>
    <mergeCell ref="H1602:H1603"/>
    <mergeCell ref="O1610:Q1610"/>
    <mergeCell ref="N1628:N1629"/>
    <mergeCell ref="F1387:H1387"/>
    <mergeCell ref="N1399:P1399"/>
    <mergeCell ref="S1663:U1664"/>
    <mergeCell ref="J1660:J1661"/>
    <mergeCell ref="Z1369:AB1369"/>
    <mergeCell ref="S1383:S1384"/>
    <mergeCell ref="D1387:D1388"/>
    <mergeCell ref="E1387:E1388"/>
    <mergeCell ref="I1387:I1388"/>
    <mergeCell ref="J1387:J1388"/>
    <mergeCell ref="P1388:R1388"/>
    <mergeCell ref="J1383:J1384"/>
    <mergeCell ref="E1385:G1385"/>
    <mergeCell ref="F1383:G1383"/>
    <mergeCell ref="U1388:W1388"/>
    <mergeCell ref="E1389:G1389"/>
    <mergeCell ref="Q1396:S1396"/>
    <mergeCell ref="R1397:T1397"/>
    <mergeCell ref="R1399:U1399"/>
    <mergeCell ref="E1401:H1401"/>
    <mergeCell ref="L1397:N1397"/>
    <mergeCell ref="F1621:F1622"/>
    <mergeCell ref="T1628:T1629"/>
    <mergeCell ref="T1426:V1426"/>
    <mergeCell ref="R1490:R1491"/>
    <mergeCell ref="R1628:R1629"/>
    <mergeCell ref="S1660:S1661"/>
    <mergeCell ref="V1500:X1500"/>
    <mergeCell ref="J1454:J1455"/>
    <mergeCell ref="E1589:G1589"/>
    <mergeCell ref="E1620:F1620"/>
    <mergeCell ref="F1616:H1616"/>
    <mergeCell ref="W1366:W1367"/>
    <mergeCell ref="P1367:R1367"/>
    <mergeCell ref="Z1316:AB1316"/>
    <mergeCell ref="K683:M683"/>
    <mergeCell ref="X1311:Z1311"/>
    <mergeCell ref="E677:F677"/>
    <mergeCell ref="I1416:I1417"/>
    <mergeCell ref="E1417:F1417"/>
    <mergeCell ref="E1416:F1416"/>
    <mergeCell ref="E1444:G1444"/>
    <mergeCell ref="E1448:G1449"/>
    <mergeCell ref="I1389:J1389"/>
    <mergeCell ref="O1401:R1401"/>
    <mergeCell ref="K1387:K1388"/>
    <mergeCell ref="H1448:H1449"/>
    <mergeCell ref="E1418:G1418"/>
    <mergeCell ref="N1416:P1416"/>
    <mergeCell ref="J1416:L1416"/>
    <mergeCell ref="I1421:J1421"/>
    <mergeCell ref="T1433:V1434"/>
    <mergeCell ref="T1424:U1424"/>
    <mergeCell ref="E1425:G1425"/>
    <mergeCell ref="Q1426:R1426"/>
    <mergeCell ref="E1413:G1413"/>
    <mergeCell ref="E1420:G1420"/>
    <mergeCell ref="I1420:J1420"/>
    <mergeCell ref="N1417:P1417"/>
    <mergeCell ref="Z1401:AB1401"/>
    <mergeCell ref="O1387:P1387"/>
    <mergeCell ref="R1387:U1387"/>
    <mergeCell ref="P1389:R1389"/>
    <mergeCell ref="L1388:N1388"/>
    <mergeCell ref="Z556:AB557"/>
    <mergeCell ref="H1833:J1833"/>
    <mergeCell ref="W1433:W1434"/>
    <mergeCell ref="P1434:R1434"/>
    <mergeCell ref="K1448:K1449"/>
    <mergeCell ref="Z596:AB597"/>
    <mergeCell ref="D1853:D1854"/>
    <mergeCell ref="E1854:G1854"/>
    <mergeCell ref="E1834:G1834"/>
    <mergeCell ref="E1838:G1838"/>
    <mergeCell ref="E1851:G1851"/>
    <mergeCell ref="E1852:G1852"/>
    <mergeCell ref="E1836:H1836"/>
    <mergeCell ref="E1842:G1842"/>
    <mergeCell ref="H1837:J1837"/>
    <mergeCell ref="E1844:H1844"/>
    <mergeCell ref="X1496:AA1496"/>
    <mergeCell ref="P1496:R1496"/>
    <mergeCell ref="E1493:G1493"/>
    <mergeCell ref="T577:V578"/>
    <mergeCell ref="X673:Z674"/>
    <mergeCell ref="V681:X681"/>
    <mergeCell ref="F1319:H1319"/>
    <mergeCell ref="I1319:J1319"/>
    <mergeCell ref="N1319:P1319"/>
    <mergeCell ref="Y660:Y661"/>
    <mergeCell ref="V575:X575"/>
    <mergeCell ref="Q1319:R1319"/>
    <mergeCell ref="T1342:V1342"/>
    <mergeCell ref="N1316:P1316"/>
    <mergeCell ref="Y1387:Y1388"/>
    <mergeCell ref="M1345:O1345"/>
    <mergeCell ref="U574:U575"/>
    <mergeCell ref="Q574:Q575"/>
    <mergeCell ref="Q570:S571"/>
    <mergeCell ref="Q565:Q566"/>
    <mergeCell ref="Q568:S569"/>
    <mergeCell ref="U618:U619"/>
    <mergeCell ref="Q618:Q619"/>
    <mergeCell ref="C1987:C1988"/>
    <mergeCell ref="G1933:H1934"/>
    <mergeCell ref="E1952:G1952"/>
    <mergeCell ref="H1952:H1953"/>
    <mergeCell ref="E1953:G1953"/>
    <mergeCell ref="D1946:D1947"/>
    <mergeCell ref="D1950:D1951"/>
    <mergeCell ref="E1950:G1950"/>
    <mergeCell ref="I1315:J1315"/>
    <mergeCell ref="K1353:M1353"/>
    <mergeCell ref="O1366:O1367"/>
    <mergeCell ref="S1366:S1367"/>
    <mergeCell ref="T1366:V1367"/>
    <mergeCell ref="P1385:R1385"/>
    <mergeCell ref="S1433:S1434"/>
    <mergeCell ref="E1437:G1437"/>
    <mergeCell ref="U1444:W1444"/>
    <mergeCell ref="P1979:R1979"/>
    <mergeCell ref="J1917:L1917"/>
    <mergeCell ref="P1987:R1988"/>
    <mergeCell ref="F1933:F1934"/>
    <mergeCell ref="H1921:J1921"/>
    <mergeCell ref="H1922:J1922"/>
    <mergeCell ref="O1982:O1983"/>
    <mergeCell ref="Q1952:Q1953"/>
    <mergeCell ref="C1952:C1953"/>
    <mergeCell ref="D1952:D1953"/>
    <mergeCell ref="E1946:G1947"/>
    <mergeCell ref="E1944:G1944"/>
    <mergeCell ref="E1975:G1975"/>
    <mergeCell ref="C1946:C1947"/>
    <mergeCell ref="D1942:D1943"/>
    <mergeCell ref="G2042:H2042"/>
    <mergeCell ref="E2019:H2019"/>
    <mergeCell ref="E2023:H2023"/>
    <mergeCell ref="E2022:H2022"/>
    <mergeCell ref="F2035:H2035"/>
    <mergeCell ref="C1989:C1990"/>
    <mergeCell ref="D1989:D1990"/>
    <mergeCell ref="F2030:G2030"/>
    <mergeCell ref="C1992:C1993"/>
    <mergeCell ref="E1987:F1988"/>
    <mergeCell ref="H1987:H1988"/>
    <mergeCell ref="F2028:G2028"/>
    <mergeCell ref="E2018:H2018"/>
    <mergeCell ref="E2020:H2020"/>
    <mergeCell ref="C1984:C1985"/>
    <mergeCell ref="D1984:D1985"/>
    <mergeCell ref="C2002:C2003"/>
    <mergeCell ref="H1979:J1979"/>
    <mergeCell ref="E1979:F1979"/>
    <mergeCell ref="I1984:J1985"/>
    <mergeCell ref="E1982:F1983"/>
    <mergeCell ref="E1974:G1974"/>
    <mergeCell ref="D1992:D1993"/>
    <mergeCell ref="I2030:J2030"/>
    <mergeCell ref="C1994:C1995"/>
    <mergeCell ref="E2047:E2048"/>
    <mergeCell ref="F2047:G2047"/>
    <mergeCell ref="E1938:G1938"/>
    <mergeCell ref="Q2070:S2070"/>
    <mergeCell ref="M2049:M2050"/>
    <mergeCell ref="Q2057:S2057"/>
    <mergeCell ref="I2027:K2027"/>
    <mergeCell ref="Q2053:S2053"/>
    <mergeCell ref="I2088:K2088"/>
    <mergeCell ref="Y2310:AA2310"/>
    <mergeCell ref="Y2320:AA2320"/>
    <mergeCell ref="I2181:K2181"/>
    <mergeCell ref="M2181:O2181"/>
    <mergeCell ref="R2181:T2181"/>
    <mergeCell ref="V2182:X2182"/>
    <mergeCell ref="T2185:V2185"/>
    <mergeCell ref="J2287:J2288"/>
    <mergeCell ref="E1989:F1990"/>
    <mergeCell ref="H1989:H1990"/>
    <mergeCell ref="I1989:J1990"/>
    <mergeCell ref="F2153:G2154"/>
    <mergeCell ref="E1984:F1985"/>
    <mergeCell ref="F2091:G2091"/>
    <mergeCell ref="I2091:K2091"/>
    <mergeCell ref="K1982:K1983"/>
    <mergeCell ref="F2140:F2141"/>
    <mergeCell ref="I2153:I2154"/>
    <mergeCell ref="E2021:H2021"/>
    <mergeCell ref="I1987:J1988"/>
    <mergeCell ref="G2140:G2141"/>
    <mergeCell ref="H2140:K2140"/>
    <mergeCell ref="H2141:K2141"/>
    <mergeCell ref="H2535:J2535"/>
    <mergeCell ref="Q2535:R2535"/>
    <mergeCell ref="T2535:V2535"/>
    <mergeCell ref="Z2535:AB2535"/>
    <mergeCell ref="F2523:G2523"/>
    <mergeCell ref="I2523:K2523"/>
    <mergeCell ref="I2511:J2511"/>
    <mergeCell ref="D2524:D2525"/>
    <mergeCell ref="E2524:E2525"/>
    <mergeCell ref="F2524:G2525"/>
    <mergeCell ref="I2524:I2525"/>
    <mergeCell ref="J2524:K2524"/>
    <mergeCell ref="L2524:L2525"/>
    <mergeCell ref="N2524:N2525"/>
    <mergeCell ref="O2524:O2525"/>
    <mergeCell ref="J2525:K2525"/>
    <mergeCell ref="F2520:H2520"/>
    <mergeCell ref="I2512:J2512"/>
    <mergeCell ref="L2512:O2512"/>
    <mergeCell ref="L2511:O2511"/>
    <mergeCell ref="F2526:H2527"/>
    <mergeCell ref="F2533:H2533"/>
    <mergeCell ref="F2534:G2534"/>
    <mergeCell ref="I2526:I2527"/>
    <mergeCell ref="E2526:E2527"/>
    <mergeCell ref="X2382:X2383"/>
    <mergeCell ref="H2384:H2385"/>
    <mergeCell ref="I2384:I2385"/>
    <mergeCell ref="J2384:J2385"/>
    <mergeCell ref="K2384:K2385"/>
    <mergeCell ref="L2384:M2385"/>
    <mergeCell ref="N2384:N2385"/>
    <mergeCell ref="O2384:Q2384"/>
    <mergeCell ref="R2384:R2385"/>
    <mergeCell ref="Z2384:Z2385"/>
    <mergeCell ref="S2384:U2384"/>
    <mergeCell ref="W2384:Y2384"/>
    <mergeCell ref="G2384:G2385"/>
    <mergeCell ref="U2383:W2383"/>
    <mergeCell ref="P2382:P2383"/>
    <mergeCell ref="M2383:O2383"/>
    <mergeCell ref="M2382:O2382"/>
    <mergeCell ref="T2419:T2420"/>
    <mergeCell ref="I2421:K2421"/>
    <mergeCell ref="L2410:N2410"/>
    <mergeCell ref="I2413:J2413"/>
    <mergeCell ref="L2413:N2413"/>
    <mergeCell ref="G2396:N2396"/>
    <mergeCell ref="P2396:R2396"/>
    <mergeCell ref="J2419:J2420"/>
    <mergeCell ref="H2419:H2420"/>
    <mergeCell ref="G2419:G2420"/>
    <mergeCell ref="K2419:K2420"/>
    <mergeCell ref="M2419:M2420"/>
    <mergeCell ref="N2419:N2420"/>
    <mergeCell ref="O2419:O2420"/>
    <mergeCell ref="Q2369:R2369"/>
    <mergeCell ref="T2369:V2369"/>
    <mergeCell ref="L2372:N2372"/>
    <mergeCell ref="P2372:S2372"/>
    <mergeCell ref="G2374:I2374"/>
    <mergeCell ref="Z2369:AB2369"/>
    <mergeCell ref="J2526:J2527"/>
    <mergeCell ref="K2526:K2527"/>
    <mergeCell ref="L2526:L2527"/>
    <mergeCell ref="M2526:O2527"/>
    <mergeCell ref="P2526:P2527"/>
    <mergeCell ref="S2526:S2527"/>
    <mergeCell ref="T2526:T2527"/>
    <mergeCell ref="U2526:U2527"/>
    <mergeCell ref="V2526:X2527"/>
    <mergeCell ref="Y2526:Y2527"/>
    <mergeCell ref="F2531:H2531"/>
    <mergeCell ref="Q2377:Q2378"/>
    <mergeCell ref="R2377:T2378"/>
    <mergeCell ref="N2378:P2378"/>
    <mergeCell ref="F2380:F2381"/>
    <mergeCell ref="G2380:H2381"/>
    <mergeCell ref="K2380:K2381"/>
    <mergeCell ref="N2380:N2381"/>
    <mergeCell ref="O2380:O2381"/>
    <mergeCell ref="P2380:P2381"/>
    <mergeCell ref="Q2380:R2381"/>
    <mergeCell ref="W2380:W2381"/>
    <mergeCell ref="I2381:J2381"/>
    <mergeCell ref="L2381:M2381"/>
    <mergeCell ref="S2381:T2381"/>
    <mergeCell ref="U2381:V2381"/>
    <mergeCell ref="S2341:U2341"/>
    <mergeCell ref="M2342:O2342"/>
    <mergeCell ref="I2353:I2354"/>
    <mergeCell ref="R2353:R2354"/>
    <mergeCell ref="H2339:I2339"/>
    <mergeCell ref="K2339:M2339"/>
    <mergeCell ref="F2340:H2340"/>
    <mergeCell ref="D2341:F2341"/>
    <mergeCell ref="H2341:I2341"/>
    <mergeCell ref="K2341:M2341"/>
    <mergeCell ref="F2342:G2342"/>
    <mergeCell ref="I2342:K2342"/>
    <mergeCell ref="O2385:Q2385"/>
    <mergeCell ref="S2385:Y2385"/>
    <mergeCell ref="G2393:I2393"/>
    <mergeCell ref="G2394:J2394"/>
    <mergeCell ref="L2394:N2394"/>
    <mergeCell ref="U2372:X2372"/>
    <mergeCell ref="U2377:U2378"/>
    <mergeCell ref="F2382:F2383"/>
    <mergeCell ref="G2382:H2383"/>
    <mergeCell ref="L2382:L2383"/>
    <mergeCell ref="Q2383:S2383"/>
    <mergeCell ref="K2346:M2346"/>
    <mergeCell ref="O2346:Q2346"/>
    <mergeCell ref="S2346:U2346"/>
    <mergeCell ref="F2347:G2347"/>
    <mergeCell ref="I2347:K2347"/>
    <mergeCell ref="M2347:O2347"/>
    <mergeCell ref="R2347:T2347"/>
    <mergeCell ref="H2353:H2354"/>
    <mergeCell ref="J2353:M2354"/>
    <mergeCell ref="F2539:H2539"/>
    <mergeCell ref="F2540:I2540"/>
    <mergeCell ref="J2540:K2540"/>
    <mergeCell ref="X2353:Y2354"/>
    <mergeCell ref="O2354:Q2354"/>
    <mergeCell ref="K2356:M2356"/>
    <mergeCell ref="O2357:Q2357"/>
    <mergeCell ref="M2358:O2358"/>
    <mergeCell ref="M2359:O2359"/>
    <mergeCell ref="G2362:H2362"/>
    <mergeCell ref="J2362:L2362"/>
    <mergeCell ref="J2364:M2364"/>
    <mergeCell ref="O2364:Q2364"/>
    <mergeCell ref="J2365:L2365"/>
    <mergeCell ref="F2367:H2367"/>
    <mergeCell ref="H2344:I2344"/>
    <mergeCell ref="K2344:M2344"/>
    <mergeCell ref="F2345:H2345"/>
    <mergeCell ref="D2346:F2346"/>
    <mergeCell ref="H2346:I2346"/>
    <mergeCell ref="F2377:F2378"/>
    <mergeCell ref="G2377:H2378"/>
    <mergeCell ref="I2377:I2378"/>
    <mergeCell ref="J2377:L2378"/>
    <mergeCell ref="M2377:M2378"/>
    <mergeCell ref="N2353:N2354"/>
    <mergeCell ref="O2353:Q2353"/>
    <mergeCell ref="S2353:S2354"/>
    <mergeCell ref="T2353:T2354"/>
    <mergeCell ref="U2353:W2354"/>
    <mergeCell ref="F2368:G2368"/>
    <mergeCell ref="H2369:J2369"/>
    <mergeCell ref="D2541:F2541"/>
    <mergeCell ref="H2541:J2541"/>
    <mergeCell ref="L2541:N2541"/>
    <mergeCell ref="P2541:R2541"/>
    <mergeCell ref="T2541:W2541"/>
    <mergeCell ref="X2541:Y2541"/>
    <mergeCell ref="F2543:I2543"/>
    <mergeCell ref="J2543:K2543"/>
    <mergeCell ref="N2543:P2543"/>
    <mergeCell ref="R2543:U2543"/>
    <mergeCell ref="V2543:W2543"/>
    <mergeCell ref="E1473:F1473"/>
    <mergeCell ref="J1530:P1530"/>
    <mergeCell ref="D1558:D1559"/>
    <mergeCell ref="E1558:G1558"/>
    <mergeCell ref="H1558:H1559"/>
    <mergeCell ref="I1558:K1559"/>
    <mergeCell ref="L1558:L1559"/>
    <mergeCell ref="M1558:N1559"/>
    <mergeCell ref="P1558:P1559"/>
    <mergeCell ref="Q1558:S1559"/>
    <mergeCell ref="E1559:G1559"/>
    <mergeCell ref="D1560:D1561"/>
    <mergeCell ref="E1560:G1560"/>
    <mergeCell ref="H1560:H1561"/>
    <mergeCell ref="R2342:T2342"/>
    <mergeCell ref="E2353:E2354"/>
    <mergeCell ref="F2353:F2354"/>
    <mergeCell ref="G2353:G2354"/>
    <mergeCell ref="J2340:L2340"/>
    <mergeCell ref="N2340:P2340"/>
    <mergeCell ref="O2341:Q2341"/>
    <mergeCell ref="D2555:D2556"/>
    <mergeCell ref="E2555:E2556"/>
    <mergeCell ref="F2555:G2556"/>
    <mergeCell ref="I2555:I2556"/>
    <mergeCell ref="J2555:K2556"/>
    <mergeCell ref="L2555:P2555"/>
    <mergeCell ref="Q2555:Q2556"/>
    <mergeCell ref="R2555:U2556"/>
    <mergeCell ref="L2556:P2556"/>
    <mergeCell ref="D2559:E2559"/>
    <mergeCell ref="G2559:I2559"/>
    <mergeCell ref="D2553:D2554"/>
    <mergeCell ref="E2553:E2554"/>
    <mergeCell ref="F2553:G2553"/>
    <mergeCell ref="H2553:H2554"/>
    <mergeCell ref="I2553:L2553"/>
    <mergeCell ref="M2553:M2554"/>
    <mergeCell ref="N2553:Q2554"/>
    <mergeCell ref="F2554:G2554"/>
    <mergeCell ref="J2554:L2554"/>
    <mergeCell ref="K2559:M2559"/>
    <mergeCell ref="O2559:Q2559"/>
    <mergeCell ref="S2559:U2559"/>
    <mergeCell ref="W2568:W2569"/>
    <mergeCell ref="X2568:Y2569"/>
    <mergeCell ref="Z2568:Z2569"/>
    <mergeCell ref="AA2568:AB2569"/>
    <mergeCell ref="I2569:J2569"/>
    <mergeCell ref="D2564:D2565"/>
    <mergeCell ref="D2566:E2567"/>
    <mergeCell ref="F2566:F2567"/>
    <mergeCell ref="G2566:H2567"/>
    <mergeCell ref="I2566:I2567"/>
    <mergeCell ref="J2566:K2566"/>
    <mergeCell ref="L2566:L2567"/>
    <mergeCell ref="M2566:N2566"/>
    <mergeCell ref="O2566:O2567"/>
    <mergeCell ref="P2566:R2567"/>
    <mergeCell ref="J2567:K2567"/>
    <mergeCell ref="M2567:N2567"/>
    <mergeCell ref="N2607:P2608"/>
    <mergeCell ref="Q2607:Q2608"/>
    <mergeCell ref="R2607:T2608"/>
    <mergeCell ref="U2607:V2608"/>
    <mergeCell ref="D2594:E2594"/>
    <mergeCell ref="G2594:K2594"/>
    <mergeCell ref="M2594:N2594"/>
    <mergeCell ref="O2594:Q2594"/>
    <mergeCell ref="S2594:U2594"/>
    <mergeCell ref="W2594:Z2594"/>
    <mergeCell ref="F2596:H2596"/>
    <mergeCell ref="M2596:O2596"/>
    <mergeCell ref="D2597:F2597"/>
    <mergeCell ref="H2597:J2597"/>
    <mergeCell ref="D2598:F2598"/>
    <mergeCell ref="F2590:F2591"/>
    <mergeCell ref="G2590:J2591"/>
    <mergeCell ref="K2590:L2591"/>
    <mergeCell ref="D2592:E2592"/>
    <mergeCell ref="G2592:I2592"/>
    <mergeCell ref="K2592:M2592"/>
    <mergeCell ref="O2592:Q2592"/>
    <mergeCell ref="S2592:U2592"/>
    <mergeCell ref="W2592:Z2592"/>
    <mergeCell ref="N2602:P2602"/>
    <mergeCell ref="R2602:T2602"/>
    <mergeCell ref="V2602:Y2602"/>
    <mergeCell ref="D2605:E2606"/>
    <mergeCell ref="H2605:H2606"/>
    <mergeCell ref="I2605:J2606"/>
    <mergeCell ref="L2598:N2598"/>
    <mergeCell ref="P2598:R2598"/>
    <mergeCell ref="C2622:C2623"/>
    <mergeCell ref="D2622:E2623"/>
    <mergeCell ref="H2622:H2623"/>
    <mergeCell ref="I2622:L2623"/>
    <mergeCell ref="M2622:N2623"/>
    <mergeCell ref="O2622:O2623"/>
    <mergeCell ref="P2622:Q2623"/>
    <mergeCell ref="R2622:R2623"/>
    <mergeCell ref="S2622:V2623"/>
    <mergeCell ref="W2622:W2623"/>
    <mergeCell ref="G2615:G2616"/>
    <mergeCell ref="G2617:G2618"/>
    <mergeCell ref="C2611:C2612"/>
    <mergeCell ref="D2611:E2612"/>
    <mergeCell ref="H2611:H2612"/>
    <mergeCell ref="I2611:L2612"/>
    <mergeCell ref="M2611:N2612"/>
    <mergeCell ref="O2611:O2612"/>
    <mergeCell ref="P2611:Q2612"/>
    <mergeCell ref="R2611:R2612"/>
    <mergeCell ref="S2611:V2612"/>
    <mergeCell ref="W2611:W2612"/>
    <mergeCell ref="G2611:G2612"/>
    <mergeCell ref="F2546:H2546"/>
    <mergeCell ref="F2547:I2547"/>
    <mergeCell ref="J2547:K2547"/>
    <mergeCell ref="D2548:F2548"/>
    <mergeCell ref="H2548:J2548"/>
    <mergeCell ref="L2548:N2548"/>
    <mergeCell ref="P2548:R2548"/>
    <mergeCell ref="T2548:W2548"/>
    <mergeCell ref="X2548:Y2548"/>
    <mergeCell ref="F2550:I2550"/>
    <mergeCell ref="J2550:K2550"/>
    <mergeCell ref="N2550:P2550"/>
    <mergeCell ref="R2550:U2550"/>
    <mergeCell ref="V2550:W2550"/>
    <mergeCell ref="Z2550:AB2550"/>
    <mergeCell ref="G2622:G2623"/>
    <mergeCell ref="D2620:E2620"/>
    <mergeCell ref="G2620:I2620"/>
    <mergeCell ref="K2620:M2620"/>
    <mergeCell ref="O2620:R2620"/>
    <mergeCell ref="S2620:T2620"/>
    <mergeCell ref="D2609:E2609"/>
    <mergeCell ref="G2609:I2609"/>
    <mergeCell ref="K2609:M2609"/>
    <mergeCell ref="O2609:Q2609"/>
    <mergeCell ref="R2609:S2609"/>
    <mergeCell ref="G2605:G2606"/>
    <mergeCell ref="G2607:G2608"/>
    <mergeCell ref="D2607:E2608"/>
    <mergeCell ref="H2607:H2608"/>
    <mergeCell ref="I2607:K2608"/>
    <mergeCell ref="L2607:L2608"/>
    <mergeCell ref="F2585:H2585"/>
    <mergeCell ref="W2559:Z2559"/>
    <mergeCell ref="F2562:L2562"/>
    <mergeCell ref="F2563:I2563"/>
    <mergeCell ref="J2563:L2563"/>
    <mergeCell ref="N2563:P2563"/>
    <mergeCell ref="Q2563:R2563"/>
    <mergeCell ref="S2563:U2563"/>
    <mergeCell ref="W2563:Z2563"/>
    <mergeCell ref="AA2563:AB2563"/>
    <mergeCell ref="E2564:E2565"/>
    <mergeCell ref="F2564:G2565"/>
    <mergeCell ref="I2564:I2565"/>
    <mergeCell ref="J2564:K2565"/>
    <mergeCell ref="L2564:N2564"/>
    <mergeCell ref="O2564:O2565"/>
    <mergeCell ref="P2564:R2565"/>
    <mergeCell ref="L2565:N2565"/>
    <mergeCell ref="M2585:O2585"/>
    <mergeCell ref="T2585:V2585"/>
    <mergeCell ref="I2582:I2583"/>
    <mergeCell ref="F2568:F2569"/>
    <mergeCell ref="G2568:H2569"/>
    <mergeCell ref="I2568:M2568"/>
    <mergeCell ref="N2568:N2569"/>
    <mergeCell ref="O2568:P2568"/>
    <mergeCell ref="R2568:S2568"/>
    <mergeCell ref="T2568:T2569"/>
    <mergeCell ref="U2568:V2569"/>
    <mergeCell ref="E2574:E2575"/>
    <mergeCell ref="F2574:G2575"/>
    <mergeCell ref="I2574:I2575"/>
    <mergeCell ref="K2570:L2571"/>
    <mergeCell ref="F2576:H2576"/>
    <mergeCell ref="M2576:O2576"/>
    <mergeCell ref="D2577:E2577"/>
    <mergeCell ref="G2577:I2577"/>
    <mergeCell ref="K2577:M2577"/>
    <mergeCell ref="O2577:Q2577"/>
    <mergeCell ref="S2577:U2577"/>
    <mergeCell ref="W2577:Z2577"/>
    <mergeCell ref="AA2577:AB2577"/>
    <mergeCell ref="E2582:E2583"/>
    <mergeCell ref="F2582:G2583"/>
    <mergeCell ref="J2582:J2583"/>
    <mergeCell ref="K2582:M2583"/>
    <mergeCell ref="N2582:N2583"/>
    <mergeCell ref="O2582:Q2582"/>
    <mergeCell ref="R2582:R2583"/>
    <mergeCell ref="S2582:V2583"/>
    <mergeCell ref="W2582:X2583"/>
    <mergeCell ref="O2583:Q2583"/>
    <mergeCell ref="D2582:D2583"/>
    <mergeCell ref="D2574:D2575"/>
    <mergeCell ref="J2574:J2575"/>
    <mergeCell ref="K2574:M2575"/>
    <mergeCell ref="N2574:N2575"/>
    <mergeCell ref="O2574:Q2574"/>
    <mergeCell ref="R2574:R2575"/>
    <mergeCell ref="S2574:V2575"/>
    <mergeCell ref="W2574:X2575"/>
    <mergeCell ref="O2575:Q2575"/>
    <mergeCell ref="D2580:D2581"/>
    <mergeCell ref="E2580:E2581"/>
    <mergeCell ref="Z2622:AB2623"/>
    <mergeCell ref="Z2611:AB2612"/>
    <mergeCell ref="G2588:G2589"/>
    <mergeCell ref="Z2543:AB2543"/>
    <mergeCell ref="D2615:E2616"/>
    <mergeCell ref="H2615:H2616"/>
    <mergeCell ref="I2615:J2616"/>
    <mergeCell ref="D2617:E2618"/>
    <mergeCell ref="H2617:H2618"/>
    <mergeCell ref="I2617:K2618"/>
    <mergeCell ref="L2617:L2618"/>
    <mergeCell ref="N2617:P2618"/>
    <mergeCell ref="Q2617:Q2618"/>
    <mergeCell ref="R2617:U2618"/>
    <mergeCell ref="V2617:W2618"/>
    <mergeCell ref="D2619:E2619"/>
    <mergeCell ref="G2619:H2619"/>
    <mergeCell ref="J2619:L2619"/>
    <mergeCell ref="N2619:P2619"/>
    <mergeCell ref="R2619:U2619"/>
    <mergeCell ref="H2598:J2598"/>
    <mergeCell ref="AA2588:AA2589"/>
    <mergeCell ref="AB2588:AC2589"/>
    <mergeCell ref="J2589:K2589"/>
    <mergeCell ref="M2589:N2589"/>
    <mergeCell ref="P2589:Q2589"/>
    <mergeCell ref="S2589:T2589"/>
    <mergeCell ref="L2569:M2569"/>
    <mergeCell ref="O2569:P2569"/>
    <mergeCell ref="R2569:S2569"/>
    <mergeCell ref="F2570:F2571"/>
    <mergeCell ref="G2570:J2571"/>
    <mergeCell ref="T2598:V2598"/>
    <mergeCell ref="D2600:E2600"/>
    <mergeCell ref="G2600:K2600"/>
    <mergeCell ref="M2600:N2600"/>
    <mergeCell ref="O2600:Q2600"/>
    <mergeCell ref="S2600:U2600"/>
    <mergeCell ref="W2600:Z2600"/>
    <mergeCell ref="F2602:J2602"/>
    <mergeCell ref="L2602:M2602"/>
    <mergeCell ref="M2587:N2587"/>
    <mergeCell ref="F2588:F2589"/>
    <mergeCell ref="H2588:I2589"/>
    <mergeCell ref="J2588:N2588"/>
    <mergeCell ref="O2588:O2589"/>
    <mergeCell ref="P2588:Q2588"/>
    <mergeCell ref="S2588:T2588"/>
    <mergeCell ref="U2588:U2589"/>
    <mergeCell ref="V2588:W2589"/>
    <mergeCell ref="X2588:X2589"/>
    <mergeCell ref="Y2588:Z2589"/>
    <mergeCell ref="D2586:E2587"/>
    <mergeCell ref="F2586:F2587"/>
    <mergeCell ref="G2586:H2587"/>
    <mergeCell ref="I2586:I2587"/>
    <mergeCell ref="J2586:K2586"/>
    <mergeCell ref="L2586:L2587"/>
    <mergeCell ref="M2586:N2586"/>
    <mergeCell ref="O2586:O2587"/>
    <mergeCell ref="P2586:R2587"/>
    <mergeCell ref="J2587:K2587"/>
  </mergeCells>
  <phoneticPr fontId="37" type="noConversion"/>
  <conditionalFormatting sqref="L736:N737">
    <cfRule type="expression" dxfId="120" priority="157" stopIfTrue="1">
      <formula>E736&gt;=I736</formula>
    </cfRule>
  </conditionalFormatting>
  <conditionalFormatting sqref="L738:N739">
    <cfRule type="expression" dxfId="119" priority="156" stopIfTrue="1">
      <formula>E738&lt;=I738</formula>
    </cfRule>
  </conditionalFormatting>
  <conditionalFormatting sqref="X2543 AB2544:AD2544 X2550 X2611 AA2615:AC2617 AB2618:AC2619 AC2620 AB2621:AC2621 X2622">
    <cfRule type="containsText" dxfId="118" priority="19" stopIfTrue="1" operator="containsText" text="ng">
      <formula>NOT(ISERROR(SEARCH("ng",X2543)))</formula>
    </cfRule>
  </conditionalFormatting>
  <conditionalFormatting sqref="X1916:Z1916">
    <cfRule type="expression" dxfId="117" priority="76" stopIfTrue="1">
      <formula>H1916&lt;=L1916</formula>
    </cfRule>
  </conditionalFormatting>
  <conditionalFormatting sqref="Z1319">
    <cfRule type="expression" dxfId="116" priority="127" stopIfTrue="1">
      <formula>F1319&gt;=ABS(N1319)</formula>
    </cfRule>
  </conditionalFormatting>
  <conditionalFormatting sqref="Z1633">
    <cfRule type="expression" dxfId="115" priority="122" stopIfTrue="1">
      <formula>E1633&gt;=ABS(M1633)</formula>
    </cfRule>
  </conditionalFormatting>
  <conditionalFormatting sqref="Z2611">
    <cfRule type="expression" dxfId="114" priority="5" stopIfTrue="1">
      <formula>ABS(G2610)&lt;=S2610</formula>
    </cfRule>
  </conditionalFormatting>
  <conditionalFormatting sqref="Z2622">
    <cfRule type="expression" dxfId="113" priority="6" stopIfTrue="1">
      <formula>ABS(G2621)&lt;=S2621</formula>
    </cfRule>
  </conditionalFormatting>
  <conditionalFormatting sqref="Z184:AB186">
    <cfRule type="expression" dxfId="112" priority="49" stopIfTrue="1">
      <formula>N184&lt;=R184</formula>
    </cfRule>
  </conditionalFormatting>
  <conditionalFormatting sqref="Z197:AB199">
    <cfRule type="expression" dxfId="111" priority="48" stopIfTrue="1">
      <formula>Q197&lt;=U197</formula>
    </cfRule>
  </conditionalFormatting>
  <conditionalFormatting sqref="Z216:AB216 Z218:AB218">
    <cfRule type="expression" dxfId="110" priority="162" stopIfTrue="1">
      <formula>K216&gt;=ABS(S216)</formula>
    </cfRule>
  </conditionalFormatting>
  <conditionalFormatting sqref="Z265:AB266">
    <cfRule type="expression" dxfId="109" priority="161" stopIfTrue="1">
      <formula>W265&gt;=I265</formula>
    </cfRule>
  </conditionalFormatting>
  <conditionalFormatting sqref="Z268:AB272">
    <cfRule type="expression" dxfId="108" priority="160" stopIfTrue="1">
      <formula>W268&gt;=I268</formula>
    </cfRule>
  </conditionalFormatting>
  <conditionalFormatting sqref="Z303:AB304">
    <cfRule type="expression" dxfId="107" priority="125" stopIfTrue="1">
      <formula>V303&gt;=R303</formula>
    </cfRule>
  </conditionalFormatting>
  <conditionalFormatting sqref="Z314:AB315">
    <cfRule type="expression" dxfId="106" priority="117" stopIfTrue="1">
      <formula>I314&lt;=W314</formula>
    </cfRule>
  </conditionalFormatting>
  <conditionalFormatting sqref="Z330:AB330 Z332:AB332 Z442:AB449">
    <cfRule type="expression" dxfId="105" priority="159" stopIfTrue="1">
      <formula>O330&gt;=ABS(V330)</formula>
    </cfRule>
  </conditionalFormatting>
  <conditionalFormatting sqref="Z437:AB438">
    <cfRule type="expression" dxfId="104" priority="158" stopIfTrue="1">
      <formula>O437&gt;=ABS(V437)</formula>
    </cfRule>
  </conditionalFormatting>
  <conditionalFormatting sqref="Z440:AB440">
    <cfRule type="expression" dxfId="103" priority="126" stopIfTrue="1">
      <formula>O440&gt;=ABS(V440)</formula>
    </cfRule>
  </conditionalFormatting>
  <conditionalFormatting sqref="Z762:AB763">
    <cfRule type="expression" dxfId="102" priority="146" stopIfTrue="1">
      <formula>K762&lt;=S762</formula>
    </cfRule>
  </conditionalFormatting>
  <conditionalFormatting sqref="Z764:AB765">
    <cfRule type="expression" dxfId="101" priority="147" stopIfTrue="1">
      <formula>K764&lt;=O764</formula>
    </cfRule>
  </conditionalFormatting>
  <conditionalFormatting sqref="Z766:AB767">
    <cfRule type="expression" dxfId="100" priority="152" stopIfTrue="1">
      <formula>K766&lt;=S766</formula>
    </cfRule>
  </conditionalFormatting>
  <conditionalFormatting sqref="Z768:AB770 Z774:AB774">
    <cfRule type="expression" dxfId="99" priority="148" stopIfTrue="1">
      <formula>K768&lt;=O768</formula>
    </cfRule>
  </conditionalFormatting>
  <conditionalFormatting sqref="Z784:AB787">
    <cfRule type="expression" dxfId="98" priority="35" stopIfTrue="1">
      <formula>I784&lt;=M784</formula>
    </cfRule>
  </conditionalFormatting>
  <conditionalFormatting sqref="Z803:AB804">
    <cfRule type="expression" dxfId="97" priority="114" stopIfTrue="1">
      <formula>I803&lt;=P803</formula>
    </cfRule>
  </conditionalFormatting>
  <conditionalFormatting sqref="Z819:AB820">
    <cfRule type="expression" dxfId="96" priority="113" stopIfTrue="1">
      <formula>I819&lt;=R819</formula>
    </cfRule>
  </conditionalFormatting>
  <conditionalFormatting sqref="Z821:AB822">
    <cfRule type="expression" dxfId="95" priority="112" stopIfTrue="1">
      <formula>I821&lt;=M821</formula>
    </cfRule>
  </conditionalFormatting>
  <conditionalFormatting sqref="Z836:AB836">
    <cfRule type="expression" dxfId="94" priority="111" stopIfTrue="1">
      <formula>E836&gt;=O836</formula>
    </cfRule>
  </conditionalFormatting>
  <conditionalFormatting sqref="Z846:AB846">
    <cfRule type="expression" dxfId="93" priority="145" stopIfTrue="1">
      <formula>E846&gt;=T846</formula>
    </cfRule>
  </conditionalFormatting>
  <conditionalFormatting sqref="Z851:AB852">
    <cfRule type="expression" dxfId="92" priority="144" stopIfTrue="1">
      <formula>K851&lt;=O851</formula>
    </cfRule>
  </conditionalFormatting>
  <conditionalFormatting sqref="Z857:AB857">
    <cfRule type="expression" dxfId="91" priority="33" stopIfTrue="1">
      <formula>E857&gt;=T857</formula>
    </cfRule>
  </conditionalFormatting>
  <conditionalFormatting sqref="Z876:AB877">
    <cfRule type="expression" dxfId="90" priority="110" stopIfTrue="1">
      <formula>I876&lt;=R876</formula>
    </cfRule>
  </conditionalFormatting>
  <conditionalFormatting sqref="Z878:AB879">
    <cfRule type="expression" dxfId="89" priority="109" stopIfTrue="1">
      <formula>I878&lt;=M878</formula>
    </cfRule>
  </conditionalFormatting>
  <conditionalFormatting sqref="Z891:AB892">
    <cfRule type="expression" dxfId="88" priority="108" stopIfTrue="1">
      <formula>I891&lt;=R891</formula>
    </cfRule>
  </conditionalFormatting>
  <conditionalFormatting sqref="Z949:AB950">
    <cfRule type="expression" dxfId="87" priority="143" stopIfTrue="1">
      <formula>T949&gt;=L949</formula>
    </cfRule>
  </conditionalFormatting>
  <conditionalFormatting sqref="Z960:AB961">
    <cfRule type="expression" dxfId="86" priority="142" stopIfTrue="1">
      <formula>S960&gt;=K960</formula>
    </cfRule>
  </conditionalFormatting>
  <conditionalFormatting sqref="Z968:AB969">
    <cfRule type="expression" dxfId="85" priority="141" stopIfTrue="1">
      <formula>Q968&gt;=F968</formula>
    </cfRule>
  </conditionalFormatting>
  <conditionalFormatting sqref="Z971:AB972">
    <cfRule type="expression" dxfId="84" priority="140" stopIfTrue="1">
      <formula>Q971&gt;=F971</formula>
    </cfRule>
  </conditionalFormatting>
  <conditionalFormatting sqref="Z983:AB984">
    <cfRule type="expression" dxfId="83" priority="139" stopIfTrue="1">
      <formula>Q983&gt;=I983</formula>
    </cfRule>
  </conditionalFormatting>
  <conditionalFormatting sqref="Z1003:AB1003">
    <cfRule type="expression" dxfId="82" priority="138" stopIfTrue="1">
      <formula>O1003&gt;=V1003</formula>
    </cfRule>
  </conditionalFormatting>
  <conditionalFormatting sqref="Z1021:AB1021">
    <cfRule type="expression" dxfId="81" priority="137" stopIfTrue="1">
      <formula>T1021&gt;=Y1021</formula>
    </cfRule>
  </conditionalFormatting>
  <conditionalFormatting sqref="Z1062:AB1062">
    <cfRule type="expression" dxfId="80" priority="135" stopIfTrue="1">
      <formula>L1062&gt;=E1062</formula>
    </cfRule>
  </conditionalFormatting>
  <conditionalFormatting sqref="Z1076:AB1076">
    <cfRule type="expression" dxfId="79" priority="134" stopIfTrue="1">
      <formula>E1076&gt;=ABS(M1076)</formula>
    </cfRule>
  </conditionalFormatting>
  <conditionalFormatting sqref="Z1085:AB1086">
    <cfRule type="expression" dxfId="78" priority="136" stopIfTrue="1">
      <formula>O1085&gt;=K1085</formula>
    </cfRule>
  </conditionalFormatting>
  <conditionalFormatting sqref="Z1109:AB1109">
    <cfRule type="expression" dxfId="77" priority="133" stopIfTrue="1">
      <formula>L1109&gt;=E1109</formula>
    </cfRule>
  </conditionalFormatting>
  <conditionalFormatting sqref="Z1128:AB1129">
    <cfRule type="expression" dxfId="76" priority="80" stopIfTrue="1">
      <formula>L1128&lt;=S1128</formula>
    </cfRule>
  </conditionalFormatting>
  <conditionalFormatting sqref="Z1143:AB1144">
    <cfRule type="expression" dxfId="75" priority="79" stopIfTrue="1">
      <formula>J1143&lt;=R1143</formula>
    </cfRule>
  </conditionalFormatting>
  <conditionalFormatting sqref="Z1177:AB1178">
    <cfRule type="expression" dxfId="74" priority="39" stopIfTrue="1">
      <formula>L1177&lt;=S1177</formula>
    </cfRule>
  </conditionalFormatting>
  <conditionalFormatting sqref="Z1192:AB1193">
    <cfRule type="expression" dxfId="73" priority="38" stopIfTrue="1">
      <formula>J1192&lt;=R1192</formula>
    </cfRule>
  </conditionalFormatting>
  <conditionalFormatting sqref="Z1234:AB1234">
    <cfRule type="expression" dxfId="72" priority="132" stopIfTrue="1">
      <formula>E1234&gt;=ABS(M1234)</formula>
    </cfRule>
  </conditionalFormatting>
  <conditionalFormatting sqref="Z1247:AB1247">
    <cfRule type="expression" dxfId="71" priority="131" stopIfTrue="1">
      <formula>E1247&gt;=ABS(M1247)</formula>
    </cfRule>
  </conditionalFormatting>
  <conditionalFormatting sqref="Z1266:AB1267">
    <cfRule type="expression" dxfId="70" priority="130" stopIfTrue="1">
      <formula>S1266&lt;=L1266</formula>
    </cfRule>
  </conditionalFormatting>
  <conditionalFormatting sqref="Z1316:AB1316">
    <cfRule type="expression" dxfId="69" priority="77" stopIfTrue="1">
      <formula>F1316&gt;=ABS(N1316)</formula>
    </cfRule>
  </conditionalFormatting>
  <conditionalFormatting sqref="Z1345:AB1345">
    <cfRule type="expression" dxfId="68" priority="129" stopIfTrue="1">
      <formula>E1345&gt;=ABS(M1345)</formula>
    </cfRule>
  </conditionalFormatting>
  <conditionalFormatting sqref="Z1356:AB1356">
    <cfRule type="expression" dxfId="67" priority="87" stopIfTrue="1">
      <formula>E1356&gt;=ABS(M1356)</formula>
    </cfRule>
  </conditionalFormatting>
  <conditionalFormatting sqref="Z1369:AB1369">
    <cfRule type="expression" dxfId="66" priority="124" stopIfTrue="1">
      <formula>E1369&lt;=L1369</formula>
    </cfRule>
  </conditionalFormatting>
  <conditionalFormatting sqref="Z1401:AB1401">
    <cfRule type="expression" dxfId="65" priority="67" stopIfTrue="1">
      <formula>E1401&gt;=O1401</formula>
    </cfRule>
  </conditionalFormatting>
  <conditionalFormatting sqref="Z1435:AB1435">
    <cfRule type="expression" dxfId="64" priority="78" stopIfTrue="1">
      <formula>E1435&lt;=L1435</formula>
    </cfRule>
  </conditionalFormatting>
  <conditionalFormatting sqref="Z1453:AB1453">
    <cfRule type="expression" dxfId="63" priority="95" stopIfTrue="1">
      <formula>E1453&lt;=K1453</formula>
    </cfRule>
  </conditionalFormatting>
  <conditionalFormatting sqref="Z1456:AB1456">
    <cfRule type="expression" dxfId="62" priority="94" stopIfTrue="1">
      <formula>E1456&lt;=K1456</formula>
    </cfRule>
  </conditionalFormatting>
  <conditionalFormatting sqref="Z1636:AB1636">
    <cfRule type="expression" dxfId="61" priority="66" stopIfTrue="1">
      <formula>E1636&gt;ABS(M1636)</formula>
    </cfRule>
  </conditionalFormatting>
  <conditionalFormatting sqref="Z1638:AB1638">
    <cfRule type="expression" dxfId="60" priority="93" stopIfTrue="1">
      <formula>E1638&lt;=M1638</formula>
    </cfRule>
  </conditionalFormatting>
  <conditionalFormatting sqref="Z1670:AB1670">
    <cfRule type="expression" dxfId="59" priority="121" stopIfTrue="1">
      <formula>E1670&gt;=ABS(M1670)</formula>
    </cfRule>
  </conditionalFormatting>
  <conditionalFormatting sqref="Z1673:AB1673">
    <cfRule type="expression" dxfId="58" priority="81" stopIfTrue="1">
      <formula>E1673&gt;=ABS(M1673)</formula>
    </cfRule>
  </conditionalFormatting>
  <conditionalFormatting sqref="Z1691:AB1691">
    <cfRule type="expression" dxfId="57" priority="120" stopIfTrue="1">
      <formula>E1691&gt;=ABS(M1691)</formula>
    </cfRule>
  </conditionalFormatting>
  <conditionalFormatting sqref="Z1720:AB1720">
    <cfRule type="expression" dxfId="56" priority="119" stopIfTrue="1">
      <formula>E1720&gt;=ABS(N1720)</formula>
    </cfRule>
  </conditionalFormatting>
  <conditionalFormatting sqref="Z1722:AB1722">
    <cfRule type="expression" dxfId="55" priority="118" stopIfTrue="1">
      <formula>E1722&gt;=ABS(N1722)</formula>
    </cfRule>
  </conditionalFormatting>
  <conditionalFormatting sqref="Z1755:AB1755">
    <cfRule type="expression" dxfId="54" priority="86" stopIfTrue="1">
      <formula>E1755&gt;=ABS(N1755)</formula>
    </cfRule>
  </conditionalFormatting>
  <conditionalFormatting sqref="Z1757:AB1757">
    <cfRule type="expression" dxfId="53" priority="85" stopIfTrue="1">
      <formula>E1757&gt;=ABS(N1757)</formula>
    </cfRule>
  </conditionalFormatting>
  <conditionalFormatting sqref="Z1790:AB1790">
    <cfRule type="expression" dxfId="52" priority="116" stopIfTrue="1">
      <formula>E1790&gt;=ABS(M1790)</formula>
    </cfRule>
  </conditionalFormatting>
  <conditionalFormatting sqref="Z1792:AB1792">
    <cfRule type="expression" dxfId="51" priority="115" stopIfTrue="1">
      <formula>E1792&gt;=ABS(M1792)</formula>
    </cfRule>
  </conditionalFormatting>
  <conditionalFormatting sqref="Z1812:AB1812">
    <cfRule type="expression" dxfId="50" priority="84" stopIfTrue="1">
      <formula>E1812&gt;=ABS(M1812)</formula>
    </cfRule>
  </conditionalFormatting>
  <conditionalFormatting sqref="Z1814:AB1814">
    <cfRule type="expression" dxfId="49" priority="83" stopIfTrue="1">
      <formula>E1814&gt;=ABS(M1814)</formula>
    </cfRule>
  </conditionalFormatting>
  <conditionalFormatting sqref="Z1834:AB1834">
    <cfRule type="expression" dxfId="48" priority="92" stopIfTrue="1">
      <formula>E1834&gt;=ABS(M1834)</formula>
    </cfRule>
  </conditionalFormatting>
  <conditionalFormatting sqref="Z1838:AB1838">
    <cfRule type="expression" dxfId="47" priority="91" stopIfTrue="1">
      <formula>E1838&gt;=ABS(M1838)</formula>
    </cfRule>
  </conditionalFormatting>
  <conditionalFormatting sqref="Z1842:AB1842">
    <cfRule type="expression" dxfId="46" priority="90" stopIfTrue="1">
      <formula>E1842&gt;=ABS(M1842)</formula>
    </cfRule>
  </conditionalFormatting>
  <conditionalFormatting sqref="Z1846:AB1846">
    <cfRule type="expression" dxfId="45" priority="88" stopIfTrue="1">
      <formula>E1846&gt;=ABS(M1846)</formula>
    </cfRule>
    <cfRule type="expression" priority="89" stopIfTrue="1">
      <formula>$E$1846&gt;=abs</formula>
    </cfRule>
  </conditionalFormatting>
  <conditionalFormatting sqref="Z1864:AB1865">
    <cfRule type="expression" dxfId="44" priority="107" stopIfTrue="1">
      <formula>T1864&lt;=X1864</formula>
    </cfRule>
  </conditionalFormatting>
  <conditionalFormatting sqref="Z1868:AB1868">
    <cfRule type="expression" dxfId="43" priority="105" stopIfTrue="1">
      <formula>J1868&lt;=N1868</formula>
    </cfRule>
  </conditionalFormatting>
  <conditionalFormatting sqref="Z1872:AB1872">
    <cfRule type="expression" dxfId="42" priority="104" stopIfTrue="1">
      <formula>J1872&lt;=N1872</formula>
    </cfRule>
  </conditionalFormatting>
  <conditionalFormatting sqref="Z1875:AB1875">
    <cfRule type="expression" dxfId="41" priority="173" stopIfTrue="1">
      <formula>L1875&lt;=P1875</formula>
    </cfRule>
  </conditionalFormatting>
  <conditionalFormatting sqref="Z1914:AB1914">
    <cfRule type="expression" dxfId="40" priority="51" stopIfTrue="1">
      <formula>N1914&gt;=U1914</formula>
    </cfRule>
  </conditionalFormatting>
  <conditionalFormatting sqref="Z1917:AB1917">
    <cfRule type="expression" dxfId="39" priority="50" stopIfTrue="1">
      <formula>N1917&gt;=U1917</formula>
    </cfRule>
  </conditionalFormatting>
  <conditionalFormatting sqref="Z2101:AB2101">
    <cfRule type="expression" dxfId="38" priority="52" stopIfTrue="1">
      <formula>ABS(H2101)&lt;=T2101</formula>
    </cfRule>
  </conditionalFormatting>
  <conditionalFormatting sqref="Z2121:AB2121">
    <cfRule type="expression" dxfId="37" priority="74" stopIfTrue="1">
      <formula>O2121&gt;=ABS(V2121)</formula>
    </cfRule>
  </conditionalFormatting>
  <conditionalFormatting sqref="Z2185:AB2185">
    <cfRule type="expression" dxfId="36" priority="53" stopIfTrue="1">
      <formula>ABS(H2185)&lt;=T2185</formula>
    </cfRule>
  </conditionalFormatting>
  <conditionalFormatting sqref="Z2196:AB2196">
    <cfRule type="expression" dxfId="35" priority="42" stopIfTrue="1">
      <formula>ABS(H2196)&lt;=T2196</formula>
    </cfRule>
  </conditionalFormatting>
  <conditionalFormatting sqref="Z2369:AB2369">
    <cfRule type="expression" dxfId="34" priority="41" stopIfTrue="1">
      <formula>ABS(H2369)&lt;=T2369</formula>
    </cfRule>
  </conditionalFormatting>
  <conditionalFormatting sqref="Z2535:AB2535">
    <cfRule type="expression" dxfId="33" priority="40" stopIfTrue="1">
      <formula>ABS(H2535)&lt;=T2535</formula>
    </cfRule>
  </conditionalFormatting>
  <conditionalFormatting sqref="Z2543:AB2543">
    <cfRule type="expression" dxfId="32" priority="4" stopIfTrue="1">
      <formula>ABS(H2543)&lt;=T2543</formula>
    </cfRule>
  </conditionalFormatting>
  <conditionalFormatting sqref="Z2550:AB2550">
    <cfRule type="expression" dxfId="31" priority="3" stopIfTrue="1">
      <formula>ABS(H2550)&lt;=T2550</formula>
    </cfRule>
  </conditionalFormatting>
  <pageMargins left="0.51181102362204722" right="0.47244094488188981" top="0.78740157480314965" bottom="0.6692913385826772" header="0.51181102362204722" footer="0.39370078740157483"/>
  <pageSetup paperSize="9" orientation="portrait" r:id="rId1"/>
  <ignoredErrors>
    <ignoredError sqref="Z764" 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498"/>
  <sheetViews>
    <sheetView topLeftCell="A353" zoomScale="115" zoomScaleNormal="115" workbookViewId="0">
      <selection activeCell="W382" sqref="W382"/>
    </sheetView>
  </sheetViews>
  <sheetFormatPr defaultColWidth="2.77734375" defaultRowHeight="15.95" customHeight="1" x14ac:dyDescent="0.15"/>
  <cols>
    <col min="1" max="16384" width="2.77734375" style="1"/>
  </cols>
  <sheetData>
    <row r="1" spans="1:30" ht="15.95" customHeight="1" x14ac:dyDescent="0.15">
      <c r="A1" s="65" t="s">
        <v>463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3" spans="1:30" ht="15.95" customHeight="1" x14ac:dyDescent="0.15">
      <c r="A3" s="64" t="s">
        <v>471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5" spans="1:30" ht="15.95" customHeight="1" x14ac:dyDescent="0.15">
      <c r="B5" s="246">
        <v>1</v>
      </c>
      <c r="C5" s="446" t="s">
        <v>4262</v>
      </c>
      <c r="G5" s="345" t="str">
        <f>IF(DgnCode="KSCE-LSD15","(도로교한계상태설계법 6.10.7 참고)","(KDS 14 31 20 : 2017 4.3.3.1.9)")</f>
        <v>(도로교한계상태설계법 6.10.7 참고)</v>
      </c>
      <c r="AD5" s="69" t="s">
        <v>389</v>
      </c>
    </row>
    <row r="6" spans="1:30" ht="15.95" customHeight="1" x14ac:dyDescent="0.15">
      <c r="B6" s="246">
        <v>2</v>
      </c>
      <c r="C6" s="446" t="s">
        <v>4263</v>
      </c>
      <c r="F6" s="345" t="str">
        <f>IF(DgnCode="KSCE-LSD15","(도로교한계상태설계법 6.10.8 참고)","(KDS 14 31 20 : 2017 4.3.3.1.11)")</f>
        <v>(도로교한계상태설계법 6.10.8 참고)</v>
      </c>
      <c r="AD6" s="69" t="s">
        <v>390</v>
      </c>
    </row>
    <row r="8" spans="1:30" ht="15.95" customHeight="1" x14ac:dyDescent="0.15">
      <c r="A8" s="64" t="s">
        <v>470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</row>
    <row r="10" spans="1:30" ht="15.95" customHeight="1" x14ac:dyDescent="0.15">
      <c r="C10" s="72" t="s">
        <v>465</v>
      </c>
      <c r="D10" s="385" t="s">
        <v>4264</v>
      </c>
      <c r="J10" s="345" t="str">
        <f>IF(DgnCode="KSCE-LSD15","(도로교한계상태설계법 6.10.7.3 (3) ① 참고)","(KDS 14 31 20 : 2017 4.3.3.1.9.3)")</f>
        <v>(도로교한계상태설계법 6.10.7.3 (3) ① 참고)</v>
      </c>
      <c r="AD10" s="69" t="s">
        <v>474</v>
      </c>
    </row>
    <row r="11" spans="1:30" ht="15.95" customHeight="1" x14ac:dyDescent="0.15">
      <c r="C11" s="72" t="s">
        <v>466</v>
      </c>
      <c r="D11" s="385" t="s">
        <v>4262</v>
      </c>
      <c r="H11" s="345" t="str">
        <f>IF(DgnCode="KSCE-LSD15","(도로교한계상태설계법 6.10.7.2 참고)","(KDS 14 31 20 : 2017 4.3.3.1.9)")</f>
        <v>(도로교한계상태설계법 6.10.7.2 참고)</v>
      </c>
      <c r="AD11" s="69" t="s">
        <v>476</v>
      </c>
    </row>
    <row r="12" spans="1:30" ht="15.95" customHeight="1" x14ac:dyDescent="0.15">
      <c r="C12" s="72" t="s">
        <v>467</v>
      </c>
      <c r="D12" s="446" t="s">
        <v>4265</v>
      </c>
      <c r="I12" s="345" t="str">
        <f>IF(DgnCode="KSCE-LSD15","(도로교한계상태설계법 6.10.7.3 (2) 참고)","(KDS 14 31 20 : 2017 4.3.3.1.11.1)")</f>
        <v>(도로교한계상태설계법 6.10.7.3 (2) 참고)</v>
      </c>
      <c r="AD12" s="317" t="s">
        <v>477</v>
      </c>
    </row>
    <row r="13" spans="1:30" ht="15.95" customHeight="1" x14ac:dyDescent="0.15">
      <c r="C13" s="72" t="s">
        <v>466</v>
      </c>
      <c r="D13" s="385" t="s">
        <v>4262</v>
      </c>
      <c r="H13" s="345" t="str">
        <f>IF(DgnCode="KSCE-LSD15","(도로교한계상태설계법 6.10.7.3 참고)","(KDS 14 31 20 : 2017 4.3.3.1.9.3)")</f>
        <v>(도로교한계상태설계법 6.10.7.3 참고)</v>
      </c>
      <c r="AD13" s="69" t="s">
        <v>2522</v>
      </c>
    </row>
    <row r="14" spans="1:30" ht="15.95" customHeight="1" x14ac:dyDescent="0.15">
      <c r="C14" s="72" t="s">
        <v>2520</v>
      </c>
      <c r="D14" s="385" t="s">
        <v>4266</v>
      </c>
      <c r="I14" s="345" t="str">
        <f>IF(DgnCode="KSCE-LSD15","(도로교한계상태설계법, 6.10.8.1 참고)","(KDS 14 31 20 : 2017 4.3.3.1.11.1)")</f>
        <v>(도로교한계상태설계법, 6.10.8.1 참고)</v>
      </c>
      <c r="AD14" s="317" t="s">
        <v>3831</v>
      </c>
    </row>
    <row r="15" spans="1:30" ht="15.95" customHeight="1" x14ac:dyDescent="0.15">
      <c r="C15" s="72" t="s">
        <v>2520</v>
      </c>
      <c r="D15" s="385" t="s">
        <v>4267</v>
      </c>
      <c r="H15" s="345" t="str">
        <f>IF(DgnCode="KSCE-LSD15","(도로교한계상태설계법, 6.10.8.3 참고)","(KDS 14 31 20 : 2017 4.3.3.1.11.3)")</f>
        <v>(도로교한계상태설계법, 6.10.8.3 참고)</v>
      </c>
      <c r="AD15" s="317" t="s">
        <v>3743</v>
      </c>
    </row>
    <row r="16" spans="1:30" ht="15.95" customHeight="1" x14ac:dyDescent="0.15">
      <c r="C16" s="72" t="s">
        <v>2521</v>
      </c>
      <c r="D16" s="385" t="s">
        <v>4267</v>
      </c>
      <c r="H16" s="345" t="str">
        <f>IF(DgnCode="KSCE-LSD15","(도로교한계상태설계법, 6.10.8.3 참고)","(KDS 14 31 20 : 2017 4.3.3.1.11.3)")</f>
        <v>(도로교한계상태설계법, 6.10.8.3 참고)</v>
      </c>
      <c r="AD16" s="317" t="s">
        <v>478</v>
      </c>
    </row>
    <row r="18" spans="3:30" ht="15.95" customHeight="1" x14ac:dyDescent="0.15">
      <c r="D18" s="72" t="s">
        <v>468</v>
      </c>
      <c r="E18" s="385" t="s">
        <v>4264</v>
      </c>
      <c r="K18" s="345" t="str">
        <f>IF(DgnCode="KSCE-LSD15","(도로교한계상태설계법 6.10.7.3 (3) ① 참고)","(KDS 14 31 20 : 2017 4.3.3.1.9.3)")</f>
        <v>(도로교한계상태설계법 6.10.7.3 (3) ① 참고)</v>
      </c>
      <c r="AD18" s="69" t="s">
        <v>475</v>
      </c>
    </row>
    <row r="19" spans="3:30" ht="15.95" customHeight="1" x14ac:dyDescent="0.15">
      <c r="E19" s="446" t="s">
        <v>4268</v>
      </c>
      <c r="L19" s="345" t="str">
        <f>IF(DgnCode="KSCE-LSD15","(도로교한계상태설계법 6.10.7.3 (3) ③ 참고)","(KDS 14 31 20 : 2017 4.3.3.1.9.3)")</f>
        <v>(도로교한계상태설계법 6.10.7.3 (3) ③ 참고)</v>
      </c>
      <c r="AD19" s="69" t="s">
        <v>479</v>
      </c>
    </row>
    <row r="20" spans="3:30" ht="15.95" customHeight="1" x14ac:dyDescent="0.15">
      <c r="D20" s="72" t="s">
        <v>469</v>
      </c>
      <c r="E20" s="446" t="s">
        <v>4269</v>
      </c>
      <c r="K20" s="345" t="str">
        <f>IF(DgnCode="KSCE-LSD15","(도로교한계상태설계법 6.10.7.3 (3) ③ 참고)","(KDS 14 31 20 : 2017 4.3.3.1.9.3)")</f>
        <v>(도로교한계상태설계법 6.10.7.3 (3) ③ 참고)</v>
      </c>
      <c r="AD20" s="69" t="s">
        <v>480</v>
      </c>
    </row>
    <row r="22" spans="3:30" ht="15.95" customHeight="1" x14ac:dyDescent="0.15">
      <c r="D22" s="446" t="s">
        <v>4270</v>
      </c>
      <c r="J22" s="345" t="str">
        <f>IF(DgnCode="KSCE-LSD15","(도로교한계상태설계법 6.10.8.1 (2) 참고)","(KDS 14 31 20 : 2017 4.3.3.1.11.1 (2))")</f>
        <v>(도로교한계상태설계법 6.10.8.1 (2) 참고)</v>
      </c>
      <c r="AD22" s="69" t="s">
        <v>481</v>
      </c>
    </row>
    <row r="23" spans="3:30" ht="15.95" customHeight="1" x14ac:dyDescent="0.15">
      <c r="D23" s="446" t="s">
        <v>4271</v>
      </c>
      <c r="I23" s="345" t="str">
        <f>IF(DgnCode="KSCE-LSD15","(도로교한계상태설계법 6.10.8.1 (3) 참고)","(KDS 14 31 20 : 2017 4.3.3.1.11.1 (3))")</f>
        <v>(도로교한계상태설계법 6.10.8.1 (3) 참고)</v>
      </c>
      <c r="AD23" s="69" t="s">
        <v>482</v>
      </c>
    </row>
    <row r="24" spans="3:30" ht="15.95" customHeight="1" x14ac:dyDescent="0.15">
      <c r="D24" s="446" t="s">
        <v>4272</v>
      </c>
      <c r="H24" s="345" t="s">
        <v>4273</v>
      </c>
      <c r="AD24" s="69" t="s">
        <v>483</v>
      </c>
    </row>
    <row r="25" spans="3:30" ht="15.95" customHeight="1" x14ac:dyDescent="0.15">
      <c r="D25" s="446" t="s">
        <v>4270</v>
      </c>
      <c r="J25" s="345" t="str">
        <f>IF(DgnCode="KSCE-LSD15","(도로교한계상태설계법 6.10.8.3 (2) 참고)","(KDS 14 31 20 : 2017 4.3.3.1.11.3 (2))")</f>
        <v>(도로교한계상태설계법 6.10.8.3 (2) 참고)</v>
      </c>
      <c r="V25" s="564"/>
      <c r="AD25" s="69" t="s">
        <v>2538</v>
      </c>
    </row>
    <row r="26" spans="3:30" ht="15.95" customHeight="1" x14ac:dyDescent="0.15">
      <c r="D26" s="446" t="s">
        <v>4271</v>
      </c>
      <c r="I26" s="345" t="str">
        <f>IF(DgnCode="KSCE-LSD15","(도로교한계상태설계법 6.10.8.3 (3) 참고)","(KDS 14 31 20 : 2017 4.3.3.1.11.3 (3))")</f>
        <v>(도로교한계상태설계법 6.10.8.3 (3) 참고)</v>
      </c>
      <c r="AD26" s="69" t="s">
        <v>2539</v>
      </c>
    </row>
    <row r="27" spans="3:30" ht="15.95" customHeight="1" x14ac:dyDescent="0.15">
      <c r="D27" s="446" t="s">
        <v>4274</v>
      </c>
      <c r="H27" s="345" t="str">
        <f>IF(DgnCode="KSCE-LSD15","(도로교한계상태설계법 6.10.8.3 (2) 참고)","(KDS 14 31 20 : 2017 4.3.3.1.11.3 (2))")</f>
        <v>(도로교한계상태설계법 6.10.8.3 (2) 참고)</v>
      </c>
      <c r="AD27" s="69" t="s">
        <v>484</v>
      </c>
    </row>
    <row r="29" spans="3:30" ht="15.95" customHeight="1" x14ac:dyDescent="0.15">
      <c r="C29" s="60" t="s">
        <v>2576</v>
      </c>
      <c r="AD29" s="317" t="s">
        <v>3830</v>
      </c>
    </row>
    <row r="30" spans="3:30" ht="15.95" customHeight="1" x14ac:dyDescent="0.15">
      <c r="C30" s="60" t="s">
        <v>511</v>
      </c>
      <c r="AD30" s="69" t="s">
        <v>513</v>
      </c>
    </row>
    <row r="31" spans="3:30" ht="15.95" customHeight="1" x14ac:dyDescent="0.15">
      <c r="C31" s="60" t="s">
        <v>512</v>
      </c>
      <c r="AD31" s="69" t="s">
        <v>2849</v>
      </c>
    </row>
    <row r="33" spans="1:32" ht="15.95" customHeight="1" x14ac:dyDescent="0.15">
      <c r="A33" s="64" t="s">
        <v>3840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</row>
    <row r="35" spans="1:32" ht="15.95" customHeight="1" x14ac:dyDescent="0.15">
      <c r="A35" s="111" t="s">
        <v>496</v>
      </c>
      <c r="B35" s="104"/>
      <c r="C35" s="111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</row>
    <row r="37" spans="1:32" ht="15.95" customHeight="1" x14ac:dyDescent="0.15">
      <c r="C37" s="56" t="s">
        <v>485</v>
      </c>
      <c r="D37" s="24"/>
      <c r="E37" s="57" t="s">
        <v>486</v>
      </c>
      <c r="F37" s="57" t="s">
        <v>434</v>
      </c>
      <c r="G37" s="116" t="s">
        <v>487</v>
      </c>
      <c r="AD37" s="69" t="s">
        <v>498</v>
      </c>
    </row>
    <row r="38" spans="1:32" ht="15.95" customHeight="1" x14ac:dyDescent="0.15">
      <c r="C38" s="56"/>
      <c r="D38" s="24"/>
      <c r="E38" s="57" t="s">
        <v>488</v>
      </c>
      <c r="F38" s="57" t="s">
        <v>434</v>
      </c>
      <c r="G38" s="116" t="s">
        <v>489</v>
      </c>
      <c r="AD38" s="69"/>
      <c r="AF38" s="68" t="s">
        <v>497</v>
      </c>
    </row>
    <row r="39" spans="1:32" ht="15.95" customHeight="1" x14ac:dyDescent="0.15">
      <c r="C39" s="24"/>
      <c r="D39" s="24"/>
      <c r="E39" s="57" t="s">
        <v>490</v>
      </c>
      <c r="F39" s="57" t="s">
        <v>434</v>
      </c>
      <c r="G39" s="116" t="s">
        <v>491</v>
      </c>
      <c r="AD39" s="69"/>
    </row>
    <row r="40" spans="1:32" ht="15.95" customHeight="1" x14ac:dyDescent="0.15">
      <c r="C40" s="24"/>
      <c r="D40" s="24"/>
      <c r="E40" s="57" t="s">
        <v>492</v>
      </c>
      <c r="F40" s="57" t="s">
        <v>434</v>
      </c>
      <c r="G40" s="116" t="s">
        <v>493</v>
      </c>
      <c r="AD40" s="69"/>
    </row>
    <row r="41" spans="1:32" ht="15.95" customHeight="1" x14ac:dyDescent="0.15">
      <c r="C41" s="24"/>
      <c r="D41" s="24"/>
      <c r="E41" s="57" t="s">
        <v>494</v>
      </c>
      <c r="F41" s="57" t="s">
        <v>434</v>
      </c>
      <c r="G41" s="116" t="s">
        <v>495</v>
      </c>
      <c r="AD41" s="69"/>
    </row>
    <row r="42" spans="1:32" ht="15.95" customHeight="1" x14ac:dyDescent="0.15">
      <c r="C42" s="24"/>
      <c r="D42" s="24"/>
      <c r="E42" s="57"/>
      <c r="F42" s="57"/>
      <c r="G42" s="116"/>
      <c r="AD42" s="69"/>
    </row>
    <row r="43" spans="1:32" ht="15.95" customHeight="1" x14ac:dyDescent="0.15">
      <c r="C43" s="56" t="s">
        <v>485</v>
      </c>
      <c r="D43" s="24"/>
      <c r="E43" s="57" t="s">
        <v>486</v>
      </c>
      <c r="F43" s="57" t="s">
        <v>434</v>
      </c>
      <c r="G43" s="452" t="s">
        <v>4486</v>
      </c>
      <c r="AD43" s="317" t="s">
        <v>4488</v>
      </c>
    </row>
    <row r="44" spans="1:32" ht="15.95" customHeight="1" x14ac:dyDescent="0.15">
      <c r="C44" s="56"/>
      <c r="D44" s="24"/>
      <c r="E44" s="57" t="s">
        <v>488</v>
      </c>
      <c r="F44" s="57" t="s">
        <v>434</v>
      </c>
      <c r="G44" s="452" t="s">
        <v>4487</v>
      </c>
      <c r="AD44" s="69"/>
    </row>
    <row r="45" spans="1:32" ht="15.95" customHeight="1" x14ac:dyDescent="0.15">
      <c r="C45" s="24"/>
      <c r="D45" s="24"/>
      <c r="E45" s="57" t="s">
        <v>490</v>
      </c>
      <c r="F45" s="57" t="s">
        <v>434</v>
      </c>
      <c r="G45" s="116" t="s">
        <v>491</v>
      </c>
      <c r="AD45" s="69"/>
    </row>
    <row r="46" spans="1:32" ht="15.95" customHeight="1" x14ac:dyDescent="0.15">
      <c r="C46" s="24"/>
      <c r="D46" s="24"/>
      <c r="E46" s="57" t="s">
        <v>492</v>
      </c>
      <c r="F46" s="57" t="s">
        <v>434</v>
      </c>
      <c r="G46" s="116" t="s">
        <v>493</v>
      </c>
      <c r="AD46" s="69"/>
    </row>
    <row r="47" spans="1:32" ht="15.95" customHeight="1" x14ac:dyDescent="0.15">
      <c r="C47" s="24"/>
      <c r="D47" s="24"/>
      <c r="E47" s="57" t="s">
        <v>494</v>
      </c>
      <c r="F47" s="57" t="s">
        <v>434</v>
      </c>
      <c r="G47" s="116" t="s">
        <v>495</v>
      </c>
      <c r="AD47" s="69"/>
    </row>
    <row r="49" spans="3:30" s="77" customFormat="1" ht="15.95" customHeight="1" x14ac:dyDescent="0.15">
      <c r="C49" s="342" t="s">
        <v>3648</v>
      </c>
      <c r="D49" s="34" t="s">
        <v>455</v>
      </c>
      <c r="E49" s="54" t="s">
        <v>504</v>
      </c>
      <c r="F49" s="28"/>
      <c r="G49" s="28"/>
      <c r="H49" s="34" t="s">
        <v>455</v>
      </c>
      <c r="I49" s="1440">
        <v>0.57999999999999996</v>
      </c>
      <c r="J49" s="1440"/>
      <c r="K49" s="34" t="s">
        <v>456</v>
      </c>
      <c r="L49" s="1199"/>
      <c r="M49" s="1199"/>
      <c r="N49" s="1199"/>
      <c r="O49" s="34" t="s">
        <v>456</v>
      </c>
      <c r="P49" s="1199"/>
      <c r="Q49" s="1199"/>
      <c r="R49" s="1199"/>
      <c r="S49" s="34" t="s">
        <v>456</v>
      </c>
      <c r="T49" s="1199"/>
      <c r="U49" s="1199"/>
      <c r="V49" s="1199"/>
      <c r="W49" s="34" t="s">
        <v>455</v>
      </c>
      <c r="X49" s="1199"/>
      <c r="Y49" s="1199"/>
      <c r="Z49" s="1199"/>
      <c r="AA49" s="118" t="s">
        <v>457</v>
      </c>
      <c r="AB49" s="38"/>
      <c r="AD49" s="83" t="s">
        <v>510</v>
      </c>
    </row>
    <row r="50" spans="3:30" s="77" customFormat="1" ht="15.95" customHeight="1" x14ac:dyDescent="0.15">
      <c r="C50" s="342" t="s">
        <v>3649</v>
      </c>
      <c r="D50" s="34" t="s">
        <v>455</v>
      </c>
      <c r="E50" s="1190" t="s">
        <v>3650</v>
      </c>
      <c r="F50" s="1178"/>
      <c r="G50" s="34" t="s">
        <v>455</v>
      </c>
      <c r="H50" s="1199"/>
      <c r="I50" s="1199"/>
      <c r="J50" s="1199"/>
      <c r="K50" s="34" t="s">
        <v>456</v>
      </c>
      <c r="L50" s="1199"/>
      <c r="M50" s="1199"/>
      <c r="N50" s="1199"/>
      <c r="O50" s="34" t="s">
        <v>455</v>
      </c>
      <c r="P50" s="1199"/>
      <c r="Q50" s="1199"/>
      <c r="R50" s="1199"/>
      <c r="S50" s="118" t="s">
        <v>457</v>
      </c>
      <c r="T50" s="38"/>
      <c r="U50" s="38"/>
      <c r="V50" s="38"/>
      <c r="W50" s="38"/>
      <c r="X50" s="38"/>
      <c r="Y50" s="38"/>
      <c r="Z50" s="38"/>
      <c r="AA50" s="38"/>
      <c r="AB50" s="38"/>
      <c r="AD50" s="83"/>
    </row>
    <row r="51" spans="3:30" s="77" customFormat="1" ht="15.95" customHeight="1" x14ac:dyDescent="0.15">
      <c r="C51" s="342" t="s">
        <v>2534</v>
      </c>
      <c r="D51" s="34" t="s">
        <v>455</v>
      </c>
      <c r="E51" s="1190" t="s">
        <v>2535</v>
      </c>
      <c r="F51" s="1178"/>
      <c r="G51" s="34" t="s">
        <v>455</v>
      </c>
      <c r="H51" s="1440">
        <v>1</v>
      </c>
      <c r="I51" s="1440"/>
      <c r="J51" s="34" t="s">
        <v>456</v>
      </c>
      <c r="K51" s="1199"/>
      <c r="L51" s="1199"/>
      <c r="M51" s="1199"/>
      <c r="N51" s="34" t="s">
        <v>455</v>
      </c>
      <c r="O51" s="1199"/>
      <c r="P51" s="1199"/>
      <c r="Q51" s="1199"/>
      <c r="R51" s="118" t="s">
        <v>457</v>
      </c>
      <c r="S51" s="48"/>
      <c r="T51" s="385" t="s">
        <v>2531</v>
      </c>
      <c r="U51" s="34" t="s">
        <v>455</v>
      </c>
      <c r="V51" s="1199"/>
      <c r="W51" s="1199"/>
      <c r="X51" s="1199"/>
      <c r="Y51" s="118" t="s">
        <v>457</v>
      </c>
      <c r="Z51" s="1204" t="str">
        <f>IF(O51&gt;=V51,"...... OK","...... NG")</f>
        <v>...... OK</v>
      </c>
      <c r="AA51" s="1204"/>
      <c r="AB51" s="1204"/>
      <c r="AD51" s="83"/>
    </row>
    <row r="52" spans="3:30" s="77" customFormat="1" ht="15.95" customHeight="1" x14ac:dyDescent="0.15">
      <c r="C52" s="342"/>
      <c r="D52" s="34"/>
      <c r="E52" s="385"/>
      <c r="F52" s="118"/>
      <c r="G52" s="34"/>
      <c r="H52" s="117"/>
      <c r="I52" s="117"/>
      <c r="J52" s="34"/>
      <c r="K52" s="44"/>
      <c r="L52" s="44"/>
      <c r="M52" s="44"/>
      <c r="N52" s="34"/>
      <c r="O52" s="44"/>
      <c r="P52" s="44"/>
      <c r="Q52" s="44"/>
      <c r="R52" s="118"/>
      <c r="S52" s="48"/>
      <c r="T52" s="385"/>
      <c r="U52" s="34"/>
      <c r="V52" s="44"/>
      <c r="W52" s="44"/>
      <c r="X52" s="44"/>
      <c r="Y52" s="118"/>
      <c r="Z52" s="543"/>
      <c r="AA52" s="543"/>
      <c r="AB52" s="543"/>
      <c r="AD52" s="83"/>
    </row>
    <row r="53" spans="3:30" s="77" customFormat="1" ht="15.95" customHeight="1" x14ac:dyDescent="0.15">
      <c r="C53" s="342" t="s">
        <v>2532</v>
      </c>
      <c r="D53" s="34" t="s">
        <v>431</v>
      </c>
      <c r="E53" s="366" t="s">
        <v>504</v>
      </c>
      <c r="F53" s="28"/>
      <c r="G53" s="28"/>
      <c r="H53" s="34" t="s">
        <v>431</v>
      </c>
      <c r="I53" s="1440">
        <v>0.57999999999999996</v>
      </c>
      <c r="J53" s="1440"/>
      <c r="K53" s="34" t="s">
        <v>432</v>
      </c>
      <c r="L53" s="1199"/>
      <c r="M53" s="1199"/>
      <c r="N53" s="1199"/>
      <c r="O53" s="34" t="s">
        <v>432</v>
      </c>
      <c r="P53" s="1199"/>
      <c r="Q53" s="1199"/>
      <c r="R53" s="1199"/>
      <c r="S53" s="34" t="s">
        <v>432</v>
      </c>
      <c r="T53" s="1199"/>
      <c r="U53" s="1199"/>
      <c r="V53" s="1199"/>
      <c r="W53" s="34" t="s">
        <v>431</v>
      </c>
      <c r="X53" s="1199"/>
      <c r="Y53" s="1199"/>
      <c r="Z53" s="1199"/>
      <c r="AA53" s="118" t="s">
        <v>433</v>
      </c>
      <c r="AB53" s="38"/>
      <c r="AD53" s="341" t="s">
        <v>4512</v>
      </c>
    </row>
    <row r="54" spans="3:30" s="77" customFormat="1" ht="15.95" customHeight="1" x14ac:dyDescent="0.15">
      <c r="C54" s="342" t="s">
        <v>2533</v>
      </c>
      <c r="D54" s="34" t="s">
        <v>431</v>
      </c>
      <c r="E54" s="1190" t="s">
        <v>3650</v>
      </c>
      <c r="F54" s="1178"/>
      <c r="G54" s="34" t="s">
        <v>431</v>
      </c>
      <c r="H54" s="1199"/>
      <c r="I54" s="1199"/>
      <c r="J54" s="1199"/>
      <c r="K54" s="34" t="s">
        <v>432</v>
      </c>
      <c r="L54" s="1199"/>
      <c r="M54" s="1199"/>
      <c r="N54" s="1199"/>
      <c r="O54" s="34" t="s">
        <v>431</v>
      </c>
      <c r="P54" s="1199"/>
      <c r="Q54" s="1199"/>
      <c r="R54" s="1199"/>
      <c r="S54" s="118" t="s">
        <v>433</v>
      </c>
      <c r="T54" s="38"/>
      <c r="U54" s="38"/>
      <c r="V54" s="38"/>
      <c r="W54" s="38"/>
      <c r="X54" s="38"/>
      <c r="Y54" s="38"/>
      <c r="Z54" s="38"/>
      <c r="AA54" s="38"/>
      <c r="AB54" s="38"/>
      <c r="AD54" s="83"/>
    </row>
    <row r="55" spans="3:30" s="77" customFormat="1" ht="15.95" customHeight="1" x14ac:dyDescent="0.15">
      <c r="C55" s="342" t="s">
        <v>2534</v>
      </c>
      <c r="D55" s="34" t="s">
        <v>431</v>
      </c>
      <c r="E55" s="1190" t="s">
        <v>2535</v>
      </c>
      <c r="F55" s="1178"/>
      <c r="G55" s="34" t="s">
        <v>431</v>
      </c>
      <c r="H55" s="1440">
        <v>1</v>
      </c>
      <c r="I55" s="1440"/>
      <c r="J55" s="34" t="s">
        <v>432</v>
      </c>
      <c r="K55" s="1199"/>
      <c r="L55" s="1199"/>
      <c r="M55" s="1199"/>
      <c r="N55" s="34" t="s">
        <v>431</v>
      </c>
      <c r="O55" s="1199"/>
      <c r="P55" s="1199"/>
      <c r="Q55" s="1199"/>
      <c r="R55" s="118" t="s">
        <v>433</v>
      </c>
      <c r="S55" s="48"/>
      <c r="T55" s="385" t="s">
        <v>2531</v>
      </c>
      <c r="U55" s="34" t="s">
        <v>431</v>
      </c>
      <c r="V55" s="1199"/>
      <c r="W55" s="1199"/>
      <c r="X55" s="1199"/>
      <c r="Y55" s="118" t="s">
        <v>433</v>
      </c>
      <c r="Z55" s="1204" t="str">
        <f>IF(O55&gt;=V55,"...... OK","...... NG")</f>
        <v>...... OK</v>
      </c>
      <c r="AA55" s="1204"/>
      <c r="AB55" s="1204"/>
      <c r="AD55" s="83"/>
    </row>
    <row r="57" spans="3:30" ht="15.95" customHeight="1" x14ac:dyDescent="0.15">
      <c r="C57" s="116" t="s">
        <v>485</v>
      </c>
      <c r="D57" s="57"/>
      <c r="E57" s="472" t="s">
        <v>2536</v>
      </c>
      <c r="F57" s="57" t="s">
        <v>434</v>
      </c>
      <c r="G57" s="116" t="s">
        <v>499</v>
      </c>
      <c r="H57" s="117"/>
      <c r="AD57" s="317" t="s">
        <v>509</v>
      </c>
    </row>
    <row r="58" spans="3:30" ht="15.95" customHeight="1" x14ac:dyDescent="0.15">
      <c r="C58" s="57"/>
      <c r="D58" s="57"/>
      <c r="E58" s="472" t="s">
        <v>3651</v>
      </c>
      <c r="F58" s="57" t="s">
        <v>434</v>
      </c>
      <c r="G58" s="116" t="s">
        <v>500</v>
      </c>
      <c r="H58" s="117"/>
      <c r="AD58" s="69"/>
    </row>
    <row r="59" spans="3:30" ht="15.95" customHeight="1" x14ac:dyDescent="0.15">
      <c r="C59" s="57"/>
      <c r="D59" s="57"/>
      <c r="E59" s="57"/>
      <c r="F59" s="57"/>
      <c r="G59" s="116"/>
      <c r="H59" s="117"/>
    </row>
    <row r="60" spans="3:30" s="77" customFormat="1" ht="15.95" customHeight="1" x14ac:dyDescent="0.15">
      <c r="C60" s="342" t="s">
        <v>2523</v>
      </c>
      <c r="D60" s="34" t="s">
        <v>431</v>
      </c>
      <c r="E60" s="54" t="s">
        <v>504</v>
      </c>
      <c r="F60" s="28"/>
      <c r="G60" s="28"/>
      <c r="H60" s="34" t="s">
        <v>431</v>
      </c>
      <c r="I60" s="1440">
        <v>0.57999999999999996</v>
      </c>
      <c r="J60" s="1440"/>
      <c r="K60" s="34" t="s">
        <v>432</v>
      </c>
      <c r="L60" s="1199"/>
      <c r="M60" s="1199"/>
      <c r="N60" s="1199"/>
      <c r="O60" s="34" t="s">
        <v>432</v>
      </c>
      <c r="P60" s="1199"/>
      <c r="Q60" s="1199"/>
      <c r="R60" s="1199"/>
      <c r="S60" s="34" t="s">
        <v>432</v>
      </c>
      <c r="T60" s="1199"/>
      <c r="U60" s="1199"/>
      <c r="V60" s="1199"/>
      <c r="W60" s="34" t="s">
        <v>431</v>
      </c>
      <c r="X60" s="1199"/>
      <c r="Y60" s="1199"/>
      <c r="Z60" s="1199"/>
      <c r="AA60" s="118" t="s">
        <v>433</v>
      </c>
      <c r="AB60" s="38"/>
      <c r="AD60" s="341" t="s">
        <v>3338</v>
      </c>
    </row>
    <row r="61" spans="3:30" s="77" customFormat="1" ht="15.95" customHeight="1" x14ac:dyDescent="0.15">
      <c r="C61" s="342" t="s">
        <v>2524</v>
      </c>
      <c r="D61" s="34" t="s">
        <v>431</v>
      </c>
      <c r="E61" s="1190" t="s">
        <v>2525</v>
      </c>
      <c r="F61" s="1178"/>
      <c r="G61" s="34" t="s">
        <v>431</v>
      </c>
      <c r="H61" s="1199"/>
      <c r="I61" s="1199"/>
      <c r="J61" s="1199"/>
      <c r="K61" s="34" t="s">
        <v>432</v>
      </c>
      <c r="L61" s="1199"/>
      <c r="M61" s="1199"/>
      <c r="N61" s="1199"/>
      <c r="O61" s="34" t="s">
        <v>431</v>
      </c>
      <c r="P61" s="1199"/>
      <c r="Q61" s="1199"/>
      <c r="R61" s="1199"/>
      <c r="S61" s="118" t="s">
        <v>433</v>
      </c>
      <c r="T61" s="38"/>
      <c r="U61" s="38"/>
      <c r="V61" s="38"/>
      <c r="W61" s="38"/>
      <c r="X61" s="38"/>
      <c r="Y61" s="38"/>
      <c r="Z61" s="38"/>
      <c r="AA61" s="38"/>
      <c r="AB61" s="38"/>
      <c r="AD61" s="83"/>
    </row>
    <row r="62" spans="3:30" s="77" customFormat="1" ht="15.95" customHeight="1" x14ac:dyDescent="0.15">
      <c r="C62" s="342" t="s">
        <v>3652</v>
      </c>
      <c r="D62" s="34" t="s">
        <v>431</v>
      </c>
      <c r="E62" s="1190" t="s">
        <v>2527</v>
      </c>
      <c r="F62" s="1178"/>
      <c r="G62" s="34" t="s">
        <v>431</v>
      </c>
      <c r="H62" s="1440">
        <v>1</v>
      </c>
      <c r="I62" s="1440"/>
      <c r="J62" s="34" t="s">
        <v>432</v>
      </c>
      <c r="K62" s="1199"/>
      <c r="L62" s="1199"/>
      <c r="M62" s="1199"/>
      <c r="N62" s="34" t="s">
        <v>431</v>
      </c>
      <c r="O62" s="1199"/>
      <c r="P62" s="1199"/>
      <c r="Q62" s="1199"/>
      <c r="R62" s="118" t="s">
        <v>433</v>
      </c>
      <c r="S62" s="48"/>
      <c r="T62" s="385" t="s">
        <v>2528</v>
      </c>
      <c r="U62" s="34" t="s">
        <v>431</v>
      </c>
      <c r="V62" s="1199"/>
      <c r="W62" s="1199"/>
      <c r="X62" s="1199"/>
      <c r="Y62" s="118" t="s">
        <v>433</v>
      </c>
      <c r="Z62" s="1204" t="str">
        <f>IF(O62&gt;=V62,"...... OK","...... NG")</f>
        <v>...... OK</v>
      </c>
      <c r="AA62" s="1204"/>
      <c r="AB62" s="1204"/>
      <c r="AD62" s="83"/>
    </row>
    <row r="63" spans="3:30" s="77" customFormat="1" ht="15.95" customHeight="1" x14ac:dyDescent="0.15">
      <c r="C63" s="342"/>
      <c r="D63" s="34"/>
      <c r="E63" s="385"/>
      <c r="F63" s="118"/>
      <c r="G63" s="34"/>
      <c r="H63" s="117"/>
      <c r="I63" s="117"/>
      <c r="J63" s="34"/>
      <c r="K63" s="44"/>
      <c r="L63" s="44"/>
      <c r="M63" s="44"/>
      <c r="N63" s="34"/>
      <c r="O63" s="44"/>
      <c r="P63" s="44"/>
      <c r="Q63" s="44"/>
      <c r="R63" s="118"/>
      <c r="S63" s="48"/>
      <c r="T63" s="385"/>
      <c r="U63" s="34"/>
      <c r="V63" s="44"/>
      <c r="W63" s="44"/>
      <c r="X63" s="44"/>
      <c r="Y63" s="118"/>
      <c r="Z63" s="543"/>
      <c r="AA63" s="543"/>
      <c r="AB63" s="543"/>
      <c r="AD63" s="83"/>
    </row>
    <row r="64" spans="3:30" s="77" customFormat="1" ht="15.95" customHeight="1" x14ac:dyDescent="0.15">
      <c r="C64" s="342" t="s">
        <v>2523</v>
      </c>
      <c r="D64" s="34" t="s">
        <v>431</v>
      </c>
      <c r="E64" s="366" t="s">
        <v>504</v>
      </c>
      <c r="F64" s="28"/>
      <c r="G64" s="28"/>
      <c r="H64" s="34" t="s">
        <v>431</v>
      </c>
      <c r="I64" s="1440">
        <v>0.57999999999999996</v>
      </c>
      <c r="J64" s="1440"/>
      <c r="K64" s="34" t="s">
        <v>432</v>
      </c>
      <c r="L64" s="1199"/>
      <c r="M64" s="1199"/>
      <c r="N64" s="1199"/>
      <c r="O64" s="34" t="s">
        <v>432</v>
      </c>
      <c r="P64" s="1199"/>
      <c r="Q64" s="1199"/>
      <c r="R64" s="1199"/>
      <c r="S64" s="34" t="s">
        <v>432</v>
      </c>
      <c r="T64" s="1199"/>
      <c r="U64" s="1199"/>
      <c r="V64" s="1199"/>
      <c r="W64" s="34" t="s">
        <v>431</v>
      </c>
      <c r="X64" s="1199"/>
      <c r="Y64" s="1199"/>
      <c r="Z64" s="1199"/>
      <c r="AA64" s="118" t="s">
        <v>433</v>
      </c>
      <c r="AB64" s="38"/>
      <c r="AD64" s="341" t="s">
        <v>4513</v>
      </c>
    </row>
    <row r="65" spans="1:30" s="77" customFormat="1" ht="15.95" customHeight="1" x14ac:dyDescent="0.15">
      <c r="C65" s="342" t="s">
        <v>2524</v>
      </c>
      <c r="D65" s="34" t="s">
        <v>431</v>
      </c>
      <c r="E65" s="1190" t="s">
        <v>2525</v>
      </c>
      <c r="F65" s="1178"/>
      <c r="G65" s="34" t="s">
        <v>431</v>
      </c>
      <c r="H65" s="1199"/>
      <c r="I65" s="1199"/>
      <c r="J65" s="1199"/>
      <c r="K65" s="34" t="s">
        <v>432</v>
      </c>
      <c r="L65" s="1199"/>
      <c r="M65" s="1199"/>
      <c r="N65" s="1199"/>
      <c r="O65" s="34" t="s">
        <v>431</v>
      </c>
      <c r="P65" s="1199"/>
      <c r="Q65" s="1199"/>
      <c r="R65" s="1199"/>
      <c r="S65" s="118" t="s">
        <v>433</v>
      </c>
      <c r="T65" s="38"/>
      <c r="U65" s="38"/>
      <c r="V65" s="38"/>
      <c r="W65" s="38"/>
      <c r="X65" s="38"/>
      <c r="Y65" s="38"/>
      <c r="Z65" s="38"/>
      <c r="AA65" s="38"/>
      <c r="AB65" s="38"/>
      <c r="AD65" s="83"/>
    </row>
    <row r="66" spans="1:30" ht="15.95" customHeight="1" x14ac:dyDescent="0.15">
      <c r="C66" s="342" t="s">
        <v>2526</v>
      </c>
      <c r="D66" s="34" t="s">
        <v>431</v>
      </c>
      <c r="E66" s="1190" t="s">
        <v>2527</v>
      </c>
      <c r="F66" s="1178"/>
      <c r="G66" s="34" t="s">
        <v>431</v>
      </c>
      <c r="H66" s="1440">
        <v>1</v>
      </c>
      <c r="I66" s="1440"/>
      <c r="J66" s="34" t="s">
        <v>432</v>
      </c>
      <c r="K66" s="1199"/>
      <c r="L66" s="1199"/>
      <c r="M66" s="1199"/>
      <c r="N66" s="34" t="s">
        <v>431</v>
      </c>
      <c r="O66" s="1199"/>
      <c r="P66" s="1199"/>
      <c r="Q66" s="1199"/>
      <c r="R66" s="118" t="s">
        <v>433</v>
      </c>
      <c r="S66" s="48"/>
      <c r="T66" s="385" t="s">
        <v>2528</v>
      </c>
      <c r="U66" s="34" t="s">
        <v>431</v>
      </c>
      <c r="V66" s="1199"/>
      <c r="W66" s="1199"/>
      <c r="X66" s="1199"/>
      <c r="Y66" s="118" t="s">
        <v>433</v>
      </c>
      <c r="Z66" s="1204" t="str">
        <f>IF(O66&gt;=V66,"...... OK","...... NG")</f>
        <v>...... OK</v>
      </c>
      <c r="AA66" s="1204"/>
      <c r="AB66" s="1204"/>
      <c r="AC66" s="77"/>
      <c r="AD66" s="83"/>
    </row>
    <row r="67" spans="1:30" ht="15.95" customHeight="1" x14ac:dyDescent="0.15">
      <c r="C67" s="342"/>
      <c r="D67" s="34"/>
      <c r="E67" s="385"/>
      <c r="F67" s="118"/>
      <c r="G67" s="34"/>
      <c r="H67" s="117"/>
      <c r="I67" s="117"/>
      <c r="J67" s="34"/>
      <c r="K67" s="44"/>
      <c r="L67" s="44"/>
      <c r="M67" s="44"/>
      <c r="N67" s="34"/>
      <c r="O67" s="44"/>
      <c r="P67" s="44"/>
      <c r="Q67" s="44"/>
      <c r="R67" s="118"/>
      <c r="S67" s="48"/>
      <c r="T67" s="385"/>
      <c r="U67" s="34"/>
      <c r="V67" s="44"/>
      <c r="W67" s="44"/>
      <c r="X67" s="44"/>
      <c r="Y67" s="118"/>
      <c r="Z67" s="543"/>
      <c r="AA67" s="543"/>
      <c r="AB67" s="543"/>
      <c r="AC67" s="77"/>
      <c r="AD67" s="83"/>
    </row>
    <row r="68" spans="1:30" ht="15.95" customHeight="1" x14ac:dyDescent="0.15">
      <c r="C68" s="116" t="s">
        <v>485</v>
      </c>
      <c r="D68" s="57"/>
      <c r="E68" s="472" t="s">
        <v>2529</v>
      </c>
      <c r="F68" s="57" t="s">
        <v>434</v>
      </c>
      <c r="G68" s="116" t="s">
        <v>499</v>
      </c>
      <c r="H68" s="117"/>
      <c r="AD68" s="69" t="s">
        <v>2537</v>
      </c>
    </row>
    <row r="69" spans="1:30" ht="15.95" customHeight="1" x14ac:dyDescent="0.15">
      <c r="C69" s="57"/>
      <c r="D69" s="57"/>
      <c r="E69" s="472" t="s">
        <v>2530</v>
      </c>
      <c r="F69" s="57" t="s">
        <v>434</v>
      </c>
      <c r="G69" s="116" t="s">
        <v>500</v>
      </c>
      <c r="H69" s="117"/>
      <c r="AD69" s="69"/>
    </row>
    <row r="70" spans="1:30" ht="15.95" customHeight="1" x14ac:dyDescent="0.15">
      <c r="C70" s="57"/>
      <c r="D70" s="57"/>
      <c r="E70" s="57"/>
      <c r="F70" s="57"/>
      <c r="G70" s="116"/>
      <c r="H70" s="117"/>
    </row>
    <row r="71" spans="1:30" ht="15.95" customHeight="1" x14ac:dyDescent="0.15">
      <c r="C71" s="57"/>
      <c r="D71" s="57"/>
      <c r="E71" s="57" t="s">
        <v>501</v>
      </c>
      <c r="F71" s="57" t="s">
        <v>434</v>
      </c>
      <c r="G71" s="116" t="s">
        <v>502</v>
      </c>
      <c r="H71" s="117"/>
      <c r="AD71" s="69" t="s">
        <v>1790</v>
      </c>
    </row>
    <row r="72" spans="1:30" ht="15.95" customHeight="1" x14ac:dyDescent="0.15">
      <c r="C72" s="57"/>
      <c r="D72" s="57"/>
      <c r="E72" s="57" t="s">
        <v>501</v>
      </c>
      <c r="F72" s="57" t="s">
        <v>434</v>
      </c>
      <c r="G72" s="452" t="s">
        <v>4633</v>
      </c>
      <c r="H72" s="117"/>
      <c r="AD72" s="317" t="s">
        <v>4634</v>
      </c>
    </row>
    <row r="73" spans="1:30" ht="15.95" customHeight="1" x14ac:dyDescent="0.15">
      <c r="C73" s="57"/>
      <c r="D73" s="57"/>
      <c r="E73" s="57" t="s">
        <v>501</v>
      </c>
      <c r="F73" s="57" t="s">
        <v>434</v>
      </c>
      <c r="G73" s="116" t="s">
        <v>1789</v>
      </c>
      <c r="H73" s="117"/>
      <c r="AD73" s="69" t="s">
        <v>1791</v>
      </c>
    </row>
    <row r="75" spans="1:30" ht="15.95" customHeight="1" x14ac:dyDescent="0.15">
      <c r="A75" s="562" t="s">
        <v>4592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345" t="s">
        <v>4593</v>
      </c>
    </row>
    <row r="77" spans="1:30" s="77" customFormat="1" ht="15.95" customHeight="1" x14ac:dyDescent="0.15">
      <c r="C77" s="119" t="s">
        <v>514</v>
      </c>
      <c r="D77" s="1067" t="s">
        <v>455</v>
      </c>
      <c r="E77" s="1462"/>
      <c r="F77" s="1462"/>
      <c r="G77" s="1462"/>
      <c r="H77" s="1067" t="s">
        <v>455</v>
      </c>
      <c r="I77" s="1070"/>
      <c r="J77" s="1070"/>
      <c r="K77" s="1070"/>
      <c r="L77" s="1071"/>
      <c r="M77" s="1438">
        <v>150</v>
      </c>
      <c r="N77" s="14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1149" t="str">
        <f>IF(I77&lt;=M77,"...... OK","...... NG")</f>
        <v>...... OK</v>
      </c>
      <c r="AA77" s="1149"/>
      <c r="AB77" s="1149"/>
      <c r="AD77" s="83" t="s">
        <v>523</v>
      </c>
    </row>
    <row r="78" spans="1:30" s="77" customFormat="1" ht="15.95" customHeight="1" x14ac:dyDescent="0.15">
      <c r="C78" s="34" t="s">
        <v>518</v>
      </c>
      <c r="D78" s="1067"/>
      <c r="E78" s="1464"/>
      <c r="F78" s="1464"/>
      <c r="G78" s="1464"/>
      <c r="H78" s="1067"/>
      <c r="I78" s="1070"/>
      <c r="J78" s="1070"/>
      <c r="K78" s="1070"/>
      <c r="L78" s="1071"/>
      <c r="M78" s="1438"/>
      <c r="N78" s="14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1149"/>
      <c r="AA78" s="1149"/>
      <c r="AB78" s="1149"/>
      <c r="AD78" s="83"/>
    </row>
    <row r="79" spans="1:30" s="77" customFormat="1" ht="15.95" customHeight="1" x14ac:dyDescent="0.15"/>
    <row r="80" spans="1:30" s="77" customFormat="1" ht="15.95" customHeight="1" x14ac:dyDescent="0.15">
      <c r="C80" s="1178" t="s">
        <v>519</v>
      </c>
      <c r="D80" s="1145" t="s">
        <v>455</v>
      </c>
      <c r="E80" s="1439" t="s">
        <v>515</v>
      </c>
      <c r="F80" s="1171">
        <v>260</v>
      </c>
      <c r="G80" s="1171"/>
      <c r="H80" s="1171"/>
      <c r="I80" s="1178" t="s">
        <v>520</v>
      </c>
      <c r="J80" s="1070"/>
      <c r="K80" s="1070"/>
      <c r="L80" s="1070"/>
      <c r="M80" s="1145" t="s">
        <v>516</v>
      </c>
      <c r="N80" s="1171">
        <v>260</v>
      </c>
      <c r="O80" s="1171"/>
      <c r="P80" s="1171"/>
      <c r="Q80" s="1178" t="s">
        <v>520</v>
      </c>
      <c r="R80" s="1070"/>
      <c r="S80" s="1070"/>
      <c r="T80" s="1070"/>
      <c r="U80" s="1178" t="s">
        <v>517</v>
      </c>
      <c r="V80" s="38"/>
      <c r="W80" s="38"/>
      <c r="X80" s="38"/>
      <c r="Y80" s="38"/>
      <c r="Z80" s="38"/>
      <c r="AA80" s="38"/>
      <c r="AB80" s="38"/>
      <c r="AD80" s="83" t="s">
        <v>524</v>
      </c>
    </row>
    <row r="81" spans="1:30" s="77" customFormat="1" ht="15.95" customHeight="1" x14ac:dyDescent="0.15">
      <c r="C81" s="1179"/>
      <c r="D81" s="1168"/>
      <c r="E81" s="1443"/>
      <c r="F81" s="1145" t="s">
        <v>521</v>
      </c>
      <c r="G81" s="1145"/>
      <c r="H81" s="1145"/>
      <c r="I81" s="1179"/>
      <c r="J81" s="1070"/>
      <c r="K81" s="1070"/>
      <c r="L81" s="1070"/>
      <c r="M81" s="1168"/>
      <c r="N81" s="1463"/>
      <c r="O81" s="1463"/>
      <c r="P81" s="1463"/>
      <c r="Q81" s="1179"/>
      <c r="R81" s="1070"/>
      <c r="S81" s="1070"/>
      <c r="T81" s="1070"/>
      <c r="U81" s="1179"/>
      <c r="V81" s="38"/>
      <c r="W81" s="38"/>
      <c r="X81" s="38"/>
      <c r="Y81" s="38"/>
      <c r="Z81" s="38"/>
      <c r="AA81" s="38"/>
      <c r="AB81" s="38"/>
      <c r="AD81" s="83"/>
    </row>
    <row r="82" spans="1:30" s="77" customFormat="1" ht="15.95" customHeight="1" x14ac:dyDescent="0.15">
      <c r="C82" s="34" t="s">
        <v>522</v>
      </c>
      <c r="D82" s="76" t="s">
        <v>455</v>
      </c>
      <c r="E82" s="1199"/>
      <c r="F82" s="1199"/>
      <c r="G82" s="1199"/>
      <c r="H82" s="71" t="s">
        <v>517</v>
      </c>
      <c r="I82" s="48"/>
      <c r="J82" s="118" t="s">
        <v>519</v>
      </c>
      <c r="K82" s="76" t="s">
        <v>455</v>
      </c>
      <c r="L82" s="1199"/>
      <c r="M82" s="1199"/>
      <c r="N82" s="1199"/>
      <c r="O82" s="71" t="s">
        <v>517</v>
      </c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1204" t="str">
        <f>IF(E82&lt;=L82,"...... OK","...... NG")</f>
        <v>...... OK</v>
      </c>
      <c r="AA82" s="1204"/>
      <c r="AB82" s="1204"/>
      <c r="AD82" s="83"/>
    </row>
    <row r="84" spans="1:30" ht="15.95" customHeight="1" x14ac:dyDescent="0.15">
      <c r="A84" s="64" t="s">
        <v>3841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</row>
    <row r="85" spans="1:30" ht="15.95" customHeight="1" x14ac:dyDescent="0.15">
      <c r="A85" s="68" t="s">
        <v>552</v>
      </c>
      <c r="AD85" s="129" t="s">
        <v>569</v>
      </c>
    </row>
    <row r="86" spans="1:30" s="77" customFormat="1" ht="15.95" customHeight="1" x14ac:dyDescent="0.15">
      <c r="D86" s="34" t="s">
        <v>503</v>
      </c>
      <c r="E86" s="34" t="s">
        <v>455</v>
      </c>
      <c r="F86" s="54" t="s">
        <v>504</v>
      </c>
      <c r="G86" s="28"/>
      <c r="H86" s="28"/>
      <c r="I86" s="34" t="s">
        <v>455</v>
      </c>
      <c r="J86" s="1440">
        <v>0.57999999999999996</v>
      </c>
      <c r="K86" s="1440"/>
      <c r="L86" s="34" t="s">
        <v>456</v>
      </c>
      <c r="M86" s="1199"/>
      <c r="N86" s="1199"/>
      <c r="O86" s="1199"/>
      <c r="P86" s="34" t="s">
        <v>456</v>
      </c>
      <c r="Q86" s="1199"/>
      <c r="R86" s="1199"/>
      <c r="S86" s="1199"/>
      <c r="T86" s="34" t="s">
        <v>456</v>
      </c>
      <c r="U86" s="1199"/>
      <c r="V86" s="1199"/>
      <c r="W86" s="1199"/>
      <c r="X86" s="34" t="s">
        <v>455</v>
      </c>
      <c r="Y86" s="1199"/>
      <c r="Z86" s="1199"/>
      <c r="AA86" s="1199"/>
      <c r="AB86" s="118" t="s">
        <v>457</v>
      </c>
      <c r="AD86" s="83" t="s">
        <v>547</v>
      </c>
    </row>
    <row r="87" spans="1:30" s="77" customFormat="1" ht="15.95" customHeight="1" x14ac:dyDescent="0.15">
      <c r="D87" s="34" t="s">
        <v>505</v>
      </c>
      <c r="E87" s="34" t="s">
        <v>455</v>
      </c>
      <c r="F87" s="1178" t="s">
        <v>506</v>
      </c>
      <c r="G87" s="1178"/>
      <c r="H87" s="34" t="s">
        <v>455</v>
      </c>
      <c r="I87" s="1199"/>
      <c r="J87" s="1199"/>
      <c r="K87" s="1199"/>
      <c r="L87" s="34" t="s">
        <v>456</v>
      </c>
      <c r="M87" s="1199"/>
      <c r="N87" s="1199"/>
      <c r="O87" s="1199"/>
      <c r="P87" s="34" t="s">
        <v>455</v>
      </c>
      <c r="Q87" s="1199"/>
      <c r="R87" s="1199"/>
      <c r="S87" s="1199"/>
      <c r="T87" s="118" t="s">
        <v>457</v>
      </c>
      <c r="U87" s="38"/>
      <c r="V87" s="38"/>
      <c r="W87" s="38"/>
      <c r="X87" s="38"/>
      <c r="Y87" s="38"/>
      <c r="Z87" s="38"/>
      <c r="AA87" s="38"/>
      <c r="AB87" s="38"/>
      <c r="AD87" s="83"/>
    </row>
    <row r="88" spans="1:30" s="77" customFormat="1" ht="15.95" customHeight="1" x14ac:dyDescent="0.15">
      <c r="D88" s="34" t="s">
        <v>507</v>
      </c>
      <c r="E88" s="34" t="s">
        <v>455</v>
      </c>
      <c r="F88" s="1178" t="s">
        <v>1851</v>
      </c>
      <c r="G88" s="1178"/>
      <c r="H88" s="34" t="s">
        <v>455</v>
      </c>
      <c r="I88" s="1440">
        <v>1</v>
      </c>
      <c r="J88" s="1440"/>
      <c r="K88" s="34" t="s">
        <v>456</v>
      </c>
      <c r="L88" s="1199"/>
      <c r="M88" s="1199"/>
      <c r="N88" s="1199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D88" s="83"/>
    </row>
    <row r="89" spans="1:30" s="77" customFormat="1" ht="15.95" customHeight="1" x14ac:dyDescent="0.15">
      <c r="D89" s="38"/>
      <c r="E89" s="34" t="s">
        <v>455</v>
      </c>
      <c r="F89" s="1199"/>
      <c r="G89" s="1199"/>
      <c r="H89" s="1199"/>
      <c r="I89" s="118" t="s">
        <v>457</v>
      </c>
      <c r="J89" s="48"/>
      <c r="K89" s="118" t="s">
        <v>508</v>
      </c>
      <c r="L89" s="34" t="s">
        <v>455</v>
      </c>
      <c r="M89" s="1199"/>
      <c r="N89" s="1199"/>
      <c r="O89" s="1199"/>
      <c r="P89" s="118" t="s">
        <v>457</v>
      </c>
      <c r="Q89" s="38"/>
      <c r="R89" s="38"/>
      <c r="S89" s="38"/>
      <c r="T89" s="38"/>
      <c r="U89" s="38"/>
      <c r="V89" s="38"/>
      <c r="W89" s="38"/>
      <c r="X89" s="38"/>
      <c r="Y89" s="38"/>
      <c r="Z89" s="1204" t="str">
        <f>IF(F89&gt;=M89,"...... OK","...... NG")</f>
        <v>...... OK</v>
      </c>
      <c r="AA89" s="1204"/>
      <c r="AB89" s="1204"/>
      <c r="AD89" s="83"/>
    </row>
    <row r="91" spans="1:30" ht="15.95" customHeight="1" x14ac:dyDescent="0.15">
      <c r="D91" s="56" t="s">
        <v>485</v>
      </c>
      <c r="E91" s="57"/>
      <c r="F91" s="120" t="s">
        <v>486</v>
      </c>
      <c r="G91" s="120" t="s">
        <v>434</v>
      </c>
      <c r="H91" s="44" t="s">
        <v>548</v>
      </c>
      <c r="I91" s="56"/>
      <c r="AD91" s="83" t="s">
        <v>551</v>
      </c>
    </row>
    <row r="92" spans="1:30" ht="15.95" customHeight="1" x14ac:dyDescent="0.15">
      <c r="D92" s="24"/>
      <c r="E92" s="57"/>
      <c r="F92" s="120" t="s">
        <v>549</v>
      </c>
      <c r="G92" s="120" t="s">
        <v>434</v>
      </c>
      <c r="H92" s="121" t="s">
        <v>550</v>
      </c>
      <c r="I92" s="56"/>
      <c r="AD92" s="69"/>
    </row>
    <row r="94" spans="1:30" ht="15.95" customHeight="1" x14ac:dyDescent="0.15">
      <c r="A94" s="68" t="s">
        <v>553</v>
      </c>
    </row>
    <row r="95" spans="1:30" s="77" customFormat="1" ht="15.95" customHeight="1" x14ac:dyDescent="0.15">
      <c r="D95" s="34" t="s">
        <v>2544</v>
      </c>
      <c r="E95" s="34" t="s">
        <v>431</v>
      </c>
      <c r="F95" s="1199"/>
      <c r="G95" s="1199"/>
      <c r="H95" s="1199"/>
      <c r="I95" s="118" t="s">
        <v>3107</v>
      </c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D95" s="83" t="s">
        <v>570</v>
      </c>
    </row>
    <row r="96" spans="1:30" s="77" customFormat="1" ht="15.95" customHeight="1" x14ac:dyDescent="0.15">
      <c r="D96" s="1145" t="s">
        <v>2545</v>
      </c>
      <c r="E96" s="1145"/>
      <c r="F96" s="1145"/>
      <c r="G96" s="34" t="s">
        <v>431</v>
      </c>
      <c r="H96" s="1205">
        <v>0.5</v>
      </c>
      <c r="I96" s="1205"/>
      <c r="J96" s="34" t="s">
        <v>432</v>
      </c>
      <c r="K96" s="1440"/>
      <c r="L96" s="1440"/>
      <c r="M96" s="34" t="s">
        <v>432</v>
      </c>
      <c r="N96" s="1199"/>
      <c r="O96" s="1199"/>
      <c r="P96" s="1199"/>
      <c r="Q96" s="34" t="s">
        <v>431</v>
      </c>
      <c r="R96" s="1199"/>
      <c r="S96" s="1199"/>
      <c r="T96" s="1199"/>
      <c r="U96" s="118" t="s">
        <v>433</v>
      </c>
      <c r="V96" s="38"/>
      <c r="W96" s="38"/>
      <c r="X96" s="38"/>
      <c r="Y96" s="38"/>
      <c r="Z96" s="38"/>
      <c r="AA96" s="38"/>
      <c r="AB96" s="38"/>
      <c r="AD96" s="83"/>
    </row>
    <row r="97" spans="4:30" s="77" customFormat="1" ht="15.95" customHeight="1" x14ac:dyDescent="0.15">
      <c r="D97" s="118" t="s">
        <v>2546</v>
      </c>
      <c r="E97" s="34" t="s">
        <v>431</v>
      </c>
      <c r="F97" s="1199"/>
      <c r="G97" s="1199"/>
      <c r="H97" s="1199"/>
      <c r="I97" s="118" t="s">
        <v>3107</v>
      </c>
      <c r="J97" s="118"/>
      <c r="K97" s="48"/>
      <c r="L97" s="1145" t="s">
        <v>2545</v>
      </c>
      <c r="M97" s="1145"/>
      <c r="N97" s="1145"/>
      <c r="O97" s="34" t="s">
        <v>431</v>
      </c>
      <c r="P97" s="1199"/>
      <c r="Q97" s="1199"/>
      <c r="R97" s="1199"/>
      <c r="S97" s="118" t="s">
        <v>3107</v>
      </c>
      <c r="T97" s="38"/>
      <c r="U97" s="38"/>
      <c r="V97" s="38"/>
      <c r="W97" s="38"/>
      <c r="X97" s="38"/>
      <c r="Y97" s="38"/>
      <c r="Z97" s="38"/>
      <c r="AA97" s="38"/>
      <c r="AB97" s="38"/>
      <c r="AD97" s="83"/>
    </row>
    <row r="98" spans="4:30" s="77" customFormat="1" ht="15.95" customHeight="1" x14ac:dyDescent="0.15"/>
    <row r="99" spans="4:30" s="77" customFormat="1" ht="15.95" customHeight="1" x14ac:dyDescent="0.15">
      <c r="D99" s="34" t="s">
        <v>2541</v>
      </c>
      <c r="E99" s="34" t="s">
        <v>431</v>
      </c>
      <c r="F99" s="1199"/>
      <c r="G99" s="1199"/>
      <c r="H99" s="1199"/>
      <c r="I99" s="118" t="s">
        <v>3107</v>
      </c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D99" s="83" t="s">
        <v>2540</v>
      </c>
    </row>
    <row r="100" spans="4:30" s="77" customFormat="1" ht="15.95" customHeight="1" x14ac:dyDescent="0.15">
      <c r="D100" s="1145" t="s">
        <v>2542</v>
      </c>
      <c r="E100" s="1145"/>
      <c r="F100" s="1145"/>
      <c r="G100" s="34" t="s">
        <v>431</v>
      </c>
      <c r="H100" s="1205">
        <v>0.5</v>
      </c>
      <c r="I100" s="1205"/>
      <c r="J100" s="34" t="s">
        <v>432</v>
      </c>
      <c r="K100" s="1440"/>
      <c r="L100" s="1440"/>
      <c r="M100" s="34" t="s">
        <v>432</v>
      </c>
      <c r="N100" s="1199"/>
      <c r="O100" s="1199"/>
      <c r="P100" s="1199"/>
      <c r="Q100" s="34" t="s">
        <v>431</v>
      </c>
      <c r="R100" s="1199"/>
      <c r="S100" s="1199"/>
      <c r="T100" s="1199"/>
      <c r="U100" s="118" t="s">
        <v>433</v>
      </c>
      <c r="V100" s="38"/>
      <c r="W100" s="38"/>
      <c r="X100" s="38"/>
      <c r="Y100" s="38"/>
      <c r="Z100" s="38"/>
      <c r="AA100" s="38"/>
      <c r="AB100" s="38"/>
      <c r="AD100" s="83"/>
    </row>
    <row r="101" spans="4:30" s="77" customFormat="1" ht="15.95" customHeight="1" x14ac:dyDescent="0.15">
      <c r="D101" s="118" t="s">
        <v>2543</v>
      </c>
      <c r="E101" s="34" t="s">
        <v>431</v>
      </c>
      <c r="F101" s="1199"/>
      <c r="G101" s="1199"/>
      <c r="H101" s="1199"/>
      <c r="I101" s="118" t="s">
        <v>3107</v>
      </c>
      <c r="J101" s="118"/>
      <c r="K101" s="48"/>
      <c r="L101" s="1145" t="s">
        <v>2542</v>
      </c>
      <c r="M101" s="1145"/>
      <c r="N101" s="1145"/>
      <c r="O101" s="34" t="s">
        <v>431</v>
      </c>
      <c r="P101" s="1199"/>
      <c r="Q101" s="1199"/>
      <c r="R101" s="1199"/>
      <c r="S101" s="118" t="s">
        <v>3107</v>
      </c>
      <c r="T101" s="38"/>
      <c r="U101" s="38"/>
      <c r="V101" s="38"/>
      <c r="W101" s="38"/>
      <c r="X101" s="38"/>
      <c r="Y101" s="38"/>
      <c r="Z101" s="38"/>
      <c r="AA101" s="38"/>
      <c r="AB101" s="38"/>
      <c r="AD101" s="83"/>
    </row>
    <row r="102" spans="4:30" s="77" customFormat="1" ht="15.95" customHeight="1" x14ac:dyDescent="0.15"/>
    <row r="103" spans="4:30" s="77" customFormat="1" ht="15.95" customHeight="1" x14ac:dyDescent="0.15">
      <c r="D103" s="34" t="s">
        <v>2548</v>
      </c>
      <c r="E103" s="34" t="s">
        <v>431</v>
      </c>
      <c r="F103" s="1199"/>
      <c r="G103" s="1199"/>
      <c r="H103" s="1199"/>
      <c r="I103" s="118" t="s">
        <v>3107</v>
      </c>
      <c r="AD103" s="83" t="s">
        <v>574</v>
      </c>
    </row>
    <row r="104" spans="4:30" s="77" customFormat="1" ht="15.95" customHeight="1" x14ac:dyDescent="0.15">
      <c r="D104" s="34" t="s">
        <v>2549</v>
      </c>
      <c r="E104" s="34" t="s">
        <v>431</v>
      </c>
      <c r="F104" s="1454" t="s">
        <v>561</v>
      </c>
      <c r="G104" s="1454"/>
      <c r="H104" s="34" t="s">
        <v>431</v>
      </c>
      <c r="I104" s="1460"/>
      <c r="J104" s="1460"/>
      <c r="K104" s="1460"/>
      <c r="L104" s="34" t="s">
        <v>432</v>
      </c>
      <c r="M104" s="1460"/>
      <c r="N104" s="1460"/>
      <c r="O104" s="1460"/>
      <c r="P104" s="1460"/>
      <c r="Q104" s="34" t="s">
        <v>431</v>
      </c>
      <c r="R104" s="1199"/>
      <c r="S104" s="1199"/>
      <c r="T104" s="1199"/>
      <c r="U104" s="118" t="s">
        <v>3107</v>
      </c>
      <c r="V104" s="38"/>
      <c r="AD104" s="83"/>
    </row>
    <row r="105" spans="4:30" s="77" customFormat="1" ht="15.95" customHeight="1" x14ac:dyDescent="0.15"/>
    <row r="106" spans="4:30" s="77" customFormat="1" ht="15.95" customHeight="1" x14ac:dyDescent="0.15">
      <c r="D106" s="34" t="s">
        <v>2550</v>
      </c>
      <c r="E106" s="34" t="s">
        <v>431</v>
      </c>
      <c r="F106" s="1199"/>
      <c r="G106" s="1199"/>
      <c r="H106" s="1199"/>
      <c r="I106" s="118" t="s">
        <v>3107</v>
      </c>
      <c r="AD106" s="83" t="s">
        <v>2547</v>
      </c>
    </row>
    <row r="107" spans="4:30" s="77" customFormat="1" ht="15.95" customHeight="1" x14ac:dyDescent="0.15">
      <c r="D107" s="34" t="s">
        <v>2551</v>
      </c>
      <c r="E107" s="34" t="s">
        <v>431</v>
      </c>
      <c r="F107" s="1262" t="s">
        <v>4617</v>
      </c>
      <c r="G107" s="1454"/>
      <c r="H107" s="34" t="s">
        <v>431</v>
      </c>
      <c r="I107" s="1460"/>
      <c r="J107" s="1460"/>
      <c r="K107" s="1460"/>
      <c r="L107" s="34" t="s">
        <v>432</v>
      </c>
      <c r="M107" s="1460"/>
      <c r="N107" s="1460"/>
      <c r="O107" s="1460"/>
      <c r="P107" s="1460"/>
      <c r="Q107" s="34" t="s">
        <v>431</v>
      </c>
      <c r="R107" s="1199"/>
      <c r="S107" s="1199"/>
      <c r="T107" s="1199"/>
      <c r="U107" s="118" t="s">
        <v>3107</v>
      </c>
      <c r="V107" s="38"/>
      <c r="AD107" s="83"/>
    </row>
    <row r="108" spans="4:30" s="77" customFormat="1" ht="15.95" customHeight="1" x14ac:dyDescent="0.15"/>
    <row r="109" spans="4:30" s="77" customFormat="1" ht="15.95" customHeight="1" x14ac:dyDescent="0.15">
      <c r="D109" s="127"/>
      <c r="E109" s="119" t="s">
        <v>2548</v>
      </c>
      <c r="F109" s="119" t="s">
        <v>559</v>
      </c>
      <c r="G109" s="236" t="s">
        <v>2546</v>
      </c>
      <c r="H109" s="127"/>
      <c r="I109" s="1145" t="s">
        <v>431</v>
      </c>
      <c r="J109" s="127"/>
      <c r="K109" s="127"/>
      <c r="L109" s="127"/>
      <c r="M109" s="1206"/>
      <c r="N109" s="1206"/>
      <c r="O109" s="1206"/>
      <c r="P109" s="119" t="s">
        <v>559</v>
      </c>
      <c r="Q109" s="1206"/>
      <c r="R109" s="1206"/>
      <c r="S109" s="1206"/>
      <c r="T109" s="127"/>
      <c r="U109" s="127"/>
      <c r="V109" s="127"/>
      <c r="W109" s="1145" t="s">
        <v>431</v>
      </c>
      <c r="X109" s="1199"/>
      <c r="Y109" s="1199"/>
      <c r="Z109" s="1199"/>
      <c r="AA109" s="38"/>
      <c r="AD109" s="83" t="s">
        <v>575</v>
      </c>
    </row>
    <row r="110" spans="4:30" s="77" customFormat="1" ht="15.95" customHeight="1" x14ac:dyDescent="0.15">
      <c r="D110" s="34" t="s">
        <v>2548</v>
      </c>
      <c r="E110" s="34" t="s">
        <v>559</v>
      </c>
      <c r="F110" s="1145" t="s">
        <v>2553</v>
      </c>
      <c r="G110" s="1145"/>
      <c r="H110" s="1145"/>
      <c r="I110" s="1168"/>
      <c r="J110" s="1199"/>
      <c r="K110" s="1199"/>
      <c r="L110" s="1199"/>
      <c r="M110" s="34" t="s">
        <v>559</v>
      </c>
      <c r="N110" s="1440">
        <v>0.75</v>
      </c>
      <c r="O110" s="1440"/>
      <c r="P110" s="34" t="s">
        <v>432</v>
      </c>
      <c r="Q110" s="1440"/>
      <c r="R110" s="1440"/>
      <c r="S110" s="34" t="s">
        <v>432</v>
      </c>
      <c r="T110" s="1199"/>
      <c r="U110" s="1199"/>
      <c r="V110" s="1199"/>
      <c r="W110" s="1168"/>
      <c r="X110" s="1199"/>
      <c r="Y110" s="1199"/>
      <c r="Z110" s="1199"/>
      <c r="AA110" s="38"/>
      <c r="AD110" s="83"/>
    </row>
    <row r="111" spans="4:30" s="77" customFormat="1" ht="15.95" customHeight="1" x14ac:dyDescent="0.15">
      <c r="D111" s="34"/>
      <c r="E111" s="34"/>
      <c r="F111" s="34"/>
      <c r="G111" s="34"/>
      <c r="H111" s="34"/>
      <c r="I111" s="48"/>
      <c r="J111" s="44"/>
      <c r="K111" s="44"/>
      <c r="L111" s="44"/>
      <c r="M111" s="34"/>
      <c r="N111" s="117"/>
      <c r="O111" s="117"/>
      <c r="P111" s="34"/>
      <c r="Q111" s="117"/>
      <c r="R111" s="117"/>
      <c r="S111" s="34"/>
      <c r="T111" s="44"/>
      <c r="U111" s="44"/>
      <c r="V111" s="44"/>
      <c r="W111" s="48"/>
      <c r="X111" s="44"/>
      <c r="Y111" s="44"/>
      <c r="Z111" s="44"/>
      <c r="AA111" s="38"/>
    </row>
    <row r="112" spans="4:30" s="77" customFormat="1" ht="15.95" customHeight="1" x14ac:dyDescent="0.15">
      <c r="D112" s="127"/>
      <c r="E112" s="119" t="s">
        <v>2550</v>
      </c>
      <c r="F112" s="119" t="s">
        <v>559</v>
      </c>
      <c r="G112" s="236" t="s">
        <v>2543</v>
      </c>
      <c r="H112" s="127"/>
      <c r="I112" s="1145" t="s">
        <v>431</v>
      </c>
      <c r="J112" s="127"/>
      <c r="K112" s="127"/>
      <c r="L112" s="127"/>
      <c r="M112" s="1206"/>
      <c r="N112" s="1206"/>
      <c r="O112" s="1206"/>
      <c r="P112" s="119" t="s">
        <v>559</v>
      </c>
      <c r="Q112" s="1206"/>
      <c r="R112" s="1206"/>
      <c r="S112" s="1206"/>
      <c r="T112" s="127"/>
      <c r="U112" s="127"/>
      <c r="V112" s="127"/>
      <c r="W112" s="1145" t="s">
        <v>431</v>
      </c>
      <c r="X112" s="1199"/>
      <c r="Y112" s="1199"/>
      <c r="Z112" s="1199"/>
      <c r="AA112" s="38"/>
      <c r="AD112" s="83" t="s">
        <v>2554</v>
      </c>
    </row>
    <row r="113" spans="4:30" s="77" customFormat="1" ht="15.95" customHeight="1" x14ac:dyDescent="0.15">
      <c r="D113" s="34" t="s">
        <v>2550</v>
      </c>
      <c r="E113" s="34" t="s">
        <v>559</v>
      </c>
      <c r="F113" s="1145" t="s">
        <v>2552</v>
      </c>
      <c r="G113" s="1145"/>
      <c r="H113" s="1145"/>
      <c r="I113" s="1168"/>
      <c r="J113" s="1199"/>
      <c r="K113" s="1199"/>
      <c r="L113" s="1199"/>
      <c r="M113" s="34" t="s">
        <v>559</v>
      </c>
      <c r="N113" s="1440">
        <v>0.75</v>
      </c>
      <c r="O113" s="1440"/>
      <c r="P113" s="34" t="s">
        <v>432</v>
      </c>
      <c r="Q113" s="1440"/>
      <c r="R113" s="1440"/>
      <c r="S113" s="34" t="s">
        <v>432</v>
      </c>
      <c r="T113" s="1199"/>
      <c r="U113" s="1199"/>
      <c r="V113" s="1199"/>
      <c r="W113" s="1168"/>
      <c r="X113" s="1199"/>
      <c r="Y113" s="1199"/>
      <c r="Z113" s="1199"/>
      <c r="AA113" s="38"/>
      <c r="AD113" s="83"/>
    </row>
    <row r="114" spans="4:30" s="77" customFormat="1" ht="15.95" customHeight="1" x14ac:dyDescent="0.15"/>
    <row r="115" spans="4:30" s="77" customFormat="1" ht="15.95" customHeight="1" x14ac:dyDescent="0.15">
      <c r="D115" s="1145" t="s">
        <v>562</v>
      </c>
      <c r="E115" s="1145" t="s">
        <v>431</v>
      </c>
      <c r="F115" s="1439" t="s">
        <v>563</v>
      </c>
      <c r="G115" s="1439"/>
      <c r="H115" s="1439" t="s">
        <v>564</v>
      </c>
      <c r="I115" s="1443"/>
      <c r="J115" s="127"/>
      <c r="K115" s="119" t="s">
        <v>2548</v>
      </c>
      <c r="L115" s="119" t="s">
        <v>559</v>
      </c>
      <c r="M115" s="236" t="s">
        <v>2546</v>
      </c>
      <c r="N115" s="127"/>
      <c r="O115" s="1178" t="s">
        <v>565</v>
      </c>
      <c r="P115" s="1145" t="s">
        <v>431</v>
      </c>
      <c r="Q115" s="1205">
        <v>0.6</v>
      </c>
      <c r="R115" s="1205"/>
      <c r="S115" s="1145" t="s">
        <v>558</v>
      </c>
      <c r="T115" s="1205">
        <v>0.4</v>
      </c>
      <c r="U115" s="1205"/>
      <c r="V115" s="1145" t="s">
        <v>432</v>
      </c>
      <c r="W115" s="1199"/>
      <c r="X115" s="1199"/>
      <c r="Y115" s="1199"/>
      <c r="Z115" s="34"/>
      <c r="AA115" s="44"/>
      <c r="AD115" s="83" t="s">
        <v>577</v>
      </c>
    </row>
    <row r="116" spans="4:30" s="77" customFormat="1" ht="15.95" customHeight="1" x14ac:dyDescent="0.15">
      <c r="D116" s="1168"/>
      <c r="E116" s="1168"/>
      <c r="F116" s="1439"/>
      <c r="G116" s="1439"/>
      <c r="H116" s="1443"/>
      <c r="I116" s="1443"/>
      <c r="J116" s="34" t="s">
        <v>2548</v>
      </c>
      <c r="K116" s="34" t="s">
        <v>559</v>
      </c>
      <c r="L116" s="1145" t="s">
        <v>2555</v>
      </c>
      <c r="M116" s="1145"/>
      <c r="N116" s="1145"/>
      <c r="O116" s="1179"/>
      <c r="P116" s="1168"/>
      <c r="Q116" s="1205"/>
      <c r="R116" s="1205"/>
      <c r="S116" s="1168"/>
      <c r="T116" s="1205"/>
      <c r="U116" s="1205"/>
      <c r="V116" s="1168"/>
      <c r="W116" s="1199"/>
      <c r="X116" s="1199"/>
      <c r="Y116" s="1199"/>
      <c r="Z116" s="48"/>
      <c r="AA116" s="44"/>
      <c r="AD116" s="83"/>
    </row>
    <row r="117" spans="4:30" s="77" customFormat="1" ht="15.95" customHeight="1" x14ac:dyDescent="0.15">
      <c r="D117" s="38"/>
      <c r="E117" s="34" t="s">
        <v>431</v>
      </c>
      <c r="F117" s="1199"/>
      <c r="G117" s="1199"/>
      <c r="H117" s="1199"/>
      <c r="I117" s="48"/>
      <c r="J117" s="1461">
        <v>1</v>
      </c>
      <c r="K117" s="1461"/>
      <c r="L117" s="38"/>
      <c r="M117" s="128" t="s">
        <v>527</v>
      </c>
      <c r="N117" s="34" t="s">
        <v>562</v>
      </c>
      <c r="O117" s="34" t="s">
        <v>431</v>
      </c>
      <c r="P117" s="1199"/>
      <c r="Q117" s="1199"/>
      <c r="R117" s="1199"/>
      <c r="S117" s="38"/>
      <c r="T117" s="38"/>
      <c r="U117" s="38"/>
      <c r="V117" s="38"/>
      <c r="W117" s="38"/>
      <c r="X117" s="38"/>
      <c r="Y117" s="38"/>
      <c r="Z117" s="38"/>
      <c r="AA117" s="38"/>
      <c r="AD117" s="83"/>
    </row>
    <row r="118" spans="4:30" s="77" customFormat="1" ht="15.95" customHeight="1" x14ac:dyDescent="0.15"/>
    <row r="119" spans="4:30" s="77" customFormat="1" ht="15.95" customHeight="1" x14ac:dyDescent="0.15">
      <c r="D119" s="1145" t="s">
        <v>562</v>
      </c>
      <c r="E119" s="1145" t="s">
        <v>431</v>
      </c>
      <c r="F119" s="1439" t="s">
        <v>563</v>
      </c>
      <c r="G119" s="1439"/>
      <c r="H119" s="1439" t="s">
        <v>564</v>
      </c>
      <c r="I119" s="1443"/>
      <c r="J119" s="127"/>
      <c r="K119" s="119" t="s">
        <v>2550</v>
      </c>
      <c r="L119" s="119" t="s">
        <v>559</v>
      </c>
      <c r="M119" s="236" t="s">
        <v>2543</v>
      </c>
      <c r="N119" s="127"/>
      <c r="O119" s="1178" t="s">
        <v>565</v>
      </c>
      <c r="P119" s="1145" t="s">
        <v>431</v>
      </c>
      <c r="Q119" s="1205">
        <v>0.6</v>
      </c>
      <c r="R119" s="1205"/>
      <c r="S119" s="1145" t="s">
        <v>558</v>
      </c>
      <c r="T119" s="1205">
        <v>0.4</v>
      </c>
      <c r="U119" s="1205"/>
      <c r="V119" s="1145" t="s">
        <v>432</v>
      </c>
      <c r="W119" s="1199"/>
      <c r="X119" s="1199"/>
      <c r="Y119" s="1199"/>
      <c r="Z119" s="34"/>
      <c r="AA119" s="44"/>
      <c r="AD119" s="83" t="s">
        <v>2556</v>
      </c>
    </row>
    <row r="120" spans="4:30" s="77" customFormat="1" ht="15.95" customHeight="1" x14ac:dyDescent="0.15">
      <c r="D120" s="1168"/>
      <c r="E120" s="1168"/>
      <c r="F120" s="1439"/>
      <c r="G120" s="1439"/>
      <c r="H120" s="1443"/>
      <c r="I120" s="1443"/>
      <c r="J120" s="34" t="s">
        <v>2550</v>
      </c>
      <c r="K120" s="34" t="s">
        <v>559</v>
      </c>
      <c r="L120" s="1145" t="s">
        <v>2552</v>
      </c>
      <c r="M120" s="1145"/>
      <c r="N120" s="1145"/>
      <c r="O120" s="1179"/>
      <c r="P120" s="1168"/>
      <c r="Q120" s="1205"/>
      <c r="R120" s="1205"/>
      <c r="S120" s="1168"/>
      <c r="T120" s="1205"/>
      <c r="U120" s="1205"/>
      <c r="V120" s="1168"/>
      <c r="W120" s="1199"/>
      <c r="X120" s="1199"/>
      <c r="Y120" s="1199"/>
      <c r="Z120" s="48"/>
      <c r="AA120" s="44"/>
      <c r="AD120" s="83"/>
    </row>
    <row r="121" spans="4:30" s="77" customFormat="1" ht="15.95" customHeight="1" x14ac:dyDescent="0.15">
      <c r="D121" s="38"/>
      <c r="E121" s="34" t="s">
        <v>431</v>
      </c>
      <c r="F121" s="1199"/>
      <c r="G121" s="1199"/>
      <c r="H121" s="1199"/>
      <c r="I121" s="48"/>
      <c r="J121" s="1461">
        <v>1</v>
      </c>
      <c r="K121" s="1461"/>
      <c r="L121" s="38"/>
      <c r="M121" s="128" t="s">
        <v>527</v>
      </c>
      <c r="N121" s="34" t="s">
        <v>562</v>
      </c>
      <c r="O121" s="34" t="s">
        <v>431</v>
      </c>
      <c r="P121" s="1199"/>
      <c r="Q121" s="1199"/>
      <c r="R121" s="1199"/>
      <c r="S121" s="38"/>
      <c r="T121" s="38"/>
      <c r="U121" s="38"/>
      <c r="V121" s="38"/>
      <c r="W121" s="38"/>
      <c r="X121" s="38"/>
      <c r="Y121" s="38"/>
      <c r="Z121" s="38"/>
      <c r="AA121" s="38"/>
      <c r="AD121" s="83"/>
    </row>
    <row r="122" spans="4:30" s="77" customFormat="1" ht="15.95" customHeight="1" x14ac:dyDescent="0.15"/>
    <row r="123" spans="4:30" s="77" customFormat="1" ht="15.95" customHeight="1" x14ac:dyDescent="0.15">
      <c r="D123" s="342" t="s">
        <v>2532</v>
      </c>
      <c r="E123" s="34" t="s">
        <v>431</v>
      </c>
      <c r="F123" s="54" t="s">
        <v>504</v>
      </c>
      <c r="G123" s="28"/>
      <c r="H123" s="28"/>
      <c r="I123" s="34" t="s">
        <v>431</v>
      </c>
      <c r="J123" s="1440">
        <v>0.57999999999999996</v>
      </c>
      <c r="K123" s="1440"/>
      <c r="L123" s="34" t="s">
        <v>432</v>
      </c>
      <c r="M123" s="1199"/>
      <c r="N123" s="1199"/>
      <c r="O123" s="1199"/>
      <c r="P123" s="34" t="s">
        <v>432</v>
      </c>
      <c r="Q123" s="1199"/>
      <c r="R123" s="1199"/>
      <c r="S123" s="1199"/>
      <c r="T123" s="34" t="s">
        <v>432</v>
      </c>
      <c r="U123" s="1199"/>
      <c r="V123" s="1199"/>
      <c r="W123" s="1199"/>
      <c r="X123" s="34" t="s">
        <v>431</v>
      </c>
      <c r="Y123" s="1199"/>
      <c r="Z123" s="1199"/>
      <c r="AA123" s="1199"/>
      <c r="AB123" s="118" t="s">
        <v>433</v>
      </c>
      <c r="AD123" s="83" t="s">
        <v>571</v>
      </c>
    </row>
    <row r="124" spans="4:30" s="77" customFormat="1" ht="15.95" customHeight="1" x14ac:dyDescent="0.15"/>
    <row r="125" spans="4:30" s="77" customFormat="1" ht="15.95" customHeight="1" x14ac:dyDescent="0.15">
      <c r="D125" s="342" t="s">
        <v>3653</v>
      </c>
      <c r="E125" s="34" t="s">
        <v>431</v>
      </c>
      <c r="F125" s="54" t="s">
        <v>504</v>
      </c>
      <c r="G125" s="28"/>
      <c r="H125" s="28"/>
      <c r="I125" s="34" t="s">
        <v>431</v>
      </c>
      <c r="J125" s="1440">
        <v>0.57999999999999996</v>
      </c>
      <c r="K125" s="1440"/>
      <c r="L125" s="34" t="s">
        <v>432</v>
      </c>
      <c r="M125" s="1199"/>
      <c r="N125" s="1199"/>
      <c r="O125" s="1199"/>
      <c r="P125" s="34" t="s">
        <v>432</v>
      </c>
      <c r="Q125" s="1199"/>
      <c r="R125" s="1199"/>
      <c r="S125" s="1199"/>
      <c r="T125" s="34" t="s">
        <v>432</v>
      </c>
      <c r="U125" s="1199"/>
      <c r="V125" s="1199"/>
      <c r="W125" s="1199"/>
      <c r="X125" s="34" t="s">
        <v>431</v>
      </c>
      <c r="Y125" s="1199"/>
      <c r="Z125" s="1199"/>
      <c r="AA125" s="1199"/>
      <c r="AB125" s="118" t="s">
        <v>433</v>
      </c>
      <c r="AD125" s="83" t="s">
        <v>2557</v>
      </c>
    </row>
    <row r="126" spans="4:30" s="77" customFormat="1" ht="15.95" customHeight="1" x14ac:dyDescent="0.15"/>
    <row r="127" spans="4:30" s="77" customFormat="1" ht="15.95" customHeight="1" x14ac:dyDescent="0.15">
      <c r="D127" s="119" t="s">
        <v>566</v>
      </c>
      <c r="E127" s="1145" t="s">
        <v>431</v>
      </c>
      <c r="F127" s="1206"/>
      <c r="G127" s="1206"/>
      <c r="H127" s="1206"/>
      <c r="I127" s="1145" t="s">
        <v>431</v>
      </c>
      <c r="J127" s="1070"/>
      <c r="K127" s="1070"/>
      <c r="L127" s="1070"/>
      <c r="AD127" s="341" t="s">
        <v>3804</v>
      </c>
    </row>
    <row r="128" spans="4:30" s="77" customFormat="1" ht="15.95" customHeight="1" x14ac:dyDescent="0.15">
      <c r="D128" s="34" t="s">
        <v>492</v>
      </c>
      <c r="E128" s="1168"/>
      <c r="F128" s="1199"/>
      <c r="G128" s="1199"/>
      <c r="H128" s="1199"/>
      <c r="I128" s="1168"/>
      <c r="J128" s="1070"/>
      <c r="K128" s="1070"/>
      <c r="L128" s="1070"/>
      <c r="AD128" s="83"/>
    </row>
    <row r="129" spans="1:30" s="77" customFormat="1" ht="15.95" customHeight="1" x14ac:dyDescent="0.15">
      <c r="A129" s="77">
        <v>0</v>
      </c>
      <c r="B129" s="77">
        <v>1</v>
      </c>
      <c r="C129" s="77">
        <v>2</v>
      </c>
      <c r="D129" s="77">
        <v>3</v>
      </c>
      <c r="E129" s="77">
        <v>4</v>
      </c>
      <c r="F129" s="77">
        <v>5</v>
      </c>
      <c r="G129" s="77">
        <v>6</v>
      </c>
      <c r="H129" s="77">
        <v>7</v>
      </c>
      <c r="I129" s="77">
        <v>8</v>
      </c>
      <c r="J129" s="77">
        <v>9</v>
      </c>
      <c r="K129" s="77">
        <v>10</v>
      </c>
      <c r="L129" s="77">
        <v>11</v>
      </c>
      <c r="M129" s="77">
        <v>12</v>
      </c>
      <c r="N129" s="77">
        <v>13</v>
      </c>
      <c r="O129" s="77">
        <v>14</v>
      </c>
      <c r="P129" s="77">
        <v>15</v>
      </c>
      <c r="Q129" s="77">
        <v>16</v>
      </c>
      <c r="R129" s="77">
        <v>17</v>
      </c>
      <c r="S129" s="77">
        <v>18</v>
      </c>
      <c r="T129" s="77">
        <v>19</v>
      </c>
      <c r="U129" s="77">
        <v>20</v>
      </c>
      <c r="V129" s="77">
        <v>21</v>
      </c>
      <c r="W129" s="77">
        <v>22</v>
      </c>
      <c r="X129" s="77">
        <v>23</v>
      </c>
      <c r="Y129" s="77">
        <v>24</v>
      </c>
      <c r="Z129" s="77">
        <v>25</v>
      </c>
      <c r="AA129" s="77">
        <v>26</v>
      </c>
      <c r="AB129" s="77">
        <v>27</v>
      </c>
      <c r="AC129" s="77">
        <v>28</v>
      </c>
    </row>
    <row r="130" spans="1:30" s="77" customFormat="1" ht="15.95" customHeight="1" x14ac:dyDescent="0.15">
      <c r="D130" s="1269" t="s">
        <v>3649</v>
      </c>
      <c r="E130" s="1145" t="s">
        <v>431</v>
      </c>
      <c r="F130" s="1269" t="s">
        <v>3654</v>
      </c>
      <c r="G130" s="1145" t="s">
        <v>554</v>
      </c>
      <c r="H130" s="1178" t="s">
        <v>555</v>
      </c>
      <c r="I130" s="1180" t="s">
        <v>556</v>
      </c>
      <c r="J130" s="1180"/>
      <c r="K130" s="1180"/>
      <c r="L130" s="1178" t="s">
        <v>557</v>
      </c>
      <c r="M130" s="1199"/>
      <c r="N130" s="1199"/>
      <c r="O130" s="1199"/>
      <c r="P130" s="1145" t="s">
        <v>554</v>
      </c>
      <c r="Q130" s="1456"/>
      <c r="R130" s="1456"/>
      <c r="S130" s="1456"/>
      <c r="T130" s="1145" t="s">
        <v>558</v>
      </c>
      <c r="U130" s="1458">
        <v>0.87</v>
      </c>
      <c r="V130" s="1458"/>
      <c r="W130" s="119" t="s">
        <v>526</v>
      </c>
      <c r="X130" s="122">
        <v>1</v>
      </c>
      <c r="Y130" s="119" t="s">
        <v>559</v>
      </c>
      <c r="Z130" s="1459"/>
      <c r="AA130" s="1459"/>
      <c r="AB130" s="1459"/>
      <c r="AC130" s="123" t="s">
        <v>532</v>
      </c>
      <c r="AD130" s="83" t="s">
        <v>572</v>
      </c>
    </row>
    <row r="131" spans="1:30" s="77" customFormat="1" ht="15.95" customHeight="1" x14ac:dyDescent="0.15">
      <c r="D131" s="1168"/>
      <c r="E131" s="1168"/>
      <c r="F131" s="1168"/>
      <c r="G131" s="1168"/>
      <c r="H131" s="1179"/>
      <c r="I131" s="1457" t="s">
        <v>567</v>
      </c>
      <c r="J131" s="1457"/>
      <c r="K131" s="1457"/>
      <c r="L131" s="1179"/>
      <c r="M131" s="1199"/>
      <c r="N131" s="1199"/>
      <c r="O131" s="1199"/>
      <c r="P131" s="1168"/>
      <c r="Q131" s="1456"/>
      <c r="R131" s="1456"/>
      <c r="S131" s="1456"/>
      <c r="T131" s="1168"/>
      <c r="U131" s="48"/>
      <c r="V131" s="124" t="s">
        <v>560</v>
      </c>
      <c r="W131" s="125">
        <v>1</v>
      </c>
      <c r="X131" s="34" t="s">
        <v>558</v>
      </c>
      <c r="Y131" s="1231"/>
      <c r="Z131" s="1231"/>
      <c r="AA131" s="1231"/>
      <c r="AB131" s="126" t="s">
        <v>568</v>
      </c>
      <c r="AC131" s="38"/>
      <c r="AD131" s="83"/>
    </row>
    <row r="132" spans="1:30" s="77" customFormat="1" ht="15.95" customHeight="1" x14ac:dyDescent="0.15">
      <c r="D132" s="38"/>
      <c r="E132" s="34" t="s">
        <v>431</v>
      </c>
      <c r="F132" s="1199"/>
      <c r="G132" s="1199"/>
      <c r="H132" s="1199"/>
      <c r="I132" s="118" t="s">
        <v>433</v>
      </c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83"/>
    </row>
    <row r="133" spans="1:30" s="77" customFormat="1" ht="15.95" customHeight="1" x14ac:dyDescent="0.15"/>
    <row r="134" spans="1:30" s="77" customFormat="1" ht="15.95" customHeight="1" x14ac:dyDescent="0.15">
      <c r="D134" s="1269" t="s">
        <v>2524</v>
      </c>
      <c r="E134" s="1145" t="s">
        <v>431</v>
      </c>
      <c r="F134" s="1269" t="s">
        <v>3653</v>
      </c>
      <c r="G134" s="1145" t="s">
        <v>516</v>
      </c>
      <c r="H134" s="1178" t="s">
        <v>555</v>
      </c>
      <c r="I134" s="1180" t="s">
        <v>556</v>
      </c>
      <c r="J134" s="1180"/>
      <c r="K134" s="1180"/>
      <c r="L134" s="1178" t="s">
        <v>557</v>
      </c>
      <c r="M134" s="1199"/>
      <c r="N134" s="1199"/>
      <c r="O134" s="1199"/>
      <c r="P134" s="1145" t="s">
        <v>516</v>
      </c>
      <c r="Q134" s="1456"/>
      <c r="R134" s="1456"/>
      <c r="S134" s="1456"/>
      <c r="T134" s="1145" t="s">
        <v>558</v>
      </c>
      <c r="U134" s="1458">
        <v>0.87</v>
      </c>
      <c r="V134" s="1458"/>
      <c r="W134" s="119" t="s">
        <v>526</v>
      </c>
      <c r="X134" s="122">
        <v>1</v>
      </c>
      <c r="Y134" s="119" t="s">
        <v>559</v>
      </c>
      <c r="Z134" s="1459"/>
      <c r="AA134" s="1459"/>
      <c r="AB134" s="1459"/>
      <c r="AC134" s="123" t="s">
        <v>532</v>
      </c>
      <c r="AD134" s="83" t="s">
        <v>2558</v>
      </c>
    </row>
    <row r="135" spans="1:30" s="77" customFormat="1" ht="15.95" customHeight="1" x14ac:dyDescent="0.15">
      <c r="D135" s="1168"/>
      <c r="E135" s="1168"/>
      <c r="F135" s="1168"/>
      <c r="G135" s="1168"/>
      <c r="H135" s="1179"/>
      <c r="I135" s="1457" t="s">
        <v>567</v>
      </c>
      <c r="J135" s="1457"/>
      <c r="K135" s="1457"/>
      <c r="L135" s="1179"/>
      <c r="M135" s="1199"/>
      <c r="N135" s="1199"/>
      <c r="O135" s="1199"/>
      <c r="P135" s="1168"/>
      <c r="Q135" s="1456"/>
      <c r="R135" s="1456"/>
      <c r="S135" s="1456"/>
      <c r="T135" s="1168"/>
      <c r="U135" s="48"/>
      <c r="V135" s="124" t="s">
        <v>560</v>
      </c>
      <c r="W135" s="125">
        <v>1</v>
      </c>
      <c r="X135" s="34" t="s">
        <v>558</v>
      </c>
      <c r="Y135" s="1231"/>
      <c r="Z135" s="1231"/>
      <c r="AA135" s="1231"/>
      <c r="AB135" s="126" t="s">
        <v>568</v>
      </c>
      <c r="AC135" s="38"/>
      <c r="AD135" s="83"/>
    </row>
    <row r="136" spans="1:30" s="77" customFormat="1" ht="15.95" customHeight="1" x14ac:dyDescent="0.15">
      <c r="D136" s="38"/>
      <c r="E136" s="34" t="s">
        <v>431</v>
      </c>
      <c r="F136" s="1199"/>
      <c r="G136" s="1199"/>
      <c r="H136" s="1199"/>
      <c r="I136" s="118" t="s">
        <v>433</v>
      </c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83"/>
    </row>
    <row r="137" spans="1:30" s="77" customFormat="1" ht="15.95" customHeight="1" x14ac:dyDescent="0.15"/>
    <row r="138" spans="1:30" s="77" customFormat="1" ht="15.95" customHeight="1" x14ac:dyDescent="0.15">
      <c r="D138" s="342" t="s">
        <v>3655</v>
      </c>
      <c r="E138" s="34" t="s">
        <v>431</v>
      </c>
      <c r="F138" s="1199"/>
      <c r="G138" s="1199"/>
      <c r="H138" s="1199"/>
      <c r="I138" s="34" t="s">
        <v>432</v>
      </c>
      <c r="J138" s="1199"/>
      <c r="K138" s="1199"/>
      <c r="L138" s="1199"/>
      <c r="M138" s="34" t="s">
        <v>431</v>
      </c>
      <c r="N138" s="1199"/>
      <c r="O138" s="1199"/>
      <c r="P138" s="1199"/>
      <c r="Q138" s="118" t="s">
        <v>433</v>
      </c>
      <c r="R138" s="44"/>
      <c r="S138" s="44"/>
      <c r="T138" s="34"/>
      <c r="U138" s="44"/>
      <c r="V138" s="44"/>
      <c r="W138" s="44"/>
      <c r="X138" s="34"/>
      <c r="Y138" s="44"/>
      <c r="Z138" s="44"/>
      <c r="AA138" s="44"/>
      <c r="AB138" s="118"/>
      <c r="AC138" s="38"/>
      <c r="AD138" s="83" t="s">
        <v>573</v>
      </c>
    </row>
    <row r="139" spans="1:30" s="77" customFormat="1" ht="15.95" customHeight="1" x14ac:dyDescent="0.15">
      <c r="D139" s="1269" t="s">
        <v>2533</v>
      </c>
      <c r="E139" s="1145" t="s">
        <v>431</v>
      </c>
      <c r="F139" s="1269" t="s">
        <v>3656</v>
      </c>
      <c r="G139" s="1145" t="s">
        <v>554</v>
      </c>
      <c r="H139" s="1178" t="s">
        <v>555</v>
      </c>
      <c r="I139" s="1180" t="s">
        <v>556</v>
      </c>
      <c r="J139" s="1180"/>
      <c r="K139" s="1180"/>
      <c r="L139" s="1178" t="s">
        <v>557</v>
      </c>
      <c r="M139" s="1199"/>
      <c r="N139" s="1199"/>
      <c r="O139" s="1199"/>
      <c r="P139" s="1145" t="s">
        <v>554</v>
      </c>
      <c r="Q139" s="1456"/>
      <c r="R139" s="1456"/>
      <c r="S139" s="1456"/>
      <c r="T139" s="1145" t="s">
        <v>558</v>
      </c>
      <c r="U139" s="1458">
        <v>0.87</v>
      </c>
      <c r="V139" s="1458"/>
      <c r="W139" s="119" t="s">
        <v>526</v>
      </c>
      <c r="X139" s="122">
        <v>1</v>
      </c>
      <c r="Y139" s="119" t="s">
        <v>559</v>
      </c>
      <c r="Z139" s="1459"/>
      <c r="AA139" s="1459"/>
      <c r="AB139" s="1459"/>
      <c r="AC139" s="123" t="s">
        <v>532</v>
      </c>
      <c r="AD139" s="83"/>
    </row>
    <row r="140" spans="1:30" s="77" customFormat="1" ht="15.95" customHeight="1" x14ac:dyDescent="0.15">
      <c r="D140" s="1168"/>
      <c r="E140" s="1168"/>
      <c r="F140" s="1168"/>
      <c r="G140" s="1168"/>
      <c r="H140" s="1179"/>
      <c r="I140" s="1457" t="s">
        <v>567</v>
      </c>
      <c r="J140" s="1457"/>
      <c r="K140" s="1457"/>
      <c r="L140" s="1179"/>
      <c r="M140" s="1199"/>
      <c r="N140" s="1199"/>
      <c r="O140" s="1199"/>
      <c r="P140" s="1168"/>
      <c r="Q140" s="1456"/>
      <c r="R140" s="1456"/>
      <c r="S140" s="1456"/>
      <c r="T140" s="1168"/>
      <c r="U140" s="48"/>
      <c r="V140" s="124" t="s">
        <v>560</v>
      </c>
      <c r="W140" s="125">
        <v>1</v>
      </c>
      <c r="X140" s="34" t="s">
        <v>558</v>
      </c>
      <c r="Y140" s="1231"/>
      <c r="Z140" s="1231"/>
      <c r="AA140" s="1231"/>
      <c r="AB140" s="126" t="s">
        <v>568</v>
      </c>
      <c r="AC140" s="38"/>
      <c r="AD140" s="83"/>
    </row>
    <row r="141" spans="1:30" s="77" customFormat="1" ht="15.95" customHeight="1" x14ac:dyDescent="0.15">
      <c r="D141" s="38"/>
      <c r="E141" s="34" t="s">
        <v>431</v>
      </c>
      <c r="F141" s="1199"/>
      <c r="G141" s="1199"/>
      <c r="H141" s="1199"/>
      <c r="I141" s="118" t="s">
        <v>433</v>
      </c>
      <c r="J141" s="38"/>
      <c r="K141" s="340" t="s">
        <v>3659</v>
      </c>
      <c r="L141" s="38"/>
      <c r="M141" s="343" t="s">
        <v>3349</v>
      </c>
      <c r="N141" s="1199"/>
      <c r="O141" s="1199"/>
      <c r="P141" s="1199"/>
      <c r="Q141" s="118" t="s">
        <v>433</v>
      </c>
      <c r="R141" s="38"/>
      <c r="S141" s="38"/>
      <c r="T141" s="76" t="s">
        <v>150</v>
      </c>
      <c r="U141" s="340" t="s">
        <v>3631</v>
      </c>
      <c r="V141" s="343" t="s">
        <v>3349</v>
      </c>
      <c r="W141" s="1199"/>
      <c r="X141" s="1199"/>
      <c r="Y141" s="1199"/>
      <c r="Z141" s="118" t="s">
        <v>433</v>
      </c>
      <c r="AA141" s="38"/>
      <c r="AB141" s="38"/>
      <c r="AC141" s="38"/>
      <c r="AD141" s="83"/>
    </row>
    <row r="142" spans="1:30" s="77" customFormat="1" ht="15.95" customHeight="1" x14ac:dyDescent="0.15">
      <c r="D142" s="38"/>
      <c r="E142" s="34"/>
      <c r="F142" s="44"/>
      <c r="G142" s="44"/>
      <c r="H142" s="44"/>
      <c r="I142" s="11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1:30" s="77" customFormat="1" ht="15.95" customHeight="1" x14ac:dyDescent="0.15">
      <c r="D143" s="342" t="s">
        <v>3658</v>
      </c>
      <c r="E143" s="34" t="s">
        <v>431</v>
      </c>
      <c r="F143" s="1199"/>
      <c r="G143" s="1199"/>
      <c r="H143" s="1199"/>
      <c r="I143" s="34" t="s">
        <v>432</v>
      </c>
      <c r="J143" s="1199"/>
      <c r="K143" s="1199"/>
      <c r="L143" s="1199"/>
      <c r="M143" s="34" t="s">
        <v>431</v>
      </c>
      <c r="N143" s="1199"/>
      <c r="O143" s="1199"/>
      <c r="P143" s="1199"/>
      <c r="Q143" s="118" t="s">
        <v>433</v>
      </c>
      <c r="R143" s="44"/>
      <c r="S143" s="44"/>
      <c r="T143" s="34"/>
      <c r="U143" s="44"/>
      <c r="V143" s="44"/>
      <c r="W143" s="44"/>
      <c r="X143" s="34"/>
      <c r="Y143" s="44"/>
      <c r="Z143" s="44"/>
      <c r="AA143" s="44"/>
      <c r="AB143" s="118"/>
      <c r="AC143" s="38"/>
      <c r="AD143" s="83" t="s">
        <v>2559</v>
      </c>
    </row>
    <row r="144" spans="1:30" s="77" customFormat="1" ht="15.95" customHeight="1" x14ac:dyDescent="0.15">
      <c r="D144" s="1269" t="s">
        <v>3657</v>
      </c>
      <c r="E144" s="1145" t="s">
        <v>431</v>
      </c>
      <c r="F144" s="1269" t="s">
        <v>3658</v>
      </c>
      <c r="G144" s="1145" t="s">
        <v>516</v>
      </c>
      <c r="H144" s="1178" t="s">
        <v>555</v>
      </c>
      <c r="I144" s="1180" t="s">
        <v>556</v>
      </c>
      <c r="J144" s="1180"/>
      <c r="K144" s="1180"/>
      <c r="L144" s="1178" t="s">
        <v>557</v>
      </c>
      <c r="M144" s="1199"/>
      <c r="N144" s="1199"/>
      <c r="O144" s="1199"/>
      <c r="P144" s="1145" t="s">
        <v>516</v>
      </c>
      <c r="Q144" s="1456"/>
      <c r="R144" s="1456"/>
      <c r="S144" s="1456"/>
      <c r="T144" s="1145" t="s">
        <v>558</v>
      </c>
      <c r="U144" s="1458">
        <v>0.87</v>
      </c>
      <c r="V144" s="1458"/>
      <c r="W144" s="119" t="s">
        <v>526</v>
      </c>
      <c r="X144" s="122">
        <v>1</v>
      </c>
      <c r="Y144" s="119" t="s">
        <v>559</v>
      </c>
      <c r="Z144" s="1459"/>
      <c r="AA144" s="1459"/>
      <c r="AB144" s="1459"/>
      <c r="AC144" s="123" t="s">
        <v>532</v>
      </c>
      <c r="AD144" s="83"/>
    </row>
    <row r="145" spans="1:30" s="77" customFormat="1" ht="15.95" customHeight="1" x14ac:dyDescent="0.15">
      <c r="D145" s="1168"/>
      <c r="E145" s="1168"/>
      <c r="F145" s="1168"/>
      <c r="G145" s="1168"/>
      <c r="H145" s="1179"/>
      <c r="I145" s="1457" t="s">
        <v>567</v>
      </c>
      <c r="J145" s="1457"/>
      <c r="K145" s="1457"/>
      <c r="L145" s="1179"/>
      <c r="M145" s="1199"/>
      <c r="N145" s="1199"/>
      <c r="O145" s="1199"/>
      <c r="P145" s="1168"/>
      <c r="Q145" s="1456"/>
      <c r="R145" s="1456"/>
      <c r="S145" s="1456"/>
      <c r="T145" s="1168"/>
      <c r="U145" s="48"/>
      <c r="V145" s="124" t="s">
        <v>560</v>
      </c>
      <c r="W145" s="125">
        <v>1</v>
      </c>
      <c r="X145" s="34" t="s">
        <v>558</v>
      </c>
      <c r="Y145" s="1231"/>
      <c r="Z145" s="1231"/>
      <c r="AA145" s="1231"/>
      <c r="AB145" s="126" t="s">
        <v>568</v>
      </c>
      <c r="AC145" s="38"/>
      <c r="AD145" s="83"/>
    </row>
    <row r="146" spans="1:30" s="77" customFormat="1" ht="15.95" customHeight="1" x14ac:dyDescent="0.15">
      <c r="D146" s="38"/>
      <c r="E146" s="34" t="s">
        <v>431</v>
      </c>
      <c r="F146" s="1199"/>
      <c r="G146" s="1199"/>
      <c r="H146" s="1199"/>
      <c r="I146" s="118" t="s">
        <v>433</v>
      </c>
      <c r="J146" s="38"/>
      <c r="K146" s="340" t="s">
        <v>3660</v>
      </c>
      <c r="L146" s="38"/>
      <c r="M146" s="343" t="s">
        <v>3349</v>
      </c>
      <c r="N146" s="1199"/>
      <c r="O146" s="1199"/>
      <c r="P146" s="1199"/>
      <c r="Q146" s="118" t="s">
        <v>433</v>
      </c>
      <c r="R146" s="38"/>
      <c r="S146" s="38"/>
      <c r="T146" s="76" t="s">
        <v>150</v>
      </c>
      <c r="U146" s="340" t="s">
        <v>3630</v>
      </c>
      <c r="V146" s="343" t="s">
        <v>3349</v>
      </c>
      <c r="W146" s="1199"/>
      <c r="X146" s="1199"/>
      <c r="Y146" s="1199"/>
      <c r="Z146" s="118" t="s">
        <v>433</v>
      </c>
      <c r="AA146" s="38"/>
      <c r="AB146" s="38"/>
      <c r="AC146" s="38"/>
      <c r="AD146" s="83"/>
    </row>
    <row r="147" spans="1:30" s="77" customFormat="1" ht="15.95" customHeight="1" x14ac:dyDescent="0.15">
      <c r="AC147" s="38"/>
    </row>
    <row r="148" spans="1:30" s="77" customFormat="1" ht="15.95" customHeight="1" x14ac:dyDescent="0.15">
      <c r="D148" s="342" t="s">
        <v>3662</v>
      </c>
      <c r="E148" s="34" t="s">
        <v>431</v>
      </c>
      <c r="F148" s="1269" t="s">
        <v>3663</v>
      </c>
      <c r="G148" s="1269"/>
      <c r="H148" s="34" t="s">
        <v>431</v>
      </c>
      <c r="I148" s="1440"/>
      <c r="J148" s="1440"/>
      <c r="K148" s="34" t="s">
        <v>432</v>
      </c>
      <c r="L148" s="1199"/>
      <c r="M148" s="1199"/>
      <c r="N148" s="1199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83" t="s">
        <v>576</v>
      </c>
    </row>
    <row r="149" spans="1:30" s="77" customFormat="1" ht="15.95" customHeight="1" x14ac:dyDescent="0.15">
      <c r="D149" s="38"/>
      <c r="E149" s="34" t="s">
        <v>431</v>
      </c>
      <c r="F149" s="1199"/>
      <c r="G149" s="1199"/>
      <c r="H149" s="1199"/>
      <c r="I149" s="118" t="s">
        <v>433</v>
      </c>
      <c r="J149" s="48"/>
      <c r="K149" s="385" t="s">
        <v>2531</v>
      </c>
      <c r="L149" s="34" t="s">
        <v>431</v>
      </c>
      <c r="M149" s="1199"/>
      <c r="N149" s="1199"/>
      <c r="O149" s="1199"/>
      <c r="P149" s="118" t="s">
        <v>433</v>
      </c>
      <c r="Q149" s="38"/>
      <c r="R149" s="38"/>
      <c r="S149" s="38"/>
      <c r="T149" s="38"/>
      <c r="U149" s="38"/>
      <c r="V149" s="38"/>
      <c r="W149" s="38"/>
      <c r="X149" s="38"/>
      <c r="Y149" s="38"/>
      <c r="Z149" s="1204" t="str">
        <f>IF(F149&gt;=M149,"...... OK","...... NG")</f>
        <v>...... OK</v>
      </c>
      <c r="AA149" s="1204"/>
      <c r="AB149" s="1204"/>
      <c r="AC149" s="38"/>
      <c r="AD149" s="83"/>
    </row>
    <row r="150" spans="1:30" ht="15.95" customHeight="1" x14ac:dyDescent="0.15">
      <c r="A150" s="1">
        <v>0</v>
      </c>
      <c r="B150" s="1">
        <v>1</v>
      </c>
      <c r="C150" s="1">
        <v>2</v>
      </c>
      <c r="D150" s="1">
        <v>3</v>
      </c>
      <c r="E150" s="1">
        <v>4</v>
      </c>
      <c r="F150" s="1">
        <v>5</v>
      </c>
      <c r="G150" s="1">
        <v>6</v>
      </c>
      <c r="H150" s="1">
        <v>7</v>
      </c>
      <c r="I150" s="1">
        <v>8</v>
      </c>
      <c r="J150" s="1">
        <v>9</v>
      </c>
      <c r="K150" s="1">
        <v>10</v>
      </c>
      <c r="L150" s="1">
        <v>11</v>
      </c>
      <c r="M150" s="1">
        <v>12</v>
      </c>
      <c r="N150" s="1">
        <v>13</v>
      </c>
      <c r="O150" s="1">
        <v>14</v>
      </c>
      <c r="P150" s="1">
        <v>15</v>
      </c>
      <c r="Q150" s="1">
        <v>16</v>
      </c>
      <c r="R150" s="1">
        <v>17</v>
      </c>
      <c r="S150" s="1">
        <v>18</v>
      </c>
      <c r="T150" s="1">
        <v>19</v>
      </c>
      <c r="U150" s="1">
        <v>20</v>
      </c>
      <c r="V150" s="1">
        <v>21</v>
      </c>
      <c r="W150" s="1">
        <v>22</v>
      </c>
      <c r="X150" s="1">
        <v>23</v>
      </c>
      <c r="Y150" s="1">
        <v>24</v>
      </c>
      <c r="Z150" s="1">
        <v>25</v>
      </c>
      <c r="AA150" s="1">
        <v>26</v>
      </c>
      <c r="AB150" s="1">
        <v>27</v>
      </c>
      <c r="AC150" s="1">
        <v>28</v>
      </c>
    </row>
    <row r="151" spans="1:30" ht="15.95" customHeight="1" x14ac:dyDescent="0.15">
      <c r="D151" s="342" t="s">
        <v>2526</v>
      </c>
      <c r="E151" s="34" t="s">
        <v>431</v>
      </c>
      <c r="F151" s="1269" t="s">
        <v>2527</v>
      </c>
      <c r="G151" s="1269"/>
      <c r="H151" s="34" t="s">
        <v>431</v>
      </c>
      <c r="I151" s="1440">
        <v>1</v>
      </c>
      <c r="J151" s="1440"/>
      <c r="K151" s="34" t="s">
        <v>432</v>
      </c>
      <c r="L151" s="1199"/>
      <c r="M151" s="1199"/>
      <c r="N151" s="1199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83" t="s">
        <v>2560</v>
      </c>
    </row>
    <row r="152" spans="1:30" ht="15.95" customHeight="1" x14ac:dyDescent="0.15">
      <c r="D152" s="38"/>
      <c r="E152" s="34" t="s">
        <v>431</v>
      </c>
      <c r="F152" s="1199"/>
      <c r="G152" s="1199"/>
      <c r="H152" s="1199"/>
      <c r="I152" s="118" t="s">
        <v>433</v>
      </c>
      <c r="J152" s="48"/>
      <c r="K152" s="385" t="s">
        <v>3661</v>
      </c>
      <c r="L152" s="34" t="s">
        <v>431</v>
      </c>
      <c r="M152" s="1199"/>
      <c r="N152" s="1199"/>
      <c r="O152" s="1199"/>
      <c r="P152" s="118" t="s">
        <v>433</v>
      </c>
      <c r="Q152" s="38"/>
      <c r="R152" s="38"/>
      <c r="S152" s="38"/>
      <c r="T152" s="38"/>
      <c r="U152" s="38"/>
      <c r="V152" s="38"/>
      <c r="W152" s="38"/>
      <c r="X152" s="38"/>
      <c r="Y152" s="38"/>
      <c r="Z152" s="1204" t="str">
        <f>IF(F152&gt;=M152,"...... OK","...... NG")</f>
        <v>...... OK</v>
      </c>
      <c r="AA152" s="1204"/>
      <c r="AB152" s="1204"/>
      <c r="AC152" s="38"/>
      <c r="AD152" s="83"/>
    </row>
    <row r="154" spans="1:30" ht="15.95" customHeight="1" x14ac:dyDescent="0.15">
      <c r="D154" s="118" t="s">
        <v>485</v>
      </c>
      <c r="E154" s="34"/>
      <c r="F154" s="120" t="s">
        <v>2546</v>
      </c>
      <c r="G154" s="120" t="s">
        <v>434</v>
      </c>
      <c r="H154" s="121" t="s">
        <v>578</v>
      </c>
      <c r="AD154" s="69" t="s">
        <v>587</v>
      </c>
    </row>
    <row r="155" spans="1:30" ht="15.95" customHeight="1" x14ac:dyDescent="0.15">
      <c r="D155" s="38"/>
      <c r="E155" s="34"/>
      <c r="F155" s="473" t="s">
        <v>2533</v>
      </c>
      <c r="G155" s="120" t="s">
        <v>434</v>
      </c>
      <c r="H155" s="121" t="s">
        <v>579</v>
      </c>
      <c r="AD155" s="69"/>
    </row>
    <row r="156" spans="1:30" ht="15.95" customHeight="1" x14ac:dyDescent="0.15">
      <c r="D156" s="38"/>
      <c r="E156" s="34"/>
      <c r="F156" s="473" t="s">
        <v>2532</v>
      </c>
      <c r="G156" s="120" t="s">
        <v>434</v>
      </c>
      <c r="H156" s="121" t="s">
        <v>550</v>
      </c>
      <c r="AD156" s="69"/>
    </row>
    <row r="157" spans="1:30" ht="15.95" customHeight="1" x14ac:dyDescent="0.15">
      <c r="D157" s="38"/>
      <c r="E157" s="34"/>
      <c r="F157" s="39" t="s">
        <v>2548</v>
      </c>
      <c r="G157" s="120" t="s">
        <v>434</v>
      </c>
      <c r="H157" s="121" t="s">
        <v>580</v>
      </c>
      <c r="AD157" s="69"/>
    </row>
    <row r="158" spans="1:30" ht="15.95" customHeight="1" x14ac:dyDescent="0.15">
      <c r="D158" s="38"/>
      <c r="E158" s="34"/>
      <c r="F158" s="120" t="s">
        <v>2024</v>
      </c>
      <c r="G158" s="120" t="s">
        <v>434</v>
      </c>
      <c r="H158" s="121" t="s">
        <v>2025</v>
      </c>
      <c r="AD158" s="69"/>
    </row>
    <row r="159" spans="1:30" ht="15.95" customHeight="1" x14ac:dyDescent="0.15">
      <c r="D159" s="38"/>
      <c r="E159" s="34"/>
      <c r="F159" s="120"/>
      <c r="G159" s="120"/>
      <c r="H159" s="121"/>
      <c r="AD159" s="69"/>
    </row>
    <row r="160" spans="1:30" ht="15.95" customHeight="1" x14ac:dyDescent="0.15">
      <c r="D160" s="118" t="s">
        <v>485</v>
      </c>
      <c r="E160" s="34"/>
      <c r="F160" s="120" t="s">
        <v>2546</v>
      </c>
      <c r="G160" s="120" t="s">
        <v>434</v>
      </c>
      <c r="H160" s="121" t="s">
        <v>578</v>
      </c>
      <c r="AD160" s="317" t="s">
        <v>4618</v>
      </c>
    </row>
    <row r="161" spans="4:30" ht="15.95" customHeight="1" x14ac:dyDescent="0.15">
      <c r="D161" s="38"/>
      <c r="E161" s="34"/>
      <c r="F161" s="473" t="s">
        <v>2533</v>
      </c>
      <c r="G161" s="120" t="s">
        <v>434</v>
      </c>
      <c r="H161" s="121" t="s">
        <v>579</v>
      </c>
      <c r="AD161" s="69"/>
    </row>
    <row r="162" spans="4:30" ht="15.95" customHeight="1" x14ac:dyDescent="0.15">
      <c r="D162" s="38"/>
      <c r="E162" s="34"/>
      <c r="F162" s="473" t="s">
        <v>2532</v>
      </c>
      <c r="G162" s="120" t="s">
        <v>434</v>
      </c>
      <c r="H162" s="121" t="s">
        <v>550</v>
      </c>
      <c r="AD162" s="69"/>
    </row>
    <row r="163" spans="4:30" ht="15.95" customHeight="1" x14ac:dyDescent="0.15">
      <c r="D163" s="38"/>
      <c r="E163" s="34"/>
      <c r="F163" s="39" t="s">
        <v>2548</v>
      </c>
      <c r="G163" s="120" t="s">
        <v>434</v>
      </c>
      <c r="H163" s="549" t="s">
        <v>4619</v>
      </c>
      <c r="AD163" s="69"/>
    </row>
    <row r="164" spans="4:30" ht="15.95" customHeight="1" x14ac:dyDescent="0.15">
      <c r="D164" s="38"/>
      <c r="E164" s="34"/>
      <c r="F164" s="120" t="s">
        <v>2024</v>
      </c>
      <c r="G164" s="120" t="s">
        <v>434</v>
      </c>
      <c r="H164" s="549" t="s">
        <v>4620</v>
      </c>
      <c r="AD164" s="69"/>
    </row>
    <row r="165" spans="4:30" ht="15.95" customHeight="1" x14ac:dyDescent="0.15">
      <c r="D165" s="38"/>
      <c r="E165" s="34"/>
      <c r="F165" s="120"/>
      <c r="G165" s="120"/>
      <c r="H165" s="121"/>
      <c r="AD165" s="69"/>
    </row>
    <row r="166" spans="4:30" ht="15.95" customHeight="1" x14ac:dyDescent="0.15">
      <c r="D166" s="118" t="s">
        <v>485</v>
      </c>
      <c r="E166" s="34"/>
      <c r="F166" s="120" t="s">
        <v>2543</v>
      </c>
      <c r="G166" s="120" t="s">
        <v>434</v>
      </c>
      <c r="H166" s="121" t="s">
        <v>578</v>
      </c>
      <c r="AD166" s="69" t="s">
        <v>2561</v>
      </c>
    </row>
    <row r="167" spans="4:30" ht="15.95" customHeight="1" x14ac:dyDescent="0.15">
      <c r="D167" s="38"/>
      <c r="E167" s="34"/>
      <c r="F167" s="473" t="s">
        <v>2524</v>
      </c>
      <c r="G167" s="120" t="s">
        <v>434</v>
      </c>
      <c r="H167" s="121" t="s">
        <v>579</v>
      </c>
      <c r="AD167" s="69"/>
    </row>
    <row r="168" spans="4:30" ht="15.95" customHeight="1" x14ac:dyDescent="0.15">
      <c r="D168" s="38"/>
      <c r="E168" s="34"/>
      <c r="F168" s="473" t="s">
        <v>3653</v>
      </c>
      <c r="G168" s="120" t="s">
        <v>434</v>
      </c>
      <c r="H168" s="121" t="s">
        <v>550</v>
      </c>
      <c r="AD168" s="69"/>
    </row>
    <row r="169" spans="4:30" ht="15.95" customHeight="1" x14ac:dyDescent="0.15">
      <c r="D169" s="38"/>
      <c r="E169" s="34"/>
      <c r="F169" s="39" t="s">
        <v>2550</v>
      </c>
      <c r="G169" s="120" t="s">
        <v>434</v>
      </c>
      <c r="H169" s="121" t="s">
        <v>580</v>
      </c>
      <c r="AD169" s="69"/>
    </row>
    <row r="170" spans="4:30" ht="15.95" customHeight="1" x14ac:dyDescent="0.15">
      <c r="D170" s="38"/>
      <c r="E170" s="34"/>
      <c r="F170" s="120" t="s">
        <v>2024</v>
      </c>
      <c r="G170" s="120" t="s">
        <v>434</v>
      </c>
      <c r="H170" s="121" t="s">
        <v>2025</v>
      </c>
      <c r="AD170" s="69"/>
    </row>
    <row r="171" spans="4:30" ht="15.95" customHeight="1" x14ac:dyDescent="0.15">
      <c r="D171" s="38"/>
      <c r="E171" s="34"/>
      <c r="F171" s="120"/>
      <c r="G171" s="120"/>
      <c r="H171" s="121"/>
      <c r="AD171" s="69"/>
    </row>
    <row r="172" spans="4:30" ht="15.95" customHeight="1" x14ac:dyDescent="0.15">
      <c r="D172" s="118" t="s">
        <v>485</v>
      </c>
      <c r="E172" s="34"/>
      <c r="F172" s="120" t="s">
        <v>2543</v>
      </c>
      <c r="G172" s="120" t="s">
        <v>434</v>
      </c>
      <c r="H172" s="121" t="s">
        <v>578</v>
      </c>
      <c r="AD172" s="317" t="s">
        <v>4621</v>
      </c>
    </row>
    <row r="173" spans="4:30" ht="15.95" customHeight="1" x14ac:dyDescent="0.15">
      <c r="D173" s="38"/>
      <c r="E173" s="34"/>
      <c r="F173" s="473" t="s">
        <v>2524</v>
      </c>
      <c r="G173" s="120" t="s">
        <v>434</v>
      </c>
      <c r="H173" s="121" t="s">
        <v>579</v>
      </c>
      <c r="AD173" s="69"/>
    </row>
    <row r="174" spans="4:30" ht="15.95" customHeight="1" x14ac:dyDescent="0.15">
      <c r="D174" s="38"/>
      <c r="E174" s="34"/>
      <c r="F174" s="473" t="s">
        <v>2523</v>
      </c>
      <c r="G174" s="120" t="s">
        <v>434</v>
      </c>
      <c r="H174" s="121" t="s">
        <v>550</v>
      </c>
      <c r="AD174" s="69"/>
    </row>
    <row r="175" spans="4:30" ht="15.95" customHeight="1" x14ac:dyDescent="0.15">
      <c r="D175" s="38"/>
      <c r="E175" s="34"/>
      <c r="F175" s="39" t="s">
        <v>2550</v>
      </c>
      <c r="G175" s="120" t="s">
        <v>434</v>
      </c>
      <c r="H175" s="549" t="s">
        <v>4619</v>
      </c>
      <c r="AD175" s="69"/>
    </row>
    <row r="176" spans="4:30" ht="15.95" customHeight="1" x14ac:dyDescent="0.15">
      <c r="D176" s="38"/>
      <c r="E176" s="34"/>
      <c r="F176" s="120" t="s">
        <v>2024</v>
      </c>
      <c r="G176" s="120" t="s">
        <v>434</v>
      </c>
      <c r="H176" s="549" t="s">
        <v>4620</v>
      </c>
      <c r="AD176" s="69"/>
    </row>
    <row r="178" spans="6:30" ht="15.95" customHeight="1" x14ac:dyDescent="0.15">
      <c r="F178" s="120" t="s">
        <v>581</v>
      </c>
      <c r="G178" s="120" t="s">
        <v>434</v>
      </c>
      <c r="H178" s="121" t="s">
        <v>582</v>
      </c>
      <c r="AD178" s="69" t="s">
        <v>1793</v>
      </c>
    </row>
    <row r="179" spans="6:30" ht="15.95" customHeight="1" x14ac:dyDescent="0.15">
      <c r="F179" s="120" t="s">
        <v>581</v>
      </c>
      <c r="G179" s="120" t="s">
        <v>434</v>
      </c>
      <c r="H179" s="549" t="s">
        <v>4622</v>
      </c>
      <c r="AD179" s="317" t="s">
        <v>4623</v>
      </c>
    </row>
    <row r="180" spans="6:30" ht="15.95" customHeight="1" x14ac:dyDescent="0.15">
      <c r="F180" s="120"/>
      <c r="G180" s="120"/>
      <c r="H180" s="121"/>
    </row>
    <row r="181" spans="6:30" ht="15.95" customHeight="1" x14ac:dyDescent="0.15">
      <c r="F181" s="120" t="s">
        <v>581</v>
      </c>
      <c r="G181" s="120" t="s">
        <v>434</v>
      </c>
      <c r="H181" s="121" t="s">
        <v>1795</v>
      </c>
      <c r="AD181" s="69" t="s">
        <v>1794</v>
      </c>
    </row>
    <row r="182" spans="6:30" ht="15.95" customHeight="1" x14ac:dyDescent="0.15">
      <c r="F182" s="120" t="s">
        <v>581</v>
      </c>
      <c r="G182" s="120" t="s">
        <v>434</v>
      </c>
      <c r="H182" s="549" t="s">
        <v>4624</v>
      </c>
      <c r="AD182" s="317" t="s">
        <v>4625</v>
      </c>
    </row>
    <row r="183" spans="6:30" ht="15.95" customHeight="1" x14ac:dyDescent="0.15">
      <c r="F183" s="120"/>
      <c r="G183" s="120"/>
      <c r="H183" s="121"/>
    </row>
    <row r="184" spans="6:30" ht="15.95" customHeight="1" x14ac:dyDescent="0.15">
      <c r="F184" s="120" t="s">
        <v>2549</v>
      </c>
      <c r="G184" s="120" t="s">
        <v>434</v>
      </c>
      <c r="H184" s="121" t="s">
        <v>583</v>
      </c>
      <c r="AD184" s="69" t="s">
        <v>1792</v>
      </c>
    </row>
    <row r="185" spans="6:30" ht="15.95" customHeight="1" x14ac:dyDescent="0.15">
      <c r="F185" s="120" t="s">
        <v>492</v>
      </c>
      <c r="G185" s="120" t="s">
        <v>434</v>
      </c>
      <c r="H185" s="121" t="s">
        <v>584</v>
      </c>
      <c r="AD185" s="69"/>
    </row>
    <row r="186" spans="6:30" ht="15.95" customHeight="1" x14ac:dyDescent="0.15">
      <c r="F186" s="120" t="s">
        <v>522</v>
      </c>
      <c r="G186" s="120" t="s">
        <v>434</v>
      </c>
      <c r="H186" s="121" t="s">
        <v>585</v>
      </c>
      <c r="AD186" s="69"/>
    </row>
    <row r="187" spans="6:30" ht="15.95" customHeight="1" x14ac:dyDescent="0.15">
      <c r="F187" s="120" t="s">
        <v>486</v>
      </c>
      <c r="G187" s="120" t="s">
        <v>434</v>
      </c>
      <c r="H187" s="121" t="s">
        <v>586</v>
      </c>
      <c r="AD187" s="69"/>
    </row>
    <row r="188" spans="6:30" ht="15.95" customHeight="1" x14ac:dyDescent="0.15">
      <c r="F188" s="120"/>
      <c r="G188" s="120"/>
      <c r="H188" s="121"/>
      <c r="AD188" s="69"/>
    </row>
    <row r="189" spans="6:30" ht="15.95" customHeight="1" x14ac:dyDescent="0.15">
      <c r="F189" s="120" t="s">
        <v>2549</v>
      </c>
      <c r="G189" s="120" t="s">
        <v>434</v>
      </c>
      <c r="H189" s="549" t="s">
        <v>4626</v>
      </c>
      <c r="AD189" s="317" t="s">
        <v>4627</v>
      </c>
    </row>
    <row r="190" spans="6:30" ht="15.95" customHeight="1" x14ac:dyDescent="0.15">
      <c r="F190" s="120" t="s">
        <v>492</v>
      </c>
      <c r="G190" s="120" t="s">
        <v>434</v>
      </c>
      <c r="H190" s="121" t="s">
        <v>584</v>
      </c>
      <c r="AD190" s="69"/>
    </row>
    <row r="191" spans="6:30" ht="15.95" customHeight="1" x14ac:dyDescent="0.15">
      <c r="F191" s="120" t="s">
        <v>522</v>
      </c>
      <c r="G191" s="120" t="s">
        <v>434</v>
      </c>
      <c r="H191" s="121" t="s">
        <v>585</v>
      </c>
      <c r="AD191" s="69"/>
    </row>
    <row r="192" spans="6:30" ht="15.95" customHeight="1" x14ac:dyDescent="0.15">
      <c r="F192" s="120" t="s">
        <v>486</v>
      </c>
      <c r="G192" s="120" t="s">
        <v>434</v>
      </c>
      <c r="H192" s="121" t="s">
        <v>586</v>
      </c>
      <c r="AD192" s="69"/>
    </row>
    <row r="193" spans="1:30" ht="15.95" customHeight="1" x14ac:dyDescent="0.15">
      <c r="F193" s="120"/>
      <c r="G193" s="120"/>
      <c r="H193" s="121"/>
      <c r="AD193" s="69"/>
    </row>
    <row r="194" spans="1:30" ht="15.95" customHeight="1" x14ac:dyDescent="0.15">
      <c r="F194" s="120" t="s">
        <v>2551</v>
      </c>
      <c r="G194" s="120" t="s">
        <v>434</v>
      </c>
      <c r="H194" s="121" t="s">
        <v>583</v>
      </c>
      <c r="AD194" s="69" t="s">
        <v>2562</v>
      </c>
    </row>
    <row r="195" spans="1:30" ht="15.95" customHeight="1" x14ac:dyDescent="0.15">
      <c r="F195" s="120" t="s">
        <v>492</v>
      </c>
      <c r="G195" s="120" t="s">
        <v>434</v>
      </c>
      <c r="H195" s="121" t="s">
        <v>584</v>
      </c>
      <c r="AD195" s="69"/>
    </row>
    <row r="196" spans="1:30" ht="15.95" customHeight="1" x14ac:dyDescent="0.15">
      <c r="F196" s="120" t="s">
        <v>522</v>
      </c>
      <c r="G196" s="120" t="s">
        <v>434</v>
      </c>
      <c r="H196" s="121" t="s">
        <v>585</v>
      </c>
      <c r="AD196" s="69"/>
    </row>
    <row r="197" spans="1:30" ht="15.95" customHeight="1" x14ac:dyDescent="0.15">
      <c r="F197" s="120" t="s">
        <v>486</v>
      </c>
      <c r="G197" s="120" t="s">
        <v>434</v>
      </c>
      <c r="H197" s="121" t="s">
        <v>586</v>
      </c>
      <c r="AD197" s="69"/>
    </row>
    <row r="198" spans="1:30" ht="15.95" customHeight="1" x14ac:dyDescent="0.15">
      <c r="F198" s="120"/>
      <c r="G198" s="120"/>
      <c r="H198" s="121"/>
      <c r="AD198" s="69"/>
    </row>
    <row r="199" spans="1:30" ht="15.95" customHeight="1" x14ac:dyDescent="0.15">
      <c r="F199" s="120" t="s">
        <v>2551</v>
      </c>
      <c r="G199" s="120" t="s">
        <v>434</v>
      </c>
      <c r="H199" s="549" t="s">
        <v>4626</v>
      </c>
      <c r="AD199" s="317" t="s">
        <v>4628</v>
      </c>
    </row>
    <row r="200" spans="1:30" ht="15.95" customHeight="1" x14ac:dyDescent="0.15">
      <c r="F200" s="120" t="s">
        <v>492</v>
      </c>
      <c r="G200" s="120" t="s">
        <v>434</v>
      </c>
      <c r="H200" s="121" t="s">
        <v>584</v>
      </c>
      <c r="AD200" s="69"/>
    </row>
    <row r="201" spans="1:30" ht="15.95" customHeight="1" x14ac:dyDescent="0.15">
      <c r="F201" s="120" t="s">
        <v>522</v>
      </c>
      <c r="G201" s="120" t="s">
        <v>434</v>
      </c>
      <c r="H201" s="121" t="s">
        <v>585</v>
      </c>
      <c r="AD201" s="69"/>
    </row>
    <row r="202" spans="1:30" ht="15.95" customHeight="1" x14ac:dyDescent="0.15">
      <c r="F202" s="120" t="s">
        <v>486</v>
      </c>
      <c r="G202" s="120" t="s">
        <v>434</v>
      </c>
      <c r="H202" s="121" t="s">
        <v>586</v>
      </c>
      <c r="AD202" s="69"/>
    </row>
    <row r="203" spans="1:30" ht="15.95" customHeight="1" x14ac:dyDescent="0.15">
      <c r="F203" s="120"/>
      <c r="G203" s="120"/>
      <c r="H203" s="121"/>
      <c r="AD203" s="317" t="s">
        <v>4635</v>
      </c>
    </row>
    <row r="204" spans="1:30" ht="15.95" customHeight="1" x14ac:dyDescent="0.15">
      <c r="D204" s="1018" t="s">
        <v>4638</v>
      </c>
      <c r="E204" s="1018"/>
      <c r="F204" s="1018"/>
      <c r="G204" s="1018"/>
      <c r="H204" s="1018"/>
      <c r="I204" s="1018" t="s">
        <v>1019</v>
      </c>
      <c r="J204" s="1188"/>
      <c r="K204" s="1188"/>
      <c r="L204" s="1188"/>
      <c r="M204" s="1018" t="s">
        <v>3705</v>
      </c>
      <c r="N204" s="1188">
        <v>2.5</v>
      </c>
      <c r="O204" s="1188"/>
      <c r="AD204" s="345" t="s">
        <v>4639</v>
      </c>
    </row>
    <row r="205" spans="1:30" ht="15.95" customHeight="1" x14ac:dyDescent="0.15">
      <c r="D205" s="1041" t="s">
        <v>4636</v>
      </c>
      <c r="E205" s="1041"/>
      <c r="F205" s="561" t="s">
        <v>1674</v>
      </c>
      <c r="G205" s="1433" t="s">
        <v>4637</v>
      </c>
      <c r="H205" s="1433"/>
      <c r="I205" s="1188"/>
      <c r="J205" s="1188"/>
      <c r="K205" s="1188"/>
      <c r="L205" s="1188"/>
      <c r="M205" s="1188"/>
      <c r="N205" s="1188"/>
      <c r="O205" s="1188"/>
      <c r="AD205" s="69"/>
    </row>
    <row r="206" spans="1:30" ht="15.95" customHeight="1" x14ac:dyDescent="0.15">
      <c r="F206" s="120"/>
      <c r="G206" s="120"/>
      <c r="H206" s="121"/>
      <c r="AD206" s="69"/>
    </row>
    <row r="207" spans="1:30" ht="15.95" customHeight="1" x14ac:dyDescent="0.15">
      <c r="F207" s="120"/>
      <c r="G207" s="120"/>
      <c r="H207" s="121"/>
      <c r="AD207" s="69"/>
    </row>
    <row r="208" spans="1:30" ht="15.95" customHeight="1" x14ac:dyDescent="0.15">
      <c r="A208" s="77"/>
      <c r="B208" s="77"/>
      <c r="C208" s="77"/>
      <c r="D208" s="1269" t="s">
        <v>2533</v>
      </c>
      <c r="E208" s="1145" t="s">
        <v>431</v>
      </c>
      <c r="F208" s="1269" t="s">
        <v>2532</v>
      </c>
      <c r="G208" s="1145" t="s">
        <v>516</v>
      </c>
      <c r="H208" s="1178" t="s">
        <v>555</v>
      </c>
      <c r="I208" s="1145" t="s">
        <v>556</v>
      </c>
      <c r="J208" s="1145"/>
      <c r="K208" s="1145"/>
      <c r="L208" s="1145"/>
      <c r="M208" s="1145"/>
      <c r="N208" s="1279" t="s">
        <v>4587</v>
      </c>
      <c r="O208" s="44"/>
      <c r="P208" s="118"/>
      <c r="Q208" s="551"/>
      <c r="R208" s="551"/>
      <c r="S208" s="551"/>
      <c r="T208" s="118"/>
      <c r="AD208" s="341" t="s">
        <v>4640</v>
      </c>
    </row>
    <row r="209" spans="1:30" ht="15.95" customHeight="1" x14ac:dyDescent="0.15">
      <c r="A209" s="77"/>
      <c r="B209" s="77"/>
      <c r="C209" s="77"/>
      <c r="D209" s="1168"/>
      <c r="E209" s="1168"/>
      <c r="F209" s="1168"/>
      <c r="G209" s="1168"/>
      <c r="H209" s="1179"/>
      <c r="I209" s="1269" t="s">
        <v>4586</v>
      </c>
      <c r="J209" s="1269"/>
      <c r="K209" s="1269"/>
      <c r="L209" s="1269"/>
      <c r="M209" s="1269"/>
      <c r="N209" s="949"/>
      <c r="O209" s="44"/>
      <c r="P209" s="38"/>
      <c r="Q209" s="551"/>
      <c r="R209" s="551"/>
      <c r="S209" s="551"/>
      <c r="T209" s="38"/>
      <c r="AD209" s="83"/>
    </row>
    <row r="210" spans="1:30" ht="15.95" customHeight="1" x14ac:dyDescent="0.15">
      <c r="A210" s="77"/>
      <c r="B210" s="77"/>
      <c r="C210" s="77"/>
      <c r="D210" s="38"/>
      <c r="E210" s="34" t="s">
        <v>431</v>
      </c>
      <c r="F210" s="1199"/>
      <c r="G210" s="1199"/>
      <c r="H210" s="1199"/>
      <c r="I210" s="118" t="s">
        <v>433</v>
      </c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83"/>
    </row>
    <row r="211" spans="1:30" ht="15.95" customHeight="1" x14ac:dyDescent="0.15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  <c r="AA211" s="77"/>
      <c r="AB211" s="77"/>
      <c r="AC211" s="77"/>
      <c r="AD211" s="77"/>
    </row>
    <row r="212" spans="1:30" ht="15.95" customHeight="1" x14ac:dyDescent="0.15">
      <c r="A212" s="77"/>
      <c r="B212" s="77"/>
      <c r="C212" s="77"/>
      <c r="D212" s="1269" t="s">
        <v>2524</v>
      </c>
      <c r="E212" s="1145" t="s">
        <v>431</v>
      </c>
      <c r="F212" s="1269" t="s">
        <v>2523</v>
      </c>
      <c r="G212" s="1145" t="s">
        <v>516</v>
      </c>
      <c r="H212" s="1178" t="s">
        <v>555</v>
      </c>
      <c r="I212" s="1145" t="s">
        <v>556</v>
      </c>
      <c r="J212" s="1145"/>
      <c r="K212" s="1145"/>
      <c r="L212" s="1145"/>
      <c r="M212" s="1145"/>
      <c r="N212" s="1269" t="s">
        <v>4587</v>
      </c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  <c r="AA212" s="118"/>
      <c r="AB212" s="118"/>
      <c r="AC212" s="118"/>
      <c r="AD212" s="341" t="s">
        <v>4641</v>
      </c>
    </row>
    <row r="213" spans="1:30" ht="15.95" customHeight="1" x14ac:dyDescent="0.15">
      <c r="A213" s="77"/>
      <c r="B213" s="77"/>
      <c r="C213" s="77"/>
      <c r="D213" s="1168"/>
      <c r="E213" s="1168"/>
      <c r="F213" s="1168"/>
      <c r="G213" s="1168"/>
      <c r="H213" s="1179"/>
      <c r="I213" s="1269" t="s">
        <v>4588</v>
      </c>
      <c r="J213" s="1269"/>
      <c r="K213" s="1269"/>
      <c r="L213" s="1269"/>
      <c r="M213" s="1269"/>
      <c r="N213" s="1145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83"/>
    </row>
    <row r="214" spans="1:30" ht="15.95" customHeight="1" x14ac:dyDescent="0.15">
      <c r="A214" s="77"/>
      <c r="B214" s="77"/>
      <c r="C214" s="77"/>
      <c r="D214" s="38"/>
      <c r="E214" s="34" t="s">
        <v>431</v>
      </c>
      <c r="F214" s="1199"/>
      <c r="G214" s="1199"/>
      <c r="H214" s="1199"/>
      <c r="I214" s="118" t="s">
        <v>433</v>
      </c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83"/>
    </row>
    <row r="215" spans="1:30" ht="15.95" customHeight="1" x14ac:dyDescent="0.15">
      <c r="A215" s="1">
        <v>0</v>
      </c>
      <c r="B215" s="1">
        <v>1</v>
      </c>
      <c r="C215" s="1">
        <v>2</v>
      </c>
      <c r="D215" s="1">
        <v>3</v>
      </c>
      <c r="E215" s="1">
        <v>4</v>
      </c>
      <c r="F215" s="1">
        <v>5</v>
      </c>
      <c r="G215" s="1">
        <v>6</v>
      </c>
      <c r="H215" s="1">
        <v>7</v>
      </c>
      <c r="I215" s="1">
        <v>8</v>
      </c>
      <c r="J215" s="1">
        <v>9</v>
      </c>
      <c r="K215" s="1">
        <v>10</v>
      </c>
      <c r="L215" s="1">
        <v>11</v>
      </c>
      <c r="M215" s="1">
        <v>12</v>
      </c>
      <c r="N215" s="1">
        <v>13</v>
      </c>
      <c r="O215" s="1">
        <v>14</v>
      </c>
      <c r="P215" s="1">
        <v>15</v>
      </c>
      <c r="Q215" s="1">
        <v>16</v>
      </c>
      <c r="R215" s="1">
        <v>17</v>
      </c>
      <c r="S215" s="1">
        <v>18</v>
      </c>
      <c r="T215" s="1">
        <v>19</v>
      </c>
      <c r="U215" s="1">
        <v>20</v>
      </c>
      <c r="V215" s="1">
        <v>21</v>
      </c>
      <c r="W215" s="1">
        <v>22</v>
      </c>
      <c r="X215" s="1">
        <v>23</v>
      </c>
      <c r="Y215" s="1">
        <v>24</v>
      </c>
      <c r="Z215" s="1">
        <v>25</v>
      </c>
      <c r="AA215" s="1">
        <v>26</v>
      </c>
      <c r="AB215" s="1">
        <v>27</v>
      </c>
      <c r="AC215" s="1">
        <v>28</v>
      </c>
    </row>
    <row r="216" spans="1:30" ht="15.95" customHeight="1" x14ac:dyDescent="0.15">
      <c r="A216" s="111" t="s">
        <v>589</v>
      </c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</row>
    <row r="217" spans="1:30" s="77" customFormat="1" ht="15.95" customHeight="1" x14ac:dyDescent="0.15">
      <c r="D217" s="1145" t="s">
        <v>2565</v>
      </c>
      <c r="E217" s="1145"/>
      <c r="F217" s="1145"/>
      <c r="G217" s="342" t="s">
        <v>3349</v>
      </c>
      <c r="H217" s="1440">
        <v>0.75</v>
      </c>
      <c r="I217" s="1440"/>
      <c r="J217" s="34" t="s">
        <v>456</v>
      </c>
      <c r="K217" s="1440">
        <v>1</v>
      </c>
      <c r="L217" s="1440"/>
      <c r="M217" s="34" t="s">
        <v>456</v>
      </c>
      <c r="N217" s="1199"/>
      <c r="O217" s="1199"/>
      <c r="P217" s="1199"/>
      <c r="Q217" s="34" t="s">
        <v>455</v>
      </c>
      <c r="R217" s="1199"/>
      <c r="S217" s="1199"/>
      <c r="T217" s="1199"/>
      <c r="U217" s="118" t="s">
        <v>588</v>
      </c>
      <c r="AD217" s="341" t="s">
        <v>590</v>
      </c>
    </row>
    <row r="218" spans="1:30" s="77" customFormat="1" ht="15.95" customHeight="1" x14ac:dyDescent="0.15">
      <c r="D218" s="34" t="s">
        <v>2564</v>
      </c>
      <c r="E218" s="34" t="s">
        <v>455</v>
      </c>
      <c r="F218" s="1199"/>
      <c r="G218" s="1199"/>
      <c r="H218" s="1199"/>
      <c r="I218" s="118" t="s">
        <v>588</v>
      </c>
      <c r="J218" s="38"/>
      <c r="K218" s="48" t="str">
        <f>IF(F218&lt;=P218,"≤","＞")</f>
        <v>≤</v>
      </c>
      <c r="L218" s="1145" t="s">
        <v>2565</v>
      </c>
      <c r="M218" s="1145"/>
      <c r="N218" s="1145"/>
      <c r="O218" s="34" t="s">
        <v>455</v>
      </c>
      <c r="P218" s="1199"/>
      <c r="Q218" s="1199"/>
      <c r="R218" s="1199"/>
      <c r="S218" s="118" t="s">
        <v>588</v>
      </c>
      <c r="T218" s="38"/>
      <c r="AD218" s="83"/>
    </row>
    <row r="219" spans="1:30" s="77" customFormat="1" ht="15.95" customHeight="1" x14ac:dyDescent="0.15"/>
    <row r="220" spans="1:30" s="77" customFormat="1" ht="15.95" customHeight="1" x14ac:dyDescent="0.15">
      <c r="D220" s="1145" t="s">
        <v>2565</v>
      </c>
      <c r="E220" s="1145"/>
      <c r="F220" s="1145"/>
      <c r="G220" s="342" t="s">
        <v>3349</v>
      </c>
      <c r="H220" s="1440">
        <v>0.75</v>
      </c>
      <c r="I220" s="1440"/>
      <c r="J220" s="34" t="s">
        <v>432</v>
      </c>
      <c r="K220" s="1440">
        <v>1</v>
      </c>
      <c r="L220" s="1440"/>
      <c r="M220" s="34" t="s">
        <v>432</v>
      </c>
      <c r="N220" s="1199"/>
      <c r="O220" s="1199"/>
      <c r="P220" s="1199"/>
      <c r="Q220" s="34" t="s">
        <v>431</v>
      </c>
      <c r="R220" s="1199"/>
      <c r="S220" s="1199"/>
      <c r="T220" s="1199"/>
      <c r="U220" s="118" t="s">
        <v>588</v>
      </c>
      <c r="AD220" s="83" t="s">
        <v>2563</v>
      </c>
    </row>
    <row r="221" spans="1:30" s="77" customFormat="1" ht="15.95" customHeight="1" x14ac:dyDescent="0.15">
      <c r="D221" s="34" t="s">
        <v>2564</v>
      </c>
      <c r="E221" s="34" t="s">
        <v>431</v>
      </c>
      <c r="F221" s="1199"/>
      <c r="G221" s="1199"/>
      <c r="H221" s="1199"/>
      <c r="I221" s="118" t="s">
        <v>588</v>
      </c>
      <c r="J221" s="38"/>
      <c r="K221" s="48" t="str">
        <f>IF(F221&lt;=P221,"≤","＞")</f>
        <v>≤</v>
      </c>
      <c r="L221" s="1145" t="s">
        <v>2565</v>
      </c>
      <c r="M221" s="1145"/>
      <c r="N221" s="1145"/>
      <c r="O221" s="34" t="s">
        <v>431</v>
      </c>
      <c r="P221" s="1199"/>
      <c r="Q221" s="1199"/>
      <c r="R221" s="1199"/>
      <c r="S221" s="118" t="s">
        <v>588</v>
      </c>
      <c r="T221" s="38"/>
      <c r="AD221" s="83"/>
    </row>
    <row r="222" spans="1:30" s="77" customFormat="1" ht="15.95" customHeight="1" x14ac:dyDescent="0.15"/>
    <row r="223" spans="1:30" s="77" customFormat="1" ht="15.95" customHeight="1" x14ac:dyDescent="0.15">
      <c r="D223" s="34" t="s">
        <v>2567</v>
      </c>
      <c r="E223" s="34" t="s">
        <v>455</v>
      </c>
      <c r="F223" s="1199"/>
      <c r="G223" s="1199"/>
      <c r="H223" s="1199"/>
      <c r="I223" s="118" t="s">
        <v>591</v>
      </c>
      <c r="AD223" s="83" t="s">
        <v>592</v>
      </c>
    </row>
    <row r="224" spans="1:30" s="77" customFormat="1" ht="15.95" customHeight="1" x14ac:dyDescent="0.15">
      <c r="D224" s="34" t="s">
        <v>2568</v>
      </c>
      <c r="E224" s="34" t="s">
        <v>455</v>
      </c>
      <c r="F224" s="1199"/>
      <c r="G224" s="1199"/>
      <c r="H224" s="1199"/>
      <c r="I224" s="118" t="s">
        <v>591</v>
      </c>
      <c r="AD224" s="83"/>
    </row>
    <row r="225" spans="4:30" s="77" customFormat="1" ht="15.95" customHeight="1" x14ac:dyDescent="0.15">
      <c r="D225" s="34"/>
      <c r="E225" s="34"/>
      <c r="F225" s="44"/>
      <c r="G225" s="44"/>
      <c r="H225" s="44"/>
      <c r="I225" s="118"/>
    </row>
    <row r="226" spans="4:30" s="77" customFormat="1" ht="15.95" customHeight="1" x14ac:dyDescent="0.15">
      <c r="D226" s="34" t="s">
        <v>2564</v>
      </c>
      <c r="E226" s="34" t="s">
        <v>431</v>
      </c>
      <c r="F226" s="1199"/>
      <c r="G226" s="1199"/>
      <c r="H226" s="1199"/>
      <c r="I226" s="118" t="s">
        <v>591</v>
      </c>
      <c r="AD226" s="83" t="s">
        <v>2566</v>
      </c>
    </row>
    <row r="227" spans="4:30" s="77" customFormat="1" ht="15.95" customHeight="1" x14ac:dyDescent="0.15">
      <c r="D227" s="34" t="s">
        <v>2569</v>
      </c>
      <c r="E227" s="34" t="s">
        <v>431</v>
      </c>
      <c r="F227" s="1199"/>
      <c r="G227" s="1199"/>
      <c r="H227" s="1199"/>
      <c r="I227" s="118" t="s">
        <v>591</v>
      </c>
      <c r="AD227" s="83"/>
    </row>
    <row r="228" spans="4:30" s="77" customFormat="1" ht="15.95" customHeight="1" x14ac:dyDescent="0.15"/>
    <row r="229" spans="4:30" s="77" customFormat="1" ht="15.95" customHeight="1" x14ac:dyDescent="0.15">
      <c r="D229" s="127"/>
      <c r="E229" s="119" t="s">
        <v>2568</v>
      </c>
      <c r="F229" s="119" t="s">
        <v>593</v>
      </c>
      <c r="G229" s="119" t="s">
        <v>2570</v>
      </c>
      <c r="H229" s="127"/>
      <c r="I229" s="1145" t="s">
        <v>455</v>
      </c>
      <c r="J229" s="127"/>
      <c r="K229" s="127"/>
      <c r="L229" s="127"/>
      <c r="M229" s="1206"/>
      <c r="N229" s="1206"/>
      <c r="O229" s="1206"/>
      <c r="P229" s="119" t="s">
        <v>593</v>
      </c>
      <c r="Q229" s="1206"/>
      <c r="R229" s="1206"/>
      <c r="S229" s="1206"/>
      <c r="T229" s="127"/>
      <c r="U229" s="127"/>
      <c r="V229" s="127"/>
      <c r="W229" s="1145" t="s">
        <v>455</v>
      </c>
      <c r="X229" s="1199"/>
      <c r="Y229" s="1199"/>
      <c r="Z229" s="1199"/>
      <c r="AA229" s="38"/>
      <c r="AD229" s="83" t="s">
        <v>594</v>
      </c>
    </row>
    <row r="230" spans="4:30" s="77" customFormat="1" ht="15.95" customHeight="1" x14ac:dyDescent="0.15">
      <c r="D230" s="34" t="s">
        <v>2568</v>
      </c>
      <c r="E230" s="34" t="s">
        <v>593</v>
      </c>
      <c r="F230" s="1145" t="s">
        <v>2571</v>
      </c>
      <c r="G230" s="1145"/>
      <c r="H230" s="1145"/>
      <c r="I230" s="1168"/>
      <c r="J230" s="1199"/>
      <c r="K230" s="1199"/>
      <c r="L230" s="1199"/>
      <c r="M230" s="34" t="s">
        <v>593</v>
      </c>
      <c r="N230" s="1440">
        <v>0.75</v>
      </c>
      <c r="O230" s="1440"/>
      <c r="P230" s="34" t="s">
        <v>456</v>
      </c>
      <c r="Q230" s="1440">
        <v>1</v>
      </c>
      <c r="R230" s="1440"/>
      <c r="S230" s="34" t="s">
        <v>456</v>
      </c>
      <c r="T230" s="1199"/>
      <c r="U230" s="1199"/>
      <c r="V230" s="1199"/>
      <c r="W230" s="1168"/>
      <c r="X230" s="1199"/>
      <c r="Y230" s="1199"/>
      <c r="Z230" s="1199"/>
      <c r="AA230" s="38"/>
      <c r="AD230" s="83"/>
    </row>
    <row r="231" spans="4:30" s="77" customFormat="1" ht="15.95" customHeight="1" x14ac:dyDescent="0.15"/>
    <row r="232" spans="4:30" s="77" customFormat="1" ht="15.95" customHeight="1" x14ac:dyDescent="0.15">
      <c r="D232" s="127"/>
      <c r="E232" s="119" t="s">
        <v>2569</v>
      </c>
      <c r="F232" s="119" t="s">
        <v>559</v>
      </c>
      <c r="G232" s="119" t="s">
        <v>2564</v>
      </c>
      <c r="H232" s="127"/>
      <c r="I232" s="1145" t="s">
        <v>431</v>
      </c>
      <c r="J232" s="127"/>
      <c r="K232" s="127"/>
      <c r="L232" s="127"/>
      <c r="M232" s="1206"/>
      <c r="N232" s="1206"/>
      <c r="O232" s="1206"/>
      <c r="P232" s="119" t="s">
        <v>559</v>
      </c>
      <c r="Q232" s="1206"/>
      <c r="R232" s="1206"/>
      <c r="S232" s="1206"/>
      <c r="T232" s="127"/>
      <c r="U232" s="127"/>
      <c r="V232" s="127"/>
      <c r="W232" s="1145" t="s">
        <v>431</v>
      </c>
      <c r="X232" s="1199"/>
      <c r="Y232" s="1199"/>
      <c r="Z232" s="1199"/>
      <c r="AA232" s="38"/>
      <c r="AD232" s="83" t="s">
        <v>2573</v>
      </c>
    </row>
    <row r="233" spans="4:30" s="77" customFormat="1" ht="15.95" customHeight="1" x14ac:dyDescent="0.15">
      <c r="D233" s="34" t="s">
        <v>2569</v>
      </c>
      <c r="E233" s="34" t="s">
        <v>559</v>
      </c>
      <c r="F233" s="1145" t="s">
        <v>2572</v>
      </c>
      <c r="G233" s="1145"/>
      <c r="H233" s="1145"/>
      <c r="I233" s="1168"/>
      <c r="J233" s="1199"/>
      <c r="K233" s="1199"/>
      <c r="L233" s="1199"/>
      <c r="M233" s="34" t="s">
        <v>559</v>
      </c>
      <c r="N233" s="1440">
        <v>0.75</v>
      </c>
      <c r="O233" s="1440"/>
      <c r="P233" s="34" t="s">
        <v>432</v>
      </c>
      <c r="Q233" s="1440">
        <v>1</v>
      </c>
      <c r="R233" s="1440"/>
      <c r="S233" s="34" t="s">
        <v>432</v>
      </c>
      <c r="T233" s="1199"/>
      <c r="U233" s="1199"/>
      <c r="V233" s="1199"/>
      <c r="W233" s="1168"/>
      <c r="X233" s="1199"/>
      <c r="Y233" s="1199"/>
      <c r="Z233" s="1199"/>
      <c r="AA233" s="38"/>
      <c r="AD233" s="83"/>
    </row>
    <row r="234" spans="4:30" s="77" customFormat="1" ht="15.95" customHeight="1" x14ac:dyDescent="0.15"/>
    <row r="235" spans="4:30" s="77" customFormat="1" ht="15.95" customHeight="1" x14ac:dyDescent="0.15">
      <c r="D235" s="1145" t="s">
        <v>595</v>
      </c>
      <c r="E235" s="1145" t="s">
        <v>455</v>
      </c>
      <c r="F235" s="1439" t="s">
        <v>596</v>
      </c>
      <c r="G235" s="1439"/>
      <c r="H235" s="1439" t="s">
        <v>597</v>
      </c>
      <c r="I235" s="1443"/>
      <c r="J235" s="127"/>
      <c r="K235" s="119" t="s">
        <v>2568</v>
      </c>
      <c r="L235" s="119" t="s">
        <v>593</v>
      </c>
      <c r="M235" s="119" t="s">
        <v>2570</v>
      </c>
      <c r="N235" s="127"/>
      <c r="O235" s="1178" t="s">
        <v>598</v>
      </c>
      <c r="P235" s="1145" t="s">
        <v>455</v>
      </c>
      <c r="Q235" s="1205">
        <v>0.6</v>
      </c>
      <c r="R235" s="1205"/>
      <c r="S235" s="1145" t="s">
        <v>599</v>
      </c>
      <c r="T235" s="1205">
        <v>0.4</v>
      </c>
      <c r="U235" s="1205"/>
      <c r="V235" s="1145" t="s">
        <v>456</v>
      </c>
      <c r="W235" s="1199"/>
      <c r="X235" s="1199"/>
      <c r="Y235" s="1199"/>
      <c r="Z235" s="1145" t="s">
        <v>455</v>
      </c>
      <c r="AA235" s="1199"/>
      <c r="AB235" s="1199"/>
      <c r="AC235" s="1199"/>
      <c r="AD235" s="83" t="s">
        <v>600</v>
      </c>
    </row>
    <row r="236" spans="4:30" s="77" customFormat="1" ht="15.95" customHeight="1" x14ac:dyDescent="0.15">
      <c r="D236" s="1168"/>
      <c r="E236" s="1168"/>
      <c r="F236" s="1439"/>
      <c r="G236" s="1439"/>
      <c r="H236" s="1443"/>
      <c r="I236" s="1443"/>
      <c r="J236" s="34" t="s">
        <v>2568</v>
      </c>
      <c r="K236" s="34" t="s">
        <v>593</v>
      </c>
      <c r="L236" s="1145" t="s">
        <v>2571</v>
      </c>
      <c r="M236" s="1145"/>
      <c r="N236" s="1145"/>
      <c r="O236" s="1179"/>
      <c r="P236" s="1168"/>
      <c r="Q236" s="1205"/>
      <c r="R236" s="1205"/>
      <c r="S236" s="1168"/>
      <c r="T236" s="1205"/>
      <c r="U236" s="1205"/>
      <c r="V236" s="1168"/>
      <c r="W236" s="1199"/>
      <c r="X236" s="1199"/>
      <c r="Y236" s="1199"/>
      <c r="Z236" s="1168"/>
      <c r="AA236" s="1199"/>
      <c r="AB236" s="1199"/>
      <c r="AC236" s="1199"/>
      <c r="AD236" s="83"/>
    </row>
    <row r="237" spans="4:30" s="77" customFormat="1" ht="15.95" customHeight="1" x14ac:dyDescent="0.15"/>
    <row r="238" spans="4:30" s="77" customFormat="1" ht="15.95" customHeight="1" x14ac:dyDescent="0.15">
      <c r="D238" s="1145" t="s">
        <v>562</v>
      </c>
      <c r="E238" s="1145" t="s">
        <v>431</v>
      </c>
      <c r="F238" s="1439" t="s">
        <v>563</v>
      </c>
      <c r="G238" s="1439"/>
      <c r="H238" s="1439" t="s">
        <v>564</v>
      </c>
      <c r="I238" s="1443"/>
      <c r="J238" s="127"/>
      <c r="K238" s="119" t="s">
        <v>2569</v>
      </c>
      <c r="L238" s="119" t="s">
        <v>559</v>
      </c>
      <c r="M238" s="119" t="s">
        <v>2564</v>
      </c>
      <c r="N238" s="127"/>
      <c r="O238" s="1178" t="s">
        <v>565</v>
      </c>
      <c r="P238" s="1145" t="s">
        <v>431</v>
      </c>
      <c r="Q238" s="1205">
        <v>0.6</v>
      </c>
      <c r="R238" s="1205"/>
      <c r="S238" s="1145" t="s">
        <v>558</v>
      </c>
      <c r="T238" s="1205">
        <v>0.4</v>
      </c>
      <c r="U238" s="1205"/>
      <c r="V238" s="1145" t="s">
        <v>432</v>
      </c>
      <c r="W238" s="1199"/>
      <c r="X238" s="1199"/>
      <c r="Y238" s="1199"/>
      <c r="Z238" s="1145" t="s">
        <v>431</v>
      </c>
      <c r="AA238" s="1199"/>
      <c r="AB238" s="1199"/>
      <c r="AC238" s="1199"/>
      <c r="AD238" s="83" t="s">
        <v>2574</v>
      </c>
    </row>
    <row r="239" spans="4:30" s="77" customFormat="1" ht="15.95" customHeight="1" x14ac:dyDescent="0.15">
      <c r="D239" s="1168"/>
      <c r="E239" s="1168"/>
      <c r="F239" s="1439"/>
      <c r="G239" s="1439"/>
      <c r="H239" s="1443"/>
      <c r="I239" s="1443"/>
      <c r="J239" s="34" t="s">
        <v>2569</v>
      </c>
      <c r="K239" s="34" t="s">
        <v>559</v>
      </c>
      <c r="L239" s="1145" t="s">
        <v>2572</v>
      </c>
      <c r="M239" s="1145"/>
      <c r="N239" s="1145"/>
      <c r="O239" s="1179"/>
      <c r="P239" s="1168"/>
      <c r="Q239" s="1205"/>
      <c r="R239" s="1205"/>
      <c r="S239" s="1168"/>
      <c r="T239" s="1205"/>
      <c r="U239" s="1205"/>
      <c r="V239" s="1168"/>
      <c r="W239" s="1199"/>
      <c r="X239" s="1199"/>
      <c r="Y239" s="1199"/>
      <c r="Z239" s="1168"/>
      <c r="AA239" s="1199"/>
      <c r="AB239" s="1199"/>
      <c r="AC239" s="1199"/>
      <c r="AD239" s="83"/>
    </row>
    <row r="240" spans="4:30" s="77" customFormat="1" ht="15.95" customHeight="1" x14ac:dyDescent="0.15"/>
    <row r="241" spans="4:30" s="77" customFormat="1" ht="15.95" customHeight="1" x14ac:dyDescent="0.15">
      <c r="D241" s="118" t="s">
        <v>601</v>
      </c>
      <c r="E241" s="34"/>
      <c r="F241" s="473" t="s">
        <v>2533</v>
      </c>
      <c r="G241" s="120" t="s">
        <v>434</v>
      </c>
      <c r="H241" s="121" t="s">
        <v>579</v>
      </c>
      <c r="AD241" s="341" t="s">
        <v>603</v>
      </c>
    </row>
    <row r="242" spans="4:30" s="77" customFormat="1" ht="15.95" customHeight="1" x14ac:dyDescent="0.15">
      <c r="D242" s="118"/>
      <c r="E242" s="34"/>
      <c r="F242" s="473" t="s">
        <v>2532</v>
      </c>
      <c r="G242" s="120" t="s">
        <v>434</v>
      </c>
      <c r="H242" s="121" t="s">
        <v>550</v>
      </c>
      <c r="AD242" s="83"/>
    </row>
    <row r="243" spans="4:30" s="77" customFormat="1" ht="15.95" customHeight="1" x14ac:dyDescent="0.15">
      <c r="D243" s="118"/>
      <c r="E243" s="34"/>
      <c r="F243" s="473" t="s">
        <v>2564</v>
      </c>
      <c r="G243" s="120" t="s">
        <v>434</v>
      </c>
      <c r="H243" s="121" t="s">
        <v>602</v>
      </c>
      <c r="AD243" s="83"/>
    </row>
    <row r="244" spans="4:30" s="77" customFormat="1" ht="15.95" customHeight="1" x14ac:dyDescent="0.15">
      <c r="D244" s="38"/>
      <c r="E244" s="34"/>
      <c r="F244" s="120" t="s">
        <v>604</v>
      </c>
      <c r="G244" s="120" t="s">
        <v>437</v>
      </c>
      <c r="H244" s="121" t="s">
        <v>605</v>
      </c>
      <c r="AD244" s="83"/>
    </row>
    <row r="245" spans="4:30" s="77" customFormat="1" ht="15.95" customHeight="1" x14ac:dyDescent="0.15">
      <c r="D245" s="38"/>
      <c r="E245" s="34"/>
      <c r="F245" s="473" t="s">
        <v>2569</v>
      </c>
      <c r="G245" s="120" t="s">
        <v>434</v>
      </c>
      <c r="H245" s="121" t="s">
        <v>606</v>
      </c>
      <c r="AD245" s="83"/>
    </row>
    <row r="246" spans="4:30" s="77" customFormat="1" ht="15.95" customHeight="1" x14ac:dyDescent="0.15">
      <c r="D246" s="38"/>
      <c r="E246" s="34"/>
      <c r="F246" s="120" t="s">
        <v>2024</v>
      </c>
      <c r="G246" s="120" t="s">
        <v>434</v>
      </c>
      <c r="H246" s="121" t="s">
        <v>2025</v>
      </c>
      <c r="AD246" s="83"/>
    </row>
    <row r="247" spans="4:30" s="77" customFormat="1" ht="15.95" customHeight="1" x14ac:dyDescent="0.15">
      <c r="D247" s="38"/>
      <c r="E247" s="34"/>
      <c r="F247" s="120" t="s">
        <v>581</v>
      </c>
      <c r="G247" s="120" t="s">
        <v>434</v>
      </c>
      <c r="H247" s="121" t="s">
        <v>582</v>
      </c>
      <c r="AD247" s="83"/>
    </row>
    <row r="249" spans="4:30" ht="15.95" customHeight="1" x14ac:dyDescent="0.15">
      <c r="D249" s="118" t="s">
        <v>485</v>
      </c>
      <c r="E249" s="34"/>
      <c r="F249" s="120" t="s">
        <v>2543</v>
      </c>
      <c r="G249" s="120" t="s">
        <v>434</v>
      </c>
      <c r="H249" s="121" t="s">
        <v>578</v>
      </c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  <c r="AB249" s="77"/>
      <c r="AC249" s="77"/>
      <c r="AD249" s="83" t="s">
        <v>2575</v>
      </c>
    </row>
    <row r="250" spans="4:30" ht="15.95" customHeight="1" x14ac:dyDescent="0.15">
      <c r="D250" s="118"/>
      <c r="E250" s="34"/>
      <c r="F250" s="473" t="s">
        <v>2524</v>
      </c>
      <c r="G250" s="120" t="s">
        <v>434</v>
      </c>
      <c r="H250" s="121" t="s">
        <v>579</v>
      </c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  <c r="AB250" s="77"/>
      <c r="AC250" s="77"/>
      <c r="AD250" s="83"/>
    </row>
    <row r="251" spans="4:30" ht="15.95" customHeight="1" x14ac:dyDescent="0.15">
      <c r="D251" s="118"/>
      <c r="E251" s="34"/>
      <c r="F251" s="473" t="s">
        <v>2567</v>
      </c>
      <c r="G251" s="120" t="s">
        <v>434</v>
      </c>
      <c r="H251" s="121" t="s">
        <v>602</v>
      </c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  <c r="AB251" s="77"/>
      <c r="AC251" s="77"/>
      <c r="AD251" s="83"/>
    </row>
    <row r="252" spans="4:30" ht="15.95" customHeight="1" x14ac:dyDescent="0.15">
      <c r="D252" s="38"/>
      <c r="E252" s="34"/>
      <c r="F252" s="120" t="s">
        <v>486</v>
      </c>
      <c r="G252" s="120" t="s">
        <v>434</v>
      </c>
      <c r="H252" s="121" t="s">
        <v>605</v>
      </c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77"/>
      <c r="AB252" s="77"/>
      <c r="AC252" s="77"/>
      <c r="AD252" s="83"/>
    </row>
    <row r="253" spans="4:30" ht="15.95" customHeight="1" x14ac:dyDescent="0.15">
      <c r="D253" s="38"/>
      <c r="E253" s="34"/>
      <c r="F253" s="473" t="s">
        <v>2568</v>
      </c>
      <c r="G253" s="120" t="s">
        <v>434</v>
      </c>
      <c r="H253" s="121" t="s">
        <v>606</v>
      </c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83"/>
    </row>
    <row r="254" spans="4:30" ht="15.95" customHeight="1" x14ac:dyDescent="0.15">
      <c r="D254" s="38"/>
      <c r="E254" s="34"/>
      <c r="F254" s="120" t="s">
        <v>2024</v>
      </c>
      <c r="G254" s="120" t="s">
        <v>434</v>
      </c>
      <c r="H254" s="121" t="s">
        <v>2025</v>
      </c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77"/>
      <c r="AB254" s="77"/>
      <c r="AC254" s="77"/>
      <c r="AD254" s="83"/>
    </row>
    <row r="255" spans="4:30" ht="15.95" customHeight="1" x14ac:dyDescent="0.15">
      <c r="D255" s="38"/>
      <c r="E255" s="34"/>
      <c r="F255" s="120" t="s">
        <v>581</v>
      </c>
      <c r="G255" s="120" t="s">
        <v>434</v>
      </c>
      <c r="H255" s="121" t="s">
        <v>582</v>
      </c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  <c r="AB255" s="77"/>
      <c r="AC255" s="77"/>
      <c r="AD255" s="83"/>
    </row>
    <row r="258" spans="1:30" ht="15.95" customHeight="1" x14ac:dyDescent="0.15">
      <c r="A258" s="64" t="s">
        <v>3842</v>
      </c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</row>
    <row r="260" spans="1:30" s="77" customFormat="1" ht="15.95" customHeight="1" x14ac:dyDescent="0.15">
      <c r="D260" s="1269" t="s">
        <v>4812</v>
      </c>
      <c r="E260" s="1269"/>
      <c r="F260" s="1205">
        <v>50</v>
      </c>
      <c r="G260" s="1205"/>
      <c r="H260" s="343" t="s">
        <v>616</v>
      </c>
      <c r="I260" s="34" t="s">
        <v>614</v>
      </c>
      <c r="J260" s="34" t="s">
        <v>615</v>
      </c>
      <c r="K260" s="1205">
        <v>30</v>
      </c>
      <c r="L260" s="1205"/>
      <c r="M260" s="34" t="s">
        <v>612</v>
      </c>
      <c r="N260" s="1205">
        <v>50</v>
      </c>
      <c r="O260" s="1205"/>
      <c r="P260" s="34" t="s">
        <v>616</v>
      </c>
      <c r="Q260" s="1181"/>
      <c r="R260" s="1181"/>
      <c r="S260" s="1181"/>
      <c r="T260" s="34" t="s">
        <v>615</v>
      </c>
      <c r="U260" s="1205">
        <v>30</v>
      </c>
      <c r="V260" s="1205"/>
      <c r="W260" s="34" t="s">
        <v>612</v>
      </c>
      <c r="X260" s="1181"/>
      <c r="Y260" s="1181"/>
      <c r="Z260" s="1181"/>
      <c r="AA260" s="118" t="s">
        <v>617</v>
      </c>
      <c r="AD260" s="341" t="s">
        <v>3679</v>
      </c>
    </row>
    <row r="261" spans="1:30" s="77" customFormat="1" ht="15.95" customHeight="1" x14ac:dyDescent="0.15">
      <c r="D261" s="1269" t="s">
        <v>4813</v>
      </c>
      <c r="E261" s="1269"/>
      <c r="F261" s="1205">
        <v>16</v>
      </c>
      <c r="G261" s="1205"/>
      <c r="H261" s="34" t="s">
        <v>613</v>
      </c>
      <c r="I261" s="34" t="s">
        <v>618</v>
      </c>
      <c r="J261" s="34" t="s">
        <v>612</v>
      </c>
      <c r="K261" s="1205">
        <v>16</v>
      </c>
      <c r="L261" s="1205"/>
      <c r="M261" s="34" t="s">
        <v>613</v>
      </c>
      <c r="N261" s="1181"/>
      <c r="O261" s="1181"/>
      <c r="P261" s="1181"/>
      <c r="Q261" s="34" t="s">
        <v>612</v>
      </c>
      <c r="R261" s="1181"/>
      <c r="S261" s="1181"/>
      <c r="T261" s="1181"/>
      <c r="U261" s="118" t="s">
        <v>617</v>
      </c>
      <c r="V261" s="131"/>
      <c r="W261" s="131"/>
      <c r="X261" s="131"/>
      <c r="Y261" s="34"/>
      <c r="Z261" s="45"/>
      <c r="AA261" s="45"/>
      <c r="AD261" s="83"/>
    </row>
    <row r="262" spans="1:30" s="77" customFormat="1" ht="15.95" customHeight="1" x14ac:dyDescent="0.15">
      <c r="D262" s="1269" t="s">
        <v>4814</v>
      </c>
      <c r="E262" s="1269"/>
      <c r="F262" s="1440">
        <v>0.25</v>
      </c>
      <c r="G262" s="1440"/>
      <c r="H262" s="34" t="s">
        <v>613</v>
      </c>
      <c r="I262" s="34" t="s">
        <v>619</v>
      </c>
      <c r="J262" s="34" t="s">
        <v>612</v>
      </c>
      <c r="K262" s="1440">
        <v>0.25</v>
      </c>
      <c r="L262" s="1440"/>
      <c r="M262" s="34" t="s">
        <v>613</v>
      </c>
      <c r="N262" s="1181"/>
      <c r="O262" s="1181"/>
      <c r="P262" s="1181"/>
      <c r="Q262" s="34" t="s">
        <v>612</v>
      </c>
      <c r="R262" s="1181"/>
      <c r="S262" s="1181"/>
      <c r="T262" s="1181"/>
      <c r="U262" s="118" t="s">
        <v>617</v>
      </c>
      <c r="V262" s="131"/>
      <c r="W262" s="131"/>
      <c r="X262" s="131"/>
      <c r="Y262" s="34"/>
      <c r="Z262" s="45"/>
      <c r="AA262" s="45"/>
      <c r="AD262" s="83"/>
    </row>
    <row r="263" spans="1:30" s="77" customFormat="1" ht="15.95" customHeight="1" x14ac:dyDescent="0.15"/>
    <row r="264" spans="1:30" s="77" customFormat="1" ht="15.95" customHeight="1" x14ac:dyDescent="0.15">
      <c r="D264" s="34" t="s">
        <v>620</v>
      </c>
      <c r="E264" s="34" t="s">
        <v>612</v>
      </c>
      <c r="F264" s="1147"/>
      <c r="G264" s="1181"/>
      <c r="H264" s="1181"/>
      <c r="I264" s="118" t="s">
        <v>617</v>
      </c>
      <c r="J264" s="48" t="str">
        <f>IF(F264&gt;=M264,"≥","＜")</f>
        <v>≥</v>
      </c>
      <c r="K264" s="1269" t="s">
        <v>4812</v>
      </c>
      <c r="L264" s="1269"/>
      <c r="M264" s="1147"/>
      <c r="N264" s="1181"/>
      <c r="O264" s="1181"/>
      <c r="P264" s="118" t="s">
        <v>617</v>
      </c>
      <c r="Q264" s="38"/>
      <c r="R264" s="38"/>
      <c r="S264" s="38"/>
      <c r="T264" s="38"/>
      <c r="U264" s="38"/>
      <c r="V264" s="38"/>
      <c r="W264" s="38"/>
      <c r="X264" s="38"/>
      <c r="Y264" s="38"/>
      <c r="Z264" s="1204" t="str">
        <f>IF(F264&gt;=M264,"...... OK","...... NG")</f>
        <v>...... OK</v>
      </c>
      <c r="AA264" s="1204"/>
      <c r="AB264" s="1204"/>
      <c r="AD264" s="83" t="s">
        <v>626</v>
      </c>
    </row>
    <row r="265" spans="1:30" s="77" customFormat="1" ht="15.95" customHeight="1" x14ac:dyDescent="0.15">
      <c r="D265" s="34" t="s">
        <v>620</v>
      </c>
      <c r="E265" s="34" t="s">
        <v>607</v>
      </c>
      <c r="F265" s="1147"/>
      <c r="G265" s="1181"/>
      <c r="H265" s="1181"/>
      <c r="I265" s="118" t="s">
        <v>609</v>
      </c>
      <c r="J265" s="48" t="str">
        <f>IF(F266&lt;=M266,"≤","＞")</f>
        <v>≤</v>
      </c>
      <c r="K265" s="1269" t="s">
        <v>4813</v>
      </c>
      <c r="L265" s="1269"/>
      <c r="M265" s="1147"/>
      <c r="N265" s="1181"/>
      <c r="O265" s="1181"/>
      <c r="P265" s="118" t="s">
        <v>617</v>
      </c>
      <c r="Q265" s="38"/>
      <c r="R265" s="38"/>
      <c r="S265" s="38"/>
      <c r="T265" s="38"/>
      <c r="U265" s="38"/>
      <c r="V265" s="38"/>
      <c r="W265" s="38"/>
      <c r="X265" s="38"/>
      <c r="Y265" s="38"/>
      <c r="Z265" s="1204" t="str">
        <f>IF(F265&lt;=M265,"...... OK","...... NG")</f>
        <v>...... OK</v>
      </c>
      <c r="AA265" s="1204"/>
      <c r="AB265" s="1204"/>
      <c r="AD265" s="83"/>
    </row>
    <row r="266" spans="1:30" s="77" customFormat="1" ht="15.95" customHeight="1" x14ac:dyDescent="0.15">
      <c r="D266" s="34" t="s">
        <v>620</v>
      </c>
      <c r="E266" s="34" t="s">
        <v>612</v>
      </c>
      <c r="F266" s="1147"/>
      <c r="G266" s="1181"/>
      <c r="H266" s="1181"/>
      <c r="I266" s="118" t="s">
        <v>617</v>
      </c>
      <c r="J266" s="48" t="str">
        <f>IF(M265&gt;=F266,"≥","＜")</f>
        <v>≥</v>
      </c>
      <c r="K266" s="1269" t="s">
        <v>4814</v>
      </c>
      <c r="L266" s="1269"/>
      <c r="M266" s="1147"/>
      <c r="N266" s="1181"/>
      <c r="O266" s="1181"/>
      <c r="P266" s="118" t="s">
        <v>617</v>
      </c>
      <c r="X266" s="38"/>
      <c r="Y266" s="38"/>
      <c r="Z266" s="1198" t="str">
        <f>IF(F266&gt;=M266,"...... OK","...... NG")</f>
        <v>...... OK</v>
      </c>
      <c r="AA266" s="1198"/>
      <c r="AB266" s="1198"/>
      <c r="AD266" s="83"/>
    </row>
    <row r="267" spans="1:30" s="77" customFormat="1" ht="15.95" customHeight="1" x14ac:dyDescent="0.15"/>
    <row r="268" spans="1:30" s="77" customFormat="1" ht="15.95" customHeight="1" x14ac:dyDescent="0.15">
      <c r="D268" s="118" t="s">
        <v>621</v>
      </c>
      <c r="E268" s="38"/>
      <c r="F268" s="34" t="s">
        <v>614</v>
      </c>
      <c r="G268" s="34" t="s">
        <v>622</v>
      </c>
      <c r="H268" s="118" t="s">
        <v>623</v>
      </c>
      <c r="I268" s="38"/>
      <c r="J268" s="38"/>
      <c r="K268" s="38"/>
      <c r="AD268" s="83" t="s">
        <v>627</v>
      </c>
    </row>
    <row r="269" spans="1:30" s="77" customFormat="1" ht="15.95" customHeight="1" x14ac:dyDescent="0.15">
      <c r="D269" s="38"/>
      <c r="E269" s="38"/>
      <c r="F269" s="34" t="s">
        <v>618</v>
      </c>
      <c r="G269" s="34" t="s">
        <v>622</v>
      </c>
      <c r="H269" s="118" t="s">
        <v>624</v>
      </c>
      <c r="I269" s="38"/>
      <c r="J269" s="38"/>
      <c r="K269" s="38"/>
      <c r="AD269" s="83"/>
    </row>
    <row r="270" spans="1:30" s="77" customFormat="1" ht="15.95" customHeight="1" x14ac:dyDescent="0.15">
      <c r="D270" s="38"/>
      <c r="E270" s="38"/>
      <c r="F270" s="34" t="s">
        <v>619</v>
      </c>
      <c r="G270" s="34" t="s">
        <v>622</v>
      </c>
      <c r="H270" s="118" t="s">
        <v>625</v>
      </c>
      <c r="I270" s="38"/>
      <c r="J270" s="38"/>
      <c r="K270" s="38"/>
      <c r="AD270" s="83"/>
    </row>
    <row r="272" spans="1:30" ht="15.95" customHeight="1" x14ac:dyDescent="0.15">
      <c r="A272" s="64" t="s">
        <v>3843</v>
      </c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</row>
    <row r="274" spans="4:30" s="77" customFormat="1" ht="15.95" customHeight="1" x14ac:dyDescent="0.15">
      <c r="D274" s="342" t="s">
        <v>3832</v>
      </c>
      <c r="E274" s="34" t="s">
        <v>612</v>
      </c>
      <c r="F274" s="1199"/>
      <c r="G274" s="1199"/>
      <c r="H274" s="1199"/>
      <c r="I274" s="118" t="s">
        <v>617</v>
      </c>
      <c r="AD274" s="83" t="s">
        <v>641</v>
      </c>
    </row>
    <row r="275" spans="4:30" s="77" customFormat="1" ht="15.95" customHeight="1" x14ac:dyDescent="0.15">
      <c r="D275" s="342" t="s">
        <v>631</v>
      </c>
      <c r="E275" s="34" t="s">
        <v>612</v>
      </c>
      <c r="F275" s="1199"/>
      <c r="G275" s="1199"/>
      <c r="H275" s="1199"/>
      <c r="I275" s="118" t="s">
        <v>617</v>
      </c>
      <c r="AD275" s="83"/>
    </row>
    <row r="276" spans="4:30" s="77" customFormat="1" ht="15.95" customHeight="1" x14ac:dyDescent="0.15">
      <c r="D276" s="34" t="s">
        <v>632</v>
      </c>
      <c r="E276" s="34" t="s">
        <v>612</v>
      </c>
      <c r="F276" s="1199"/>
      <c r="G276" s="1199"/>
      <c r="H276" s="1199"/>
      <c r="I276" s="118" t="s">
        <v>617</v>
      </c>
      <c r="AD276" s="83"/>
    </row>
    <row r="277" spans="4:30" s="77" customFormat="1" ht="15.95" customHeight="1" x14ac:dyDescent="0.15"/>
    <row r="278" spans="4:30" s="77" customFormat="1" ht="15.95" customHeight="1" x14ac:dyDescent="0.15">
      <c r="D278" s="344" t="s">
        <v>3832</v>
      </c>
      <c r="E278" s="1145" t="s">
        <v>612</v>
      </c>
      <c r="F278" s="1206"/>
      <c r="G278" s="1206"/>
      <c r="H278" s="1206"/>
      <c r="I278" s="1145" t="s">
        <v>612</v>
      </c>
      <c r="J278" s="1199"/>
      <c r="K278" s="1199"/>
      <c r="L278" s="1199"/>
      <c r="AD278" s="83" t="s">
        <v>642</v>
      </c>
    </row>
    <row r="279" spans="4:30" s="77" customFormat="1" ht="15.95" customHeight="1" x14ac:dyDescent="0.15">
      <c r="D279" s="34" t="s">
        <v>632</v>
      </c>
      <c r="E279" s="1168"/>
      <c r="F279" s="1199"/>
      <c r="G279" s="1199"/>
      <c r="H279" s="1199"/>
      <c r="I279" s="1168"/>
      <c r="J279" s="1199"/>
      <c r="K279" s="1199"/>
      <c r="L279" s="1199"/>
      <c r="AD279" s="83"/>
    </row>
    <row r="280" spans="4:30" s="77" customFormat="1" ht="15.95" customHeight="1" x14ac:dyDescent="0.15"/>
    <row r="281" spans="4:30" s="77" customFormat="1" ht="15.95" customHeight="1" x14ac:dyDescent="0.15">
      <c r="D281" s="1145" t="s">
        <v>629</v>
      </c>
      <c r="E281" s="1145" t="s">
        <v>612</v>
      </c>
      <c r="F281" s="1439" t="s">
        <v>630</v>
      </c>
      <c r="G281" s="1443"/>
      <c r="H281" s="344" t="s">
        <v>3832</v>
      </c>
      <c r="I281" s="1178" t="s">
        <v>633</v>
      </c>
      <c r="J281" s="1205">
        <v>2</v>
      </c>
      <c r="K281" s="1205"/>
      <c r="L281" s="1145" t="s">
        <v>612</v>
      </c>
      <c r="M281" s="1205">
        <v>2.5</v>
      </c>
      <c r="N281" s="1205"/>
      <c r="O281" s="1145" t="s">
        <v>613</v>
      </c>
      <c r="P281" s="1199"/>
      <c r="Q281" s="1199"/>
      <c r="R281" s="1199"/>
      <c r="S281" s="1455" t="s">
        <v>634</v>
      </c>
      <c r="T281" s="1205">
        <v>2</v>
      </c>
      <c r="U281" s="1205"/>
      <c r="V281" s="1145" t="s">
        <v>612</v>
      </c>
      <c r="W281" s="1199"/>
      <c r="X281" s="1199"/>
      <c r="Y281" s="1199"/>
      <c r="Z281" s="1071" t="str">
        <f>IF(W281&lt;AA281,"＜","≥")</f>
        <v>＜</v>
      </c>
      <c r="AA281" s="1205">
        <v>0.5</v>
      </c>
      <c r="AB281" s="1205"/>
      <c r="AD281" s="83" t="s">
        <v>643</v>
      </c>
    </row>
    <row r="282" spans="4:30" s="77" customFormat="1" ht="15.95" customHeight="1" x14ac:dyDescent="0.15">
      <c r="D282" s="1145"/>
      <c r="E282" s="1145"/>
      <c r="F282" s="1443"/>
      <c r="G282" s="1443"/>
      <c r="H282" s="34" t="s">
        <v>632</v>
      </c>
      <c r="I282" s="1179"/>
      <c r="J282" s="1205"/>
      <c r="K282" s="1205"/>
      <c r="L282" s="1145"/>
      <c r="M282" s="1205"/>
      <c r="N282" s="1205"/>
      <c r="O282" s="1168"/>
      <c r="P282" s="1199"/>
      <c r="Q282" s="1199"/>
      <c r="R282" s="1199"/>
      <c r="S282" s="1179"/>
      <c r="T282" s="1205"/>
      <c r="U282" s="1205"/>
      <c r="V282" s="1168"/>
      <c r="W282" s="1199"/>
      <c r="X282" s="1199"/>
      <c r="Y282" s="1199"/>
      <c r="Z282" s="1071"/>
      <c r="AA282" s="1205"/>
      <c r="AB282" s="1205"/>
      <c r="AD282" s="83"/>
    </row>
    <row r="283" spans="4:30" s="77" customFormat="1" ht="15.95" customHeight="1" x14ac:dyDescent="0.15">
      <c r="D283" s="38"/>
      <c r="E283" s="34" t="s">
        <v>612</v>
      </c>
      <c r="F283" s="1199"/>
      <c r="G283" s="1199"/>
      <c r="H283" s="1199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D283" s="83"/>
    </row>
    <row r="284" spans="4:30" s="77" customFormat="1" ht="15.95" customHeight="1" x14ac:dyDescent="0.15"/>
    <row r="285" spans="4:30" s="77" customFormat="1" ht="15.95" customHeight="1" x14ac:dyDescent="0.15">
      <c r="D285" s="1269" t="s">
        <v>4811</v>
      </c>
      <c r="E285" s="1269"/>
      <c r="F285" s="1454" t="s">
        <v>635</v>
      </c>
      <c r="G285" s="1454"/>
      <c r="H285" s="34" t="s">
        <v>612</v>
      </c>
      <c r="I285" s="1181"/>
      <c r="J285" s="1181"/>
      <c r="K285" s="1181"/>
      <c r="L285" s="34" t="s">
        <v>613</v>
      </c>
      <c r="M285" s="1181"/>
      <c r="N285" s="1181"/>
      <c r="O285" s="1181"/>
      <c r="P285" s="126" t="s">
        <v>636</v>
      </c>
      <c r="Q285" s="1181"/>
      <c r="R285" s="1181"/>
      <c r="S285" s="1181"/>
      <c r="T285" s="34" t="s">
        <v>612</v>
      </c>
      <c r="U285" s="1181"/>
      <c r="V285" s="1181"/>
      <c r="W285" s="1181"/>
      <c r="X285" s="1181"/>
      <c r="Y285" s="118" t="s">
        <v>637</v>
      </c>
      <c r="Z285" s="38"/>
      <c r="AD285" s="341" t="s">
        <v>3685</v>
      </c>
    </row>
    <row r="286" spans="4:30" s="77" customFormat="1" ht="15.95" customHeight="1" x14ac:dyDescent="0.15"/>
    <row r="287" spans="4:30" s="77" customFormat="1" ht="15.95" customHeight="1" x14ac:dyDescent="0.15">
      <c r="D287" s="34" t="s">
        <v>638</v>
      </c>
      <c r="E287" s="34" t="s">
        <v>612</v>
      </c>
      <c r="F287" s="1178" t="s">
        <v>639</v>
      </c>
      <c r="G287" s="1178"/>
      <c r="H287" s="34" t="s">
        <v>612</v>
      </c>
      <c r="I287" s="1181"/>
      <c r="J287" s="1181"/>
      <c r="K287" s="1181"/>
      <c r="L287" s="34" t="s">
        <v>613</v>
      </c>
      <c r="M287" s="1181"/>
      <c r="N287" s="1181"/>
      <c r="O287" s="1181"/>
      <c r="P287" s="126" t="s">
        <v>640</v>
      </c>
      <c r="Q287" s="132">
        <v>3</v>
      </c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D287" s="341" t="s">
        <v>644</v>
      </c>
    </row>
    <row r="288" spans="4:30" s="77" customFormat="1" ht="15.95" customHeight="1" x14ac:dyDescent="0.15">
      <c r="D288" s="38"/>
      <c r="E288" s="34" t="s">
        <v>612</v>
      </c>
      <c r="F288" s="1181"/>
      <c r="G288" s="1181"/>
      <c r="H288" s="1181"/>
      <c r="I288" s="1181"/>
      <c r="J288" s="118" t="s">
        <v>637</v>
      </c>
      <c r="K288" s="38"/>
      <c r="L288" s="48" t="str">
        <f>IF(F288&gt;=O288,"≥","＜")</f>
        <v>≥</v>
      </c>
      <c r="M288" s="1269" t="s">
        <v>4811</v>
      </c>
      <c r="N288" s="1269"/>
      <c r="O288" s="1181"/>
      <c r="P288" s="1181"/>
      <c r="Q288" s="1181"/>
      <c r="R288" s="1181"/>
      <c r="S288" s="118" t="s">
        <v>637</v>
      </c>
      <c r="T288" s="38"/>
      <c r="U288" s="38"/>
      <c r="V288" s="38"/>
      <c r="W288" s="38"/>
      <c r="X288" s="38"/>
      <c r="Y288" s="38"/>
      <c r="Z288" s="1204" t="str">
        <f>IF(F288&gt;=O288,"...... OK","...... NG")</f>
        <v>...... OK</v>
      </c>
      <c r="AA288" s="1204"/>
      <c r="AB288" s="1204"/>
      <c r="AD288" s="83"/>
    </row>
    <row r="290" spans="1:30" ht="15.95" customHeight="1" x14ac:dyDescent="0.15">
      <c r="B290" s="77"/>
      <c r="C290" s="77"/>
      <c r="D290" s="34" t="s">
        <v>638</v>
      </c>
      <c r="E290" s="34" t="s">
        <v>607</v>
      </c>
      <c r="F290" s="1190" t="s">
        <v>3687</v>
      </c>
      <c r="G290" s="1190"/>
      <c r="H290" s="1190"/>
      <c r="I290" s="1190"/>
      <c r="J290" s="1190"/>
      <c r="K290" s="1190"/>
      <c r="L290" s="1190"/>
      <c r="M290" s="1190"/>
      <c r="N290" s="121"/>
      <c r="O290" s="121"/>
      <c r="P290" s="126"/>
      <c r="Q290" s="132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77"/>
      <c r="AD290" s="341" t="s">
        <v>3686</v>
      </c>
    </row>
    <row r="291" spans="1:30" ht="15.95" customHeight="1" x14ac:dyDescent="0.15">
      <c r="B291" s="77"/>
      <c r="C291" s="77"/>
      <c r="D291" s="38"/>
      <c r="E291" s="34" t="s">
        <v>607</v>
      </c>
      <c r="F291" s="1181"/>
      <c r="G291" s="1181"/>
      <c r="H291" s="1181"/>
      <c r="I291" s="1181"/>
      <c r="J291" s="118" t="s">
        <v>637</v>
      </c>
      <c r="K291" s="38"/>
      <c r="L291" s="48" t="str">
        <f>IF(F291&gt;=O291,"≥","＜")</f>
        <v>≥</v>
      </c>
      <c r="M291" s="1269" t="s">
        <v>4811</v>
      </c>
      <c r="N291" s="1269"/>
      <c r="O291" s="1181"/>
      <c r="P291" s="1181"/>
      <c r="Q291" s="1181"/>
      <c r="R291" s="1181"/>
      <c r="S291" s="118" t="s">
        <v>637</v>
      </c>
      <c r="T291" s="38"/>
      <c r="U291" s="38"/>
      <c r="V291" s="38"/>
      <c r="W291" s="38"/>
      <c r="X291" s="38"/>
      <c r="Y291" s="38"/>
      <c r="Z291" s="1204" t="str">
        <f>IF(F291&gt;=O291,"...... OK","...... NG")</f>
        <v>...... OK</v>
      </c>
      <c r="AA291" s="1204"/>
      <c r="AB291" s="1204"/>
      <c r="AC291" s="77"/>
      <c r="AD291" s="83"/>
    </row>
    <row r="293" spans="1:30" ht="15.95" customHeight="1" x14ac:dyDescent="0.15">
      <c r="A293" s="68" t="s">
        <v>645</v>
      </c>
    </row>
    <row r="294" spans="1:30" ht="15.95" customHeight="1" x14ac:dyDescent="0.15">
      <c r="D294" s="482" t="s">
        <v>3741</v>
      </c>
      <c r="AD294" s="83" t="s">
        <v>2577</v>
      </c>
    </row>
    <row r="295" spans="1:30" ht="15.95" customHeight="1" x14ac:dyDescent="0.15">
      <c r="D295" s="482" t="s">
        <v>4630</v>
      </c>
      <c r="AD295" s="341" t="s">
        <v>4629</v>
      </c>
    </row>
    <row r="297" spans="1:30" s="77" customFormat="1" ht="15.95" customHeight="1" x14ac:dyDescent="0.15">
      <c r="D297" s="34" t="s">
        <v>653</v>
      </c>
      <c r="E297" s="34" t="s">
        <v>607</v>
      </c>
      <c r="F297" s="1199"/>
      <c r="G297" s="1199"/>
      <c r="H297" s="1199"/>
      <c r="I297" s="118" t="s">
        <v>609</v>
      </c>
      <c r="AD297" s="83" t="s">
        <v>663</v>
      </c>
    </row>
    <row r="298" spans="1:30" s="77" customFormat="1" ht="15.95" customHeight="1" x14ac:dyDescent="0.15">
      <c r="D298" s="34" t="s">
        <v>654</v>
      </c>
      <c r="E298" s="34" t="s">
        <v>607</v>
      </c>
      <c r="F298" s="1199"/>
      <c r="G298" s="1199"/>
      <c r="H298" s="1199"/>
      <c r="I298" s="118" t="s">
        <v>609</v>
      </c>
      <c r="AD298" s="83"/>
    </row>
    <row r="299" spans="1:30" s="77" customFormat="1" ht="15.95" customHeight="1" x14ac:dyDescent="0.15">
      <c r="D299" s="34" t="s">
        <v>655</v>
      </c>
      <c r="E299" s="34" t="s">
        <v>607</v>
      </c>
      <c r="F299" s="1199"/>
      <c r="G299" s="1199"/>
      <c r="H299" s="1199"/>
      <c r="I299" s="118" t="s">
        <v>609</v>
      </c>
      <c r="AD299" s="83"/>
    </row>
    <row r="300" spans="1:30" s="77" customFormat="1" ht="15.95" customHeight="1" x14ac:dyDescent="0.15"/>
    <row r="301" spans="1:30" s="77" customFormat="1" ht="15.95" customHeight="1" x14ac:dyDescent="0.15">
      <c r="D301" s="119" t="s">
        <v>653</v>
      </c>
      <c r="E301" s="1145" t="s">
        <v>607</v>
      </c>
      <c r="F301" s="1206"/>
      <c r="G301" s="1206"/>
      <c r="H301" s="1206"/>
      <c r="I301" s="1145" t="s">
        <v>607</v>
      </c>
      <c r="J301" s="1199"/>
      <c r="K301" s="1199"/>
      <c r="L301" s="1199"/>
      <c r="M301" s="38"/>
      <c r="N301" s="38"/>
      <c r="O301" s="38"/>
      <c r="P301" s="38"/>
      <c r="Q301" s="38"/>
      <c r="R301" s="38"/>
      <c r="S301" s="38"/>
      <c r="T301" s="38"/>
      <c r="U301" s="38"/>
      <c r="AD301" s="83" t="s">
        <v>664</v>
      </c>
    </row>
    <row r="302" spans="1:30" s="77" customFormat="1" ht="15.95" customHeight="1" x14ac:dyDescent="0.15">
      <c r="D302" s="34" t="s">
        <v>654</v>
      </c>
      <c r="E302" s="1168"/>
      <c r="F302" s="1199"/>
      <c r="G302" s="1199"/>
      <c r="H302" s="1199"/>
      <c r="I302" s="1168"/>
      <c r="J302" s="1199"/>
      <c r="K302" s="1199"/>
      <c r="L302" s="1199"/>
      <c r="M302" s="38"/>
      <c r="N302" s="38"/>
      <c r="O302" s="38"/>
      <c r="P302" s="38"/>
      <c r="Q302" s="38"/>
      <c r="R302" s="38"/>
      <c r="S302" s="38"/>
      <c r="T302" s="38"/>
      <c r="U302" s="38"/>
      <c r="AD302" s="83"/>
    </row>
    <row r="303" spans="1:30" s="77" customFormat="1" ht="15.95" customHeight="1" x14ac:dyDescent="0.15"/>
    <row r="304" spans="1:30" s="77" customFormat="1" ht="15.95" customHeight="1" x14ac:dyDescent="0.15">
      <c r="D304" s="34" t="s">
        <v>656</v>
      </c>
      <c r="E304" s="34" t="s">
        <v>607</v>
      </c>
      <c r="F304" s="1181"/>
      <c r="G304" s="1181"/>
      <c r="H304" s="1181"/>
      <c r="I304" s="1181"/>
      <c r="J304" s="118" t="s">
        <v>637</v>
      </c>
      <c r="AD304" s="83" t="s">
        <v>665</v>
      </c>
    </row>
    <row r="305" spans="4:30" s="77" customFormat="1" ht="15.95" customHeight="1" x14ac:dyDescent="0.15"/>
    <row r="306" spans="4:30" s="77" customFormat="1" ht="15.95" customHeight="1" x14ac:dyDescent="0.15">
      <c r="D306" s="1269" t="s">
        <v>4815</v>
      </c>
      <c r="E306" s="1269"/>
      <c r="F306" s="1439" t="s">
        <v>646</v>
      </c>
      <c r="G306" s="119" t="s">
        <v>653</v>
      </c>
      <c r="H306" s="1145" t="s">
        <v>647</v>
      </c>
      <c r="I306" s="1253" t="s">
        <v>3832</v>
      </c>
      <c r="J306" s="1180"/>
      <c r="K306" s="1441" t="s">
        <v>658</v>
      </c>
      <c r="L306" s="1145" t="s">
        <v>607</v>
      </c>
      <c r="M306" s="1199"/>
      <c r="N306" s="1199"/>
      <c r="O306" s="1199"/>
      <c r="P306" s="1145" t="s">
        <v>608</v>
      </c>
      <c r="Q306" s="127"/>
      <c r="R306" s="1206"/>
      <c r="S306" s="1206"/>
      <c r="T306" s="1206"/>
      <c r="U306" s="1206"/>
      <c r="V306" s="127"/>
      <c r="W306" s="1145" t="s">
        <v>608</v>
      </c>
      <c r="X306" s="1199"/>
      <c r="Y306" s="1199"/>
      <c r="Z306" s="1199"/>
      <c r="AA306" s="1199"/>
      <c r="AD306" s="341" t="s">
        <v>666</v>
      </c>
    </row>
    <row r="307" spans="4:30" s="77" customFormat="1" ht="15.95" customHeight="1" x14ac:dyDescent="0.15">
      <c r="D307" s="1269"/>
      <c r="E307" s="1269"/>
      <c r="F307" s="1443"/>
      <c r="G307" s="34" t="s">
        <v>654</v>
      </c>
      <c r="H307" s="1145"/>
      <c r="I307" s="1269" t="s">
        <v>3801</v>
      </c>
      <c r="J307" s="1145"/>
      <c r="K307" s="1441"/>
      <c r="L307" s="1145"/>
      <c r="M307" s="1199"/>
      <c r="N307" s="1199"/>
      <c r="O307" s="1199"/>
      <c r="P307" s="1168"/>
      <c r="Q307" s="1205">
        <v>3</v>
      </c>
      <c r="R307" s="1205"/>
      <c r="S307" s="34" t="s">
        <v>608</v>
      </c>
      <c r="T307" s="1174"/>
      <c r="U307" s="1174"/>
      <c r="V307" s="1174"/>
      <c r="W307" s="1168"/>
      <c r="X307" s="1199"/>
      <c r="Y307" s="1199"/>
      <c r="Z307" s="1199"/>
      <c r="AA307" s="1199"/>
      <c r="AD307" s="83"/>
    </row>
    <row r="308" spans="4:30" s="77" customFormat="1" ht="15.95" customHeight="1" x14ac:dyDescent="0.15">
      <c r="D308" s="38"/>
      <c r="E308" s="34" t="s">
        <v>607</v>
      </c>
      <c r="F308" s="1181"/>
      <c r="G308" s="1181"/>
      <c r="H308" s="1181"/>
      <c r="I308" s="1181"/>
      <c r="J308" s="118" t="s">
        <v>657</v>
      </c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D308" s="83"/>
    </row>
    <row r="309" spans="4:30" s="77" customFormat="1" ht="15.95" customHeight="1" x14ac:dyDescent="0.15"/>
    <row r="310" spans="4:30" s="77" customFormat="1" ht="15.95" customHeight="1" x14ac:dyDescent="0.15">
      <c r="D310" s="34" t="s">
        <v>659</v>
      </c>
      <c r="E310" s="34" t="s">
        <v>607</v>
      </c>
      <c r="F310" s="1181"/>
      <c r="G310" s="1181"/>
      <c r="H310" s="1181"/>
      <c r="I310" s="1181"/>
      <c r="J310" s="118" t="s">
        <v>657</v>
      </c>
      <c r="K310" s="38"/>
      <c r="L310" s="48" t="str">
        <f>IF(F310&gt;=O310,"≥","＜")</f>
        <v>≥</v>
      </c>
      <c r="M310" s="1269" t="s">
        <v>4811</v>
      </c>
      <c r="N310" s="1269"/>
      <c r="O310" s="1181"/>
      <c r="P310" s="1181"/>
      <c r="Q310" s="1181"/>
      <c r="R310" s="1181"/>
      <c r="S310" s="118" t="s">
        <v>657</v>
      </c>
      <c r="T310" s="38"/>
      <c r="U310" s="38"/>
      <c r="V310" s="38"/>
      <c r="W310" s="38"/>
      <c r="X310" s="38"/>
      <c r="Y310" s="38"/>
      <c r="Z310" s="1204" t="str">
        <f>IF(F310&gt;=O310,"...... OK","...... NG")</f>
        <v>...... OK</v>
      </c>
      <c r="AA310" s="1204"/>
      <c r="AB310" s="1204"/>
      <c r="AD310" s="83" t="s">
        <v>667</v>
      </c>
    </row>
    <row r="311" spans="4:30" s="77" customFormat="1" ht="15.95" customHeight="1" x14ac:dyDescent="0.15"/>
    <row r="312" spans="4:30" s="77" customFormat="1" ht="15.95" customHeight="1" x14ac:dyDescent="0.15">
      <c r="D312" s="118" t="s">
        <v>610</v>
      </c>
      <c r="E312" s="38"/>
      <c r="F312" s="34" t="s">
        <v>659</v>
      </c>
      <c r="G312" s="34" t="s">
        <v>611</v>
      </c>
      <c r="H312" s="118" t="s">
        <v>2828</v>
      </c>
      <c r="AD312" s="83" t="s">
        <v>668</v>
      </c>
    </row>
    <row r="313" spans="4:30" s="77" customFormat="1" ht="15.95" customHeight="1" x14ac:dyDescent="0.15">
      <c r="D313" s="118"/>
      <c r="E313" s="38"/>
      <c r="F313" s="34"/>
      <c r="G313" s="34"/>
      <c r="H313" s="385" t="s">
        <v>3739</v>
      </c>
      <c r="AD313" s="83"/>
    </row>
    <row r="314" spans="4:30" s="77" customFormat="1" ht="15.95" customHeight="1" x14ac:dyDescent="0.15">
      <c r="D314" s="118"/>
      <c r="E314" s="38"/>
      <c r="F314" s="34" t="s">
        <v>661</v>
      </c>
      <c r="G314" s="34" t="s">
        <v>611</v>
      </c>
      <c r="H314" s="118" t="s">
        <v>648</v>
      </c>
      <c r="AD314" s="83"/>
    </row>
    <row r="315" spans="4:30" s="77" customFormat="1" ht="15.95" customHeight="1" x14ac:dyDescent="0.15">
      <c r="D315" s="118"/>
      <c r="E315" s="38"/>
      <c r="F315" s="34" t="s">
        <v>662</v>
      </c>
      <c r="G315" s="34" t="s">
        <v>611</v>
      </c>
      <c r="H315" s="118" t="s">
        <v>649</v>
      </c>
      <c r="AD315" s="83"/>
    </row>
    <row r="316" spans="4:30" s="77" customFormat="1" ht="15.95" customHeight="1" x14ac:dyDescent="0.15">
      <c r="D316" s="118"/>
      <c r="E316" s="38"/>
      <c r="F316" s="342" t="s">
        <v>3832</v>
      </c>
      <c r="G316" s="34" t="s">
        <v>611</v>
      </c>
      <c r="H316" s="118" t="s">
        <v>650</v>
      </c>
      <c r="AD316" s="83"/>
    </row>
    <row r="317" spans="4:30" s="77" customFormat="1" ht="15.95" customHeight="1" x14ac:dyDescent="0.15">
      <c r="D317" s="118"/>
      <c r="E317" s="38"/>
      <c r="F317" s="34"/>
      <c r="G317" s="34"/>
      <c r="H317" s="118"/>
    </row>
    <row r="318" spans="4:30" s="77" customFormat="1" ht="15.95" customHeight="1" x14ac:dyDescent="0.15">
      <c r="D318" s="38"/>
      <c r="E318" s="38"/>
      <c r="F318" s="34" t="s">
        <v>653</v>
      </c>
      <c r="G318" s="34" t="s">
        <v>611</v>
      </c>
      <c r="H318" s="118" t="s">
        <v>651</v>
      </c>
      <c r="AD318" s="83" t="s">
        <v>669</v>
      </c>
    </row>
    <row r="319" spans="4:30" s="77" customFormat="1" ht="15.95" customHeight="1" x14ac:dyDescent="0.15">
      <c r="D319" s="38"/>
      <c r="E319" s="38"/>
      <c r="F319" s="34" t="s">
        <v>654</v>
      </c>
      <c r="G319" s="34" t="s">
        <v>611</v>
      </c>
      <c r="H319" s="118" t="s">
        <v>652</v>
      </c>
      <c r="AD319" s="83"/>
    </row>
    <row r="320" spans="4:30" s="77" customFormat="1" ht="15.95" customHeight="1" x14ac:dyDescent="0.15">
      <c r="D320" s="118"/>
      <c r="E320" s="38"/>
      <c r="F320" s="34" t="s">
        <v>656</v>
      </c>
      <c r="G320" s="34" t="s">
        <v>611</v>
      </c>
      <c r="H320" s="118" t="s">
        <v>660</v>
      </c>
      <c r="AD320" s="83"/>
    </row>
    <row r="322" spans="1:30" ht="15.95" customHeight="1" x14ac:dyDescent="0.15">
      <c r="A322" s="64" t="s">
        <v>3835</v>
      </c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</row>
    <row r="324" spans="1:30" s="77" customFormat="1" ht="15.95" customHeight="1" x14ac:dyDescent="0.15">
      <c r="D324" s="34" t="s">
        <v>653</v>
      </c>
      <c r="E324" s="34" t="s">
        <v>607</v>
      </c>
      <c r="F324" s="1199"/>
      <c r="G324" s="1199"/>
      <c r="H324" s="1199"/>
      <c r="I324" s="118" t="s">
        <v>609</v>
      </c>
      <c r="AD324" s="83" t="s">
        <v>695</v>
      </c>
    </row>
    <row r="325" spans="1:30" s="77" customFormat="1" ht="15.95" customHeight="1" x14ac:dyDescent="0.15">
      <c r="D325" s="34" t="s">
        <v>674</v>
      </c>
      <c r="E325" s="34" t="s">
        <v>607</v>
      </c>
      <c r="F325" s="1181"/>
      <c r="G325" s="1181"/>
      <c r="H325" s="1181"/>
      <c r="I325" s="118" t="s">
        <v>609</v>
      </c>
      <c r="AD325" s="83"/>
    </row>
    <row r="326" spans="1:30" s="77" customFormat="1" ht="15.95" customHeight="1" x14ac:dyDescent="0.15"/>
    <row r="327" spans="1:30" s="77" customFormat="1" ht="15.95" customHeight="1" x14ac:dyDescent="0.15">
      <c r="D327" s="119" t="s">
        <v>653</v>
      </c>
      <c r="E327" s="1145" t="s">
        <v>607</v>
      </c>
      <c r="F327" s="1206"/>
      <c r="G327" s="1206"/>
      <c r="H327" s="1206"/>
      <c r="I327" s="1145" t="s">
        <v>607</v>
      </c>
      <c r="J327" s="1199"/>
      <c r="K327" s="1199"/>
      <c r="L327" s="1199"/>
      <c r="AD327" s="83" t="s">
        <v>696</v>
      </c>
    </row>
    <row r="328" spans="1:30" s="77" customFormat="1" ht="15.95" customHeight="1" x14ac:dyDescent="0.15">
      <c r="D328" s="34" t="s">
        <v>674</v>
      </c>
      <c r="E328" s="1145"/>
      <c r="F328" s="1199"/>
      <c r="G328" s="1199"/>
      <c r="H328" s="1199"/>
      <c r="I328" s="1145"/>
      <c r="J328" s="1199"/>
      <c r="K328" s="1199"/>
      <c r="L328" s="1199"/>
      <c r="AD328" s="83"/>
    </row>
    <row r="329" spans="1:30" s="77" customFormat="1" ht="15.95" customHeight="1" x14ac:dyDescent="0.15"/>
    <row r="330" spans="1:30" s="77" customFormat="1" ht="15.95" customHeight="1" x14ac:dyDescent="0.15">
      <c r="D330" s="1145" t="s">
        <v>675</v>
      </c>
      <c r="E330" s="1145" t="s">
        <v>607</v>
      </c>
      <c r="F330" s="1453">
        <v>0.311</v>
      </c>
      <c r="G330" s="1453"/>
      <c r="H330" s="119" t="s">
        <v>608</v>
      </c>
      <c r="I330" s="119" t="s">
        <v>676</v>
      </c>
      <c r="J330" s="1145" t="s">
        <v>607</v>
      </c>
      <c r="K330" s="1453">
        <v>0.311</v>
      </c>
      <c r="L330" s="1453"/>
      <c r="M330" s="119" t="s">
        <v>608</v>
      </c>
      <c r="N330" s="1206"/>
      <c r="O330" s="1206"/>
      <c r="P330" s="1206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D330" s="83" t="s">
        <v>697</v>
      </c>
    </row>
    <row r="331" spans="1:30" s="77" customFormat="1" ht="15.95" customHeight="1" x14ac:dyDescent="0.15">
      <c r="D331" s="1168"/>
      <c r="E331" s="1145"/>
      <c r="F331" s="1451" t="s">
        <v>677</v>
      </c>
      <c r="G331" s="1452"/>
      <c r="H331" s="1452"/>
      <c r="I331" s="126" t="s">
        <v>678</v>
      </c>
      <c r="J331" s="1145"/>
      <c r="K331" s="38"/>
      <c r="L331" s="1199"/>
      <c r="M331" s="1199"/>
      <c r="N331" s="1199"/>
      <c r="O331" s="126" t="s">
        <v>678</v>
      </c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D331" s="83"/>
    </row>
    <row r="332" spans="1:30" s="77" customFormat="1" ht="15.95" customHeight="1" x14ac:dyDescent="0.15">
      <c r="D332" s="38"/>
      <c r="E332" s="34" t="s">
        <v>607</v>
      </c>
      <c r="F332" s="1199"/>
      <c r="G332" s="1199"/>
      <c r="H332" s="1199"/>
      <c r="I332" s="1178" t="s">
        <v>679</v>
      </c>
      <c r="J332" s="1179"/>
      <c r="K332" s="48" t="str">
        <f>IF(E332&gt;=N332,"≥","＜")</f>
        <v>≥</v>
      </c>
      <c r="L332" s="34" t="s">
        <v>680</v>
      </c>
      <c r="M332" s="34" t="s">
        <v>607</v>
      </c>
      <c r="N332" s="1199"/>
      <c r="O332" s="1199"/>
      <c r="P332" s="1199"/>
      <c r="Q332" s="1178" t="s">
        <v>679</v>
      </c>
      <c r="R332" s="1179"/>
      <c r="S332" s="38"/>
      <c r="T332" s="128" t="s">
        <v>681</v>
      </c>
      <c r="U332" s="34" t="s">
        <v>675</v>
      </c>
      <c r="V332" s="34" t="s">
        <v>607</v>
      </c>
      <c r="W332" s="1199"/>
      <c r="X332" s="1199"/>
      <c r="Y332" s="1199"/>
      <c r="Z332" s="1178" t="s">
        <v>679</v>
      </c>
      <c r="AA332" s="1179"/>
      <c r="AD332" s="83"/>
    </row>
    <row r="333" spans="1:30" s="77" customFormat="1" ht="15.95" customHeight="1" x14ac:dyDescent="0.15"/>
    <row r="334" spans="1:30" s="77" customFormat="1" ht="15.95" customHeight="1" x14ac:dyDescent="0.15">
      <c r="D334" s="119" t="s">
        <v>628</v>
      </c>
      <c r="E334" s="1178" t="s">
        <v>682</v>
      </c>
      <c r="F334" s="1438">
        <v>1</v>
      </c>
      <c r="G334" s="1145" t="s">
        <v>683</v>
      </c>
      <c r="H334" s="1145" t="s">
        <v>671</v>
      </c>
      <c r="I334" s="1145" t="s">
        <v>684</v>
      </c>
      <c r="J334" s="119" t="s">
        <v>685</v>
      </c>
      <c r="K334" s="1145" t="s">
        <v>607</v>
      </c>
      <c r="L334" s="1206"/>
      <c r="M334" s="1206"/>
      <c r="N334" s="1206"/>
      <c r="O334" s="1178" t="s">
        <v>682</v>
      </c>
      <c r="P334" s="1438">
        <v>1</v>
      </c>
      <c r="Q334" s="1174" t="s">
        <v>683</v>
      </c>
      <c r="R334" s="1174"/>
      <c r="S334" s="1174"/>
      <c r="T334" s="1174"/>
      <c r="U334" s="1450" t="s">
        <v>684</v>
      </c>
      <c r="V334" s="1206"/>
      <c r="W334" s="1206"/>
      <c r="X334" s="1206"/>
      <c r="Y334" s="1145" t="s">
        <v>607</v>
      </c>
      <c r="Z334" s="1199"/>
      <c r="AA334" s="1199"/>
      <c r="AB334" s="1199"/>
      <c r="AD334" s="83" t="s">
        <v>698</v>
      </c>
    </row>
    <row r="335" spans="1:30" s="77" customFormat="1" ht="15.95" customHeight="1" x14ac:dyDescent="0.15">
      <c r="D335" s="34" t="s">
        <v>661</v>
      </c>
      <c r="E335" s="1179"/>
      <c r="F335" s="1438"/>
      <c r="G335" s="1168"/>
      <c r="H335" s="1168"/>
      <c r="I335" s="1145"/>
      <c r="J335" s="34" t="s">
        <v>686</v>
      </c>
      <c r="K335" s="1168"/>
      <c r="L335" s="1199"/>
      <c r="M335" s="1199"/>
      <c r="N335" s="1199"/>
      <c r="O335" s="1179"/>
      <c r="P335" s="1438"/>
      <c r="Q335" s="949"/>
      <c r="R335" s="1174"/>
      <c r="S335" s="1174"/>
      <c r="T335" s="1174"/>
      <c r="U335" s="1450"/>
      <c r="V335" s="1199"/>
      <c r="W335" s="1199"/>
      <c r="X335" s="1199"/>
      <c r="Y335" s="1168"/>
      <c r="Z335" s="1199"/>
      <c r="AA335" s="1199"/>
      <c r="AB335" s="1199"/>
      <c r="AD335" s="83"/>
    </row>
    <row r="336" spans="1:30" s="77" customFormat="1" ht="15.95" customHeight="1" x14ac:dyDescent="0.15"/>
    <row r="337" spans="4:30" s="77" customFormat="1" ht="15.95" customHeight="1" x14ac:dyDescent="0.15">
      <c r="D337" s="123" t="s">
        <v>687</v>
      </c>
      <c r="E337" s="1441" t="s">
        <v>688</v>
      </c>
      <c r="F337" s="1178" t="s">
        <v>689</v>
      </c>
      <c r="G337" s="1145" t="s">
        <v>607</v>
      </c>
      <c r="H337" s="1206"/>
      <c r="I337" s="1206"/>
      <c r="J337" s="1206"/>
      <c r="K337" s="1174" t="s">
        <v>608</v>
      </c>
      <c r="L337" s="1199"/>
      <c r="M337" s="1199"/>
      <c r="N337" s="1199"/>
      <c r="O337" s="1449" t="s">
        <v>678</v>
      </c>
      <c r="P337" s="1145" t="s">
        <v>607</v>
      </c>
      <c r="Q337" s="1199"/>
      <c r="R337" s="1199"/>
      <c r="S337" s="1199"/>
      <c r="AD337" s="83" t="s">
        <v>699</v>
      </c>
    </row>
    <row r="338" spans="4:30" s="77" customFormat="1" ht="15.95" customHeight="1" x14ac:dyDescent="0.15">
      <c r="D338" s="385" t="s">
        <v>3634</v>
      </c>
      <c r="E338" s="948"/>
      <c r="F338" s="1179"/>
      <c r="G338" s="1168"/>
      <c r="H338" s="1199"/>
      <c r="I338" s="1199"/>
      <c r="J338" s="1199"/>
      <c r="K338" s="949"/>
      <c r="L338" s="1199"/>
      <c r="M338" s="1199"/>
      <c r="N338" s="1199"/>
      <c r="O338" s="1199"/>
      <c r="P338" s="1168"/>
      <c r="Q338" s="1199"/>
      <c r="R338" s="1199"/>
      <c r="S338" s="1199"/>
      <c r="AD338" s="83"/>
    </row>
    <row r="339" spans="4:30" s="77" customFormat="1" ht="15.95" customHeight="1" x14ac:dyDescent="0.15"/>
    <row r="340" spans="4:30" s="77" customFormat="1" ht="15.95" customHeight="1" x14ac:dyDescent="0.15">
      <c r="D340" s="1269" t="s">
        <v>4816</v>
      </c>
      <c r="E340" s="1269"/>
      <c r="F340" s="1190" t="s">
        <v>3635</v>
      </c>
      <c r="G340" s="1179"/>
      <c r="H340" s="119" t="s">
        <v>628</v>
      </c>
      <c r="I340" s="1178" t="s">
        <v>682</v>
      </c>
      <c r="J340" s="1438">
        <v>1</v>
      </c>
      <c r="K340" s="1145" t="s">
        <v>683</v>
      </c>
      <c r="L340" s="1145" t="s">
        <v>671</v>
      </c>
      <c r="M340" s="1178" t="s">
        <v>684</v>
      </c>
      <c r="N340" s="119" t="s">
        <v>685</v>
      </c>
      <c r="O340" s="1145" t="s">
        <v>683</v>
      </c>
      <c r="P340" s="1438">
        <v>18</v>
      </c>
      <c r="Q340" s="1145" t="s">
        <v>690</v>
      </c>
      <c r="R340" s="123" t="s">
        <v>687</v>
      </c>
      <c r="S340" s="1441" t="s">
        <v>684</v>
      </c>
      <c r="T340" s="1178" t="s">
        <v>689</v>
      </c>
      <c r="U340" s="38"/>
      <c r="V340" s="38"/>
      <c r="W340" s="38"/>
      <c r="X340" s="38"/>
      <c r="Y340" s="38"/>
      <c r="Z340" s="38"/>
      <c r="AA340" s="38"/>
      <c r="AB340" s="38"/>
      <c r="AD340" s="83" t="s">
        <v>701</v>
      </c>
    </row>
    <row r="341" spans="4:30" s="77" customFormat="1" ht="15.95" customHeight="1" x14ac:dyDescent="0.15">
      <c r="D341" s="1269"/>
      <c r="E341" s="1269"/>
      <c r="F341" s="1179"/>
      <c r="G341" s="1179"/>
      <c r="H341" s="34" t="s">
        <v>661</v>
      </c>
      <c r="I341" s="1179"/>
      <c r="J341" s="1438"/>
      <c r="K341" s="1168"/>
      <c r="L341" s="1168"/>
      <c r="M341" s="1179"/>
      <c r="N341" s="34" t="s">
        <v>686</v>
      </c>
      <c r="O341" s="1168"/>
      <c r="P341" s="1438"/>
      <c r="Q341" s="1145"/>
      <c r="R341" s="385" t="s">
        <v>3634</v>
      </c>
      <c r="S341" s="948"/>
      <c r="T341" s="1179"/>
      <c r="U341" s="38"/>
      <c r="V341" s="38"/>
      <c r="W341" s="38"/>
      <c r="X341" s="38"/>
      <c r="Y341" s="38"/>
      <c r="Z341" s="38"/>
      <c r="AA341" s="38"/>
      <c r="AB341" s="38"/>
      <c r="AD341" s="83"/>
    </row>
    <row r="342" spans="4:30" s="77" customFormat="1" ht="15.95" customHeight="1" x14ac:dyDescent="0.15">
      <c r="D342" s="38"/>
      <c r="E342" s="34" t="s">
        <v>607</v>
      </c>
      <c r="F342" s="1446" t="s">
        <v>3636</v>
      </c>
      <c r="G342" s="1440"/>
      <c r="H342" s="133" t="s">
        <v>608</v>
      </c>
      <c r="I342" s="1447"/>
      <c r="J342" s="1447"/>
      <c r="K342" s="1447"/>
      <c r="L342" s="342" t="s">
        <v>3638</v>
      </c>
      <c r="M342" s="1199"/>
      <c r="N342" s="1199"/>
      <c r="O342" s="1199"/>
      <c r="P342" s="118" t="s">
        <v>683</v>
      </c>
      <c r="Q342" s="130">
        <v>18</v>
      </c>
      <c r="R342" s="385" t="s">
        <v>3637</v>
      </c>
      <c r="S342" s="1199"/>
      <c r="T342" s="1199"/>
      <c r="U342" s="1199"/>
      <c r="V342" s="34" t="s">
        <v>607</v>
      </c>
      <c r="W342" s="1199"/>
      <c r="X342" s="1199"/>
      <c r="Y342" s="1199"/>
      <c r="Z342" s="1199"/>
      <c r="AA342" s="118" t="s">
        <v>691</v>
      </c>
      <c r="AB342" s="38"/>
      <c r="AD342" s="83"/>
    </row>
    <row r="343" spans="4:30" s="77" customFormat="1" ht="15.95" customHeight="1" x14ac:dyDescent="0.15"/>
    <row r="344" spans="4:30" s="77" customFormat="1" ht="15.95" customHeight="1" x14ac:dyDescent="0.15">
      <c r="D344" s="34" t="s">
        <v>692</v>
      </c>
      <c r="E344" s="34" t="s">
        <v>607</v>
      </c>
      <c r="F344" s="134" t="s">
        <v>693</v>
      </c>
      <c r="G344" s="34" t="s">
        <v>607</v>
      </c>
      <c r="H344" s="1199"/>
      <c r="I344" s="1199"/>
      <c r="J344" s="1199"/>
      <c r="K344" s="133" t="s">
        <v>608</v>
      </c>
      <c r="L344" s="1181"/>
      <c r="M344" s="1181"/>
      <c r="N344" s="1181"/>
      <c r="O344" s="38"/>
      <c r="P344" s="38"/>
      <c r="Q344" s="38"/>
      <c r="R344" s="38"/>
      <c r="S344" s="38"/>
      <c r="T344" s="38"/>
      <c r="U344" s="44"/>
      <c r="V344" s="34"/>
      <c r="W344" s="44"/>
      <c r="X344" s="44"/>
      <c r="Y344" s="44"/>
      <c r="Z344" s="44"/>
      <c r="AA344" s="118"/>
      <c r="AB344" s="38"/>
      <c r="AD344" s="341" t="s">
        <v>700</v>
      </c>
    </row>
    <row r="345" spans="4:30" s="77" customFormat="1" ht="15.95" customHeight="1" x14ac:dyDescent="0.15">
      <c r="D345" s="38"/>
      <c r="E345" s="34" t="s">
        <v>607</v>
      </c>
      <c r="F345" s="1199"/>
      <c r="G345" s="1199"/>
      <c r="H345" s="1199"/>
      <c r="I345" s="1199"/>
      <c r="J345" s="118" t="s">
        <v>691</v>
      </c>
      <c r="K345" s="38"/>
      <c r="L345" s="48" t="str">
        <f>IF(F345&gt;=O345,"≥","＜")</f>
        <v>≥</v>
      </c>
      <c r="M345" s="1269" t="s">
        <v>4817</v>
      </c>
      <c r="N345" s="1269"/>
      <c r="O345" s="1199"/>
      <c r="P345" s="1199"/>
      <c r="Q345" s="1199"/>
      <c r="R345" s="1199"/>
      <c r="S345" s="118" t="s">
        <v>691</v>
      </c>
      <c r="T345" s="38"/>
      <c r="U345" s="38"/>
      <c r="V345" s="38"/>
      <c r="W345" s="38"/>
      <c r="X345" s="38"/>
      <c r="Y345" s="38"/>
      <c r="Z345" s="1204" t="str">
        <f>IF(F345&gt;=O345,"...... OK","...... NG")</f>
        <v>...... OK</v>
      </c>
      <c r="AA345" s="1204"/>
      <c r="AB345" s="1204"/>
      <c r="AD345" s="83"/>
    </row>
    <row r="346" spans="4:30" s="77" customFormat="1" ht="15.95" customHeight="1" x14ac:dyDescent="0.15"/>
    <row r="347" spans="4:30" s="77" customFormat="1" ht="15.95" customHeight="1" x14ac:dyDescent="0.15">
      <c r="D347" s="118" t="s">
        <v>610</v>
      </c>
      <c r="E347" s="38"/>
      <c r="F347" s="34" t="s">
        <v>686</v>
      </c>
      <c r="G347" s="34" t="s">
        <v>611</v>
      </c>
      <c r="H347" s="385" t="s">
        <v>4631</v>
      </c>
      <c r="AD347" s="83" t="s">
        <v>702</v>
      </c>
    </row>
    <row r="348" spans="4:30" s="77" customFormat="1" ht="15.95" customHeight="1" x14ac:dyDescent="0.15">
      <c r="D348" s="38"/>
      <c r="E348" s="38"/>
      <c r="F348" s="34" t="s">
        <v>1852</v>
      </c>
      <c r="G348" s="34" t="s">
        <v>611</v>
      </c>
      <c r="H348" s="118" t="s">
        <v>3836</v>
      </c>
      <c r="AD348" s="83"/>
    </row>
    <row r="349" spans="4:30" s="77" customFormat="1" ht="15.95" customHeight="1" x14ac:dyDescent="0.15">
      <c r="D349" s="38"/>
      <c r="E349" s="38"/>
      <c r="F349" s="34" t="s">
        <v>692</v>
      </c>
      <c r="G349" s="34" t="s">
        <v>611</v>
      </c>
      <c r="H349" s="118" t="s">
        <v>694</v>
      </c>
      <c r="AD349" s="83"/>
    </row>
    <row r="350" spans="4:30" s="77" customFormat="1" ht="15.95" customHeight="1" x14ac:dyDescent="0.15">
      <c r="D350" s="38"/>
      <c r="E350" s="38"/>
      <c r="F350" s="34" t="s">
        <v>670</v>
      </c>
      <c r="G350" s="34" t="s">
        <v>611</v>
      </c>
      <c r="H350" s="118" t="s">
        <v>2822</v>
      </c>
      <c r="P350" s="76" t="s">
        <v>2823</v>
      </c>
      <c r="Q350" s="1151">
        <v>1</v>
      </c>
      <c r="R350" s="1151"/>
      <c r="AD350" s="83"/>
    </row>
    <row r="351" spans="4:30" s="77" customFormat="1" ht="15.95" customHeight="1" x14ac:dyDescent="0.15">
      <c r="D351" s="38"/>
      <c r="E351" s="38"/>
      <c r="F351" s="34"/>
      <c r="G351" s="34"/>
      <c r="H351" s="118" t="s">
        <v>2824</v>
      </c>
      <c r="P351" s="76" t="s">
        <v>2823</v>
      </c>
      <c r="Q351" s="1151">
        <v>1.8</v>
      </c>
      <c r="R351" s="1151"/>
      <c r="AD351" s="83"/>
    </row>
    <row r="352" spans="4:30" s="77" customFormat="1" ht="15.95" customHeight="1" x14ac:dyDescent="0.15">
      <c r="D352" s="38"/>
      <c r="E352" s="38"/>
      <c r="F352" s="34"/>
      <c r="G352" s="34"/>
      <c r="H352" s="118" t="s">
        <v>2825</v>
      </c>
      <c r="P352" s="76" t="s">
        <v>2823</v>
      </c>
      <c r="Q352" s="1151">
        <v>2.4</v>
      </c>
      <c r="R352" s="1151"/>
      <c r="AD352" s="83"/>
    </row>
    <row r="353" spans="1:30" s="77" customFormat="1" ht="15.95" customHeight="1" x14ac:dyDescent="0.15">
      <c r="D353" s="38"/>
      <c r="E353" s="38"/>
      <c r="F353" s="34" t="s">
        <v>671</v>
      </c>
      <c r="G353" s="34" t="s">
        <v>611</v>
      </c>
      <c r="H353" s="385" t="s">
        <v>4632</v>
      </c>
      <c r="AD353" s="83"/>
    </row>
    <row r="354" spans="1:30" s="77" customFormat="1" ht="15.95" customHeight="1" x14ac:dyDescent="0.15">
      <c r="D354" s="38"/>
      <c r="E354" s="38"/>
      <c r="F354" s="34" t="s">
        <v>687</v>
      </c>
      <c r="G354" s="34" t="s">
        <v>611</v>
      </c>
      <c r="H354" s="118" t="s">
        <v>672</v>
      </c>
      <c r="AD354" s="83"/>
    </row>
    <row r="355" spans="1:30" s="77" customFormat="1" ht="15.95" customHeight="1" x14ac:dyDescent="0.15">
      <c r="D355" s="38"/>
      <c r="E355" s="38"/>
      <c r="F355" s="34" t="s">
        <v>680</v>
      </c>
      <c r="G355" s="34" t="s">
        <v>611</v>
      </c>
      <c r="H355" s="118" t="s">
        <v>673</v>
      </c>
      <c r="AD355" s="83"/>
    </row>
    <row r="357" spans="1:30" ht="15.95" customHeight="1" x14ac:dyDescent="0.15">
      <c r="A357" s="64" t="s">
        <v>3837</v>
      </c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</row>
    <row r="359" spans="1:30" s="77" customFormat="1" ht="15.95" customHeight="1" x14ac:dyDescent="0.15">
      <c r="D359" s="1269" t="s">
        <v>4818</v>
      </c>
      <c r="E359" s="1269"/>
      <c r="F359" s="1439" t="s">
        <v>706</v>
      </c>
      <c r="G359" s="1443"/>
      <c r="H359" s="119" t="s">
        <v>703</v>
      </c>
      <c r="I359" s="1145" t="s">
        <v>612</v>
      </c>
      <c r="J359" s="1440">
        <v>0.48</v>
      </c>
      <c r="K359" s="1440"/>
      <c r="L359" s="1145" t="s">
        <v>613</v>
      </c>
      <c r="M359" s="1199"/>
      <c r="N359" s="1199"/>
      <c r="O359" s="1199"/>
      <c r="P359" s="1439" t="s">
        <v>704</v>
      </c>
      <c r="Q359" s="1206"/>
      <c r="R359" s="1206"/>
      <c r="S359" s="1206"/>
      <c r="T359" s="1145" t="s">
        <v>612</v>
      </c>
      <c r="U359" s="1199"/>
      <c r="V359" s="1199"/>
      <c r="W359" s="1199"/>
      <c r="X359" s="1178" t="s">
        <v>617</v>
      </c>
      <c r="Y359" s="38"/>
      <c r="Z359" s="38"/>
      <c r="AA359" s="38"/>
      <c r="AB359" s="38"/>
      <c r="AD359" s="341" t="s">
        <v>710</v>
      </c>
    </row>
    <row r="360" spans="1:30" s="77" customFormat="1" ht="15.95" customHeight="1" x14ac:dyDescent="0.15">
      <c r="D360" s="1269"/>
      <c r="E360" s="1269"/>
      <c r="F360" s="1443"/>
      <c r="G360" s="1443"/>
      <c r="H360" s="34" t="s">
        <v>707</v>
      </c>
      <c r="I360" s="1145"/>
      <c r="J360" s="1440"/>
      <c r="K360" s="1440"/>
      <c r="L360" s="1168"/>
      <c r="M360" s="1199"/>
      <c r="N360" s="1199"/>
      <c r="O360" s="1199"/>
      <c r="P360" s="1443"/>
      <c r="Q360" s="1199"/>
      <c r="R360" s="1199"/>
      <c r="S360" s="1199"/>
      <c r="T360" s="1145"/>
      <c r="U360" s="1199"/>
      <c r="V360" s="1199"/>
      <c r="W360" s="1199"/>
      <c r="X360" s="1179"/>
      <c r="Y360" s="38"/>
      <c r="Z360" s="38"/>
      <c r="AA360" s="38"/>
      <c r="AB360" s="38"/>
      <c r="AD360" s="83"/>
    </row>
    <row r="361" spans="1:30" s="77" customFormat="1" ht="15.95" customHeight="1" x14ac:dyDescent="0.15">
      <c r="D361" s="34" t="s">
        <v>708</v>
      </c>
      <c r="E361" s="34" t="s">
        <v>612</v>
      </c>
      <c r="F361" s="1199"/>
      <c r="G361" s="1199"/>
      <c r="H361" s="1199"/>
      <c r="I361" s="118" t="s">
        <v>617</v>
      </c>
      <c r="J361" s="48" t="str">
        <f>IF(F361&gt;=M361,"≥","＜")</f>
        <v>≥</v>
      </c>
      <c r="K361" s="1269" t="s">
        <v>4818</v>
      </c>
      <c r="L361" s="1269"/>
      <c r="M361" s="1199"/>
      <c r="N361" s="1199"/>
      <c r="O361" s="1199"/>
      <c r="P361" s="118" t="s">
        <v>617</v>
      </c>
      <c r="Q361" s="38"/>
      <c r="R361" s="38"/>
      <c r="S361" s="38"/>
      <c r="T361" s="38"/>
      <c r="U361" s="38"/>
      <c r="V361" s="38"/>
      <c r="W361" s="38"/>
      <c r="X361" s="38"/>
      <c r="Y361" s="38"/>
      <c r="Z361" s="1204" t="str">
        <f>IF(F361&gt;=M361,"...... OK","...... NG")</f>
        <v>...... OK</v>
      </c>
      <c r="AA361" s="1204"/>
      <c r="AB361" s="1204"/>
      <c r="AD361" s="83"/>
    </row>
    <row r="362" spans="1:30" s="77" customFormat="1" ht="15.95" customHeight="1" x14ac:dyDescent="0.15"/>
    <row r="363" spans="1:30" s="77" customFormat="1" ht="15.95" customHeight="1" x14ac:dyDescent="0.15">
      <c r="D363" s="54" t="s">
        <v>621</v>
      </c>
      <c r="E363" s="34"/>
      <c r="F363" s="120" t="s">
        <v>709</v>
      </c>
      <c r="G363" s="120" t="s">
        <v>622</v>
      </c>
      <c r="H363" s="121" t="s">
        <v>624</v>
      </c>
      <c r="AD363" s="83" t="s">
        <v>711</v>
      </c>
    </row>
    <row r="364" spans="1:30" s="77" customFormat="1" ht="15.95" customHeight="1" x14ac:dyDescent="0.15">
      <c r="D364" s="38"/>
      <c r="E364" s="38"/>
      <c r="F364" s="34" t="s">
        <v>707</v>
      </c>
      <c r="G364" s="34" t="s">
        <v>622</v>
      </c>
      <c r="H364" s="118" t="s">
        <v>705</v>
      </c>
      <c r="AD364" s="83"/>
    </row>
    <row r="366" spans="1:30" ht="15.95" customHeight="1" x14ac:dyDescent="0.15">
      <c r="A366" s="64" t="s">
        <v>3838</v>
      </c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</row>
    <row r="367" spans="1:30" ht="15.95" customHeight="1" x14ac:dyDescent="0.15">
      <c r="A367" s="1">
        <v>0</v>
      </c>
      <c r="B367" s="1">
        <v>1</v>
      </c>
      <c r="C367" s="1">
        <v>2</v>
      </c>
      <c r="D367" s="1">
        <v>3</v>
      </c>
      <c r="E367" s="1">
        <v>4</v>
      </c>
      <c r="F367" s="1">
        <v>5</v>
      </c>
      <c r="G367" s="1">
        <v>6</v>
      </c>
      <c r="H367" s="1">
        <v>7</v>
      </c>
      <c r="I367" s="1">
        <v>8</v>
      </c>
      <c r="J367" s="1">
        <v>9</v>
      </c>
      <c r="K367" s="1">
        <v>10</v>
      </c>
      <c r="L367" s="1">
        <v>11</v>
      </c>
      <c r="M367" s="1">
        <v>12</v>
      </c>
      <c r="N367" s="1">
        <v>13</v>
      </c>
      <c r="O367" s="1">
        <v>14</v>
      </c>
      <c r="P367" s="1">
        <v>15</v>
      </c>
      <c r="Q367" s="1">
        <v>16</v>
      </c>
      <c r="R367" s="1">
        <v>17</v>
      </c>
      <c r="S367" s="1">
        <v>18</v>
      </c>
      <c r="T367" s="1">
        <v>19</v>
      </c>
      <c r="U367" s="1">
        <v>20</v>
      </c>
      <c r="V367" s="1">
        <v>21</v>
      </c>
      <c r="W367" s="1">
        <v>22</v>
      </c>
      <c r="X367" s="1">
        <v>23</v>
      </c>
      <c r="Y367" s="1">
        <v>24</v>
      </c>
      <c r="Z367" s="1">
        <v>25</v>
      </c>
      <c r="AA367" s="1">
        <v>26</v>
      </c>
      <c r="AB367" s="1">
        <v>27</v>
      </c>
      <c r="AC367" s="1">
        <v>28</v>
      </c>
    </row>
    <row r="368" spans="1:30" s="77" customFormat="1" ht="15.95" customHeight="1" x14ac:dyDescent="0.15">
      <c r="D368" s="34" t="s">
        <v>2178</v>
      </c>
      <c r="E368" s="34" t="s">
        <v>2107</v>
      </c>
      <c r="F368" s="118" t="s">
        <v>2179</v>
      </c>
      <c r="G368" s="38"/>
      <c r="H368" s="34" t="s">
        <v>2107</v>
      </c>
      <c r="I368" s="1438">
        <v>18</v>
      </c>
      <c r="J368" s="1438"/>
      <c r="K368" s="34" t="s">
        <v>2110</v>
      </c>
      <c r="L368" s="1199"/>
      <c r="M368" s="1199"/>
      <c r="N368" s="1199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AD368" s="341" t="s">
        <v>3384</v>
      </c>
    </row>
    <row r="369" spans="1:30" s="77" customFormat="1" ht="15.95" customHeight="1" x14ac:dyDescent="0.15">
      <c r="E369" s="34" t="s">
        <v>2107</v>
      </c>
      <c r="F369" s="1199"/>
      <c r="G369" s="1199"/>
      <c r="H369" s="1199"/>
      <c r="I369" s="118" t="s">
        <v>2108</v>
      </c>
      <c r="J369" s="130"/>
      <c r="K369" s="34" t="s">
        <v>2180</v>
      </c>
      <c r="L369" s="34" t="s">
        <v>2107</v>
      </c>
      <c r="M369" s="1199"/>
      <c r="N369" s="1199"/>
      <c r="O369" s="1199"/>
      <c r="P369" s="118" t="s">
        <v>2108</v>
      </c>
      <c r="Q369" s="44"/>
      <c r="R369" s="226" t="s">
        <v>2181</v>
      </c>
      <c r="S369" s="34" t="s">
        <v>2178</v>
      </c>
      <c r="T369" s="34" t="s">
        <v>2107</v>
      </c>
      <c r="U369" s="1199"/>
      <c r="V369" s="1199"/>
      <c r="W369" s="1199"/>
      <c r="X369" s="118" t="s">
        <v>2108</v>
      </c>
      <c r="AD369" s="83"/>
    </row>
    <row r="371" spans="1:30" s="77" customFormat="1" ht="15.95" customHeight="1" x14ac:dyDescent="0.15">
      <c r="D371" s="227" t="s">
        <v>2182</v>
      </c>
      <c r="E371" s="1145" t="s">
        <v>607</v>
      </c>
      <c r="F371" s="1206"/>
      <c r="G371" s="1206"/>
      <c r="H371" s="1206"/>
      <c r="I371" s="1145" t="s">
        <v>607</v>
      </c>
      <c r="J371" s="1199"/>
      <c r="K371" s="1199"/>
      <c r="L371" s="1199"/>
      <c r="AD371" s="341" t="s">
        <v>3803</v>
      </c>
    </row>
    <row r="372" spans="1:30" s="77" customFormat="1" ht="15.95" customHeight="1" x14ac:dyDescent="0.15">
      <c r="D372" s="57" t="s">
        <v>2180</v>
      </c>
      <c r="E372" s="1145"/>
      <c r="F372" s="1199"/>
      <c r="G372" s="1199"/>
      <c r="H372" s="1199"/>
      <c r="I372" s="1145"/>
      <c r="J372" s="1199"/>
      <c r="K372" s="1199"/>
      <c r="L372" s="1199"/>
      <c r="AD372" s="83"/>
    </row>
    <row r="373" spans="1:30" s="77" customFormat="1" ht="15.95" customHeight="1" x14ac:dyDescent="0.15"/>
    <row r="374" spans="1:30" s="77" customFormat="1" ht="15.95" customHeight="1" x14ac:dyDescent="0.15">
      <c r="A374" s="77">
        <v>0</v>
      </c>
      <c r="D374" s="1269" t="s">
        <v>4819</v>
      </c>
      <c r="E374" s="1269"/>
      <c r="F374" s="1439" t="s">
        <v>2215</v>
      </c>
      <c r="G374" s="1439"/>
      <c r="H374" s="1439" t="s">
        <v>2183</v>
      </c>
      <c r="I374" s="1443"/>
      <c r="J374" s="119" t="s">
        <v>2184</v>
      </c>
      <c r="K374" s="1178" t="s">
        <v>2185</v>
      </c>
      <c r="L374" s="1440">
        <v>0.13</v>
      </c>
      <c r="M374" s="1440"/>
      <c r="N374" s="1441" t="s">
        <v>2186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41" t="s">
        <v>3646</v>
      </c>
    </row>
    <row r="375" spans="1:30" s="77" customFormat="1" ht="15.95" customHeight="1" x14ac:dyDescent="0.15">
      <c r="A375" s="77">
        <v>1</v>
      </c>
      <c r="D375" s="1269"/>
      <c r="E375" s="1269"/>
      <c r="F375" s="1439"/>
      <c r="G375" s="1439"/>
      <c r="H375" s="1443"/>
      <c r="I375" s="1443"/>
      <c r="J375" s="34" t="s">
        <v>2180</v>
      </c>
      <c r="K375" s="1179"/>
      <c r="L375" s="1440"/>
      <c r="M375" s="1440"/>
      <c r="N375" s="94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83"/>
    </row>
    <row r="376" spans="1:30" s="77" customFormat="1" ht="15.95" customHeight="1" x14ac:dyDescent="0.15">
      <c r="A376" s="77">
        <v>2</v>
      </c>
      <c r="D376" s="34"/>
      <c r="E376" s="34" t="s">
        <v>2107</v>
      </c>
      <c r="F376" s="1199"/>
      <c r="G376" s="1199"/>
      <c r="H376" s="1199"/>
      <c r="I376" s="34" t="s">
        <v>2110</v>
      </c>
      <c r="J376" s="1199"/>
      <c r="K376" s="1199"/>
      <c r="L376" s="1199"/>
      <c r="M376" s="470" t="s">
        <v>3641</v>
      </c>
      <c r="N376" s="1205">
        <v>2.4</v>
      </c>
      <c r="O376" s="1205"/>
      <c r="P376" s="118" t="s">
        <v>2110</v>
      </c>
      <c r="Q376" s="1199"/>
      <c r="R376" s="1199"/>
      <c r="S376" s="1199"/>
      <c r="T376" s="228" t="s">
        <v>2187</v>
      </c>
      <c r="U376" s="1440">
        <v>0.13</v>
      </c>
      <c r="V376" s="1440"/>
      <c r="W376" s="54" t="s">
        <v>2188</v>
      </c>
      <c r="X376" s="1199"/>
      <c r="Y376" s="1199"/>
      <c r="Z376" s="1199"/>
      <c r="AA376" s="1199"/>
      <c r="AB376" s="118" t="s">
        <v>2189</v>
      </c>
      <c r="AC376" s="38"/>
      <c r="AD376" s="83"/>
    </row>
    <row r="377" spans="1:30" s="77" customFormat="1" ht="15.95" customHeight="1" x14ac:dyDescent="0.15">
      <c r="A377" s="77">
        <v>3</v>
      </c>
      <c r="D377" s="118" t="s">
        <v>2190</v>
      </c>
      <c r="E377" s="34" t="s">
        <v>2086</v>
      </c>
      <c r="F377" s="1199"/>
      <c r="G377" s="1199"/>
      <c r="H377" s="1199"/>
      <c r="I377" s="1199"/>
      <c r="J377" s="118" t="s">
        <v>2189</v>
      </c>
      <c r="K377" s="44"/>
      <c r="L377" s="48" t="str">
        <f>IF(F377&gt;=O377,"≥","＜")</f>
        <v>≥</v>
      </c>
      <c r="M377" s="1269" t="s">
        <v>4819</v>
      </c>
      <c r="N377" s="1269"/>
      <c r="O377" s="1199"/>
      <c r="P377" s="1199"/>
      <c r="Q377" s="1199"/>
      <c r="R377" s="1199"/>
      <c r="S377" s="118" t="s">
        <v>2189</v>
      </c>
      <c r="T377" s="34"/>
      <c r="U377" s="117"/>
      <c r="V377" s="117"/>
      <c r="W377" s="54"/>
      <c r="X377" s="44"/>
      <c r="Y377" s="44"/>
      <c r="Z377" s="1204" t="str">
        <f>IF(F377&gt;=O377,"...... OK","...... NG")</f>
        <v>...... OK</v>
      </c>
      <c r="AA377" s="1204"/>
      <c r="AB377" s="1204"/>
      <c r="AC377" s="38"/>
      <c r="AD377" s="83"/>
    </row>
    <row r="378" spans="1:30" s="77" customFormat="1" ht="15.95" customHeight="1" x14ac:dyDescent="0.15"/>
    <row r="379" spans="1:30" s="77" customFormat="1" ht="15.95" customHeight="1" x14ac:dyDescent="0.15">
      <c r="D379" s="1269" t="s">
        <v>4820</v>
      </c>
      <c r="E379" s="1269"/>
      <c r="F379" s="1178" t="s">
        <v>2191</v>
      </c>
      <c r="G379" s="1179"/>
      <c r="H379" s="119" t="s">
        <v>2192</v>
      </c>
      <c r="I379" s="1145" t="s">
        <v>2107</v>
      </c>
      <c r="J379" s="1440">
        <v>0.23</v>
      </c>
      <c r="K379" s="1440"/>
      <c r="L379" s="1145" t="s">
        <v>2110</v>
      </c>
      <c r="M379" s="1199"/>
      <c r="N379" s="1199"/>
      <c r="O379" s="1199"/>
      <c r="P379" s="1439" t="s">
        <v>2111</v>
      </c>
      <c r="Q379" s="1206"/>
      <c r="R379" s="1206"/>
      <c r="S379" s="1206"/>
      <c r="T379" s="1145" t="s">
        <v>2107</v>
      </c>
      <c r="U379" s="1199"/>
      <c r="V379" s="1199"/>
      <c r="W379" s="1199"/>
      <c r="X379" s="1178" t="s">
        <v>2108</v>
      </c>
      <c r="AD379" s="341" t="s">
        <v>2193</v>
      </c>
    </row>
    <row r="380" spans="1:30" s="77" customFormat="1" ht="15.95" customHeight="1" x14ac:dyDescent="0.15">
      <c r="D380" s="1269"/>
      <c r="E380" s="1269"/>
      <c r="F380" s="1179"/>
      <c r="G380" s="1179"/>
      <c r="H380" s="34" t="s">
        <v>2109</v>
      </c>
      <c r="I380" s="1145"/>
      <c r="J380" s="1440"/>
      <c r="K380" s="1440"/>
      <c r="L380" s="1168"/>
      <c r="M380" s="1199"/>
      <c r="N380" s="1199"/>
      <c r="O380" s="1199"/>
      <c r="P380" s="1443"/>
      <c r="Q380" s="1199"/>
      <c r="R380" s="1199"/>
      <c r="S380" s="1199"/>
      <c r="T380" s="1145"/>
      <c r="U380" s="1199"/>
      <c r="V380" s="1199"/>
      <c r="W380" s="1199"/>
      <c r="X380" s="1179"/>
      <c r="AD380" s="83"/>
    </row>
    <row r="381" spans="1:30" s="77" customFormat="1" ht="15.95" customHeight="1" x14ac:dyDescent="0.15">
      <c r="D381" s="34"/>
      <c r="E381" s="34"/>
      <c r="F381" s="38"/>
      <c r="G381" s="38"/>
      <c r="H381" s="34"/>
      <c r="I381" s="34"/>
      <c r="J381" s="117"/>
      <c r="K381" s="117"/>
      <c r="L381" s="48"/>
      <c r="M381" s="44"/>
      <c r="N381" s="44"/>
      <c r="O381" s="44"/>
      <c r="P381" s="550"/>
      <c r="Q381" s="44"/>
      <c r="R381" s="44"/>
      <c r="S381" s="44"/>
      <c r="T381" s="34"/>
      <c r="U381" s="44"/>
      <c r="V381" s="44"/>
      <c r="W381" s="44"/>
      <c r="X381" s="38"/>
      <c r="AD381" s="83"/>
    </row>
    <row r="382" spans="1:30" s="77" customFormat="1" ht="15.95" customHeight="1" x14ac:dyDescent="0.15">
      <c r="D382" s="1269" t="s">
        <v>4821</v>
      </c>
      <c r="E382" s="1269"/>
      <c r="F382" s="1190" t="s">
        <v>4642</v>
      </c>
      <c r="G382" s="1179"/>
      <c r="H382" s="119" t="s">
        <v>2192</v>
      </c>
      <c r="I382" s="1269" t="s">
        <v>4644</v>
      </c>
      <c r="J382" s="1437" t="s">
        <v>4643</v>
      </c>
      <c r="K382" s="1437"/>
      <c r="L382" s="1437"/>
      <c r="M382" s="1437"/>
      <c r="N382" s="1279" t="s">
        <v>1019</v>
      </c>
      <c r="O382" s="949">
        <v>0</v>
      </c>
      <c r="P382" s="949"/>
      <c r="Q382" s="949"/>
      <c r="R382" s="1178" t="s">
        <v>2108</v>
      </c>
      <c r="S382" s="44"/>
      <c r="T382" s="118"/>
      <c r="U382" s="44"/>
      <c r="V382" s="44"/>
      <c r="W382" s="44"/>
      <c r="X382" s="118"/>
      <c r="AD382" s="341" t="s">
        <v>4645</v>
      </c>
    </row>
    <row r="383" spans="1:30" s="77" customFormat="1" ht="15.95" customHeight="1" x14ac:dyDescent="0.15">
      <c r="D383" s="1269"/>
      <c r="E383" s="1269"/>
      <c r="F383" s="1179"/>
      <c r="G383" s="1179"/>
      <c r="H383" s="34" t="s">
        <v>2109</v>
      </c>
      <c r="I383" s="1145"/>
      <c r="J383" s="1437"/>
      <c r="K383" s="1437"/>
      <c r="L383" s="1437"/>
      <c r="M383" s="1437"/>
      <c r="N383" s="949"/>
      <c r="O383" s="949"/>
      <c r="P383" s="949"/>
      <c r="Q383" s="949"/>
      <c r="R383" s="1179"/>
      <c r="S383" s="44"/>
      <c r="T383" s="118"/>
      <c r="U383" s="44"/>
      <c r="V383" s="44"/>
      <c r="W383" s="44"/>
      <c r="X383" s="38"/>
      <c r="AD383" s="83"/>
    </row>
    <row r="384" spans="1:30" s="77" customFormat="1" ht="15.95" customHeight="1" x14ac:dyDescent="0.15">
      <c r="D384" s="34"/>
      <c r="E384" s="34"/>
      <c r="F384" s="38"/>
      <c r="G384" s="38"/>
      <c r="H384" s="34"/>
      <c r="I384" s="34"/>
      <c r="J384" s="117"/>
      <c r="K384" s="117"/>
      <c r="L384" s="48"/>
      <c r="M384" s="44"/>
      <c r="N384" s="44"/>
      <c r="O384" s="44"/>
      <c r="P384" s="550"/>
      <c r="Q384" s="44"/>
      <c r="R384" s="44"/>
      <c r="S384" s="44"/>
      <c r="T384" s="34"/>
      <c r="U384" s="44"/>
      <c r="V384" s="44"/>
      <c r="W384" s="44"/>
      <c r="X384" s="38"/>
      <c r="AD384" s="83"/>
    </row>
    <row r="385" spans="1:31" s="77" customFormat="1" ht="15.95" customHeight="1" x14ac:dyDescent="0.15">
      <c r="D385" s="34"/>
      <c r="E385" s="34"/>
      <c r="F385" s="38"/>
      <c r="G385" s="38"/>
      <c r="H385" s="34"/>
      <c r="I385" s="34"/>
      <c r="J385" s="117"/>
      <c r="K385" s="117"/>
      <c r="L385" s="48"/>
      <c r="M385" s="44"/>
      <c r="N385" s="44"/>
      <c r="O385" s="44"/>
      <c r="P385" s="550"/>
      <c r="Q385" s="44"/>
      <c r="R385" s="44"/>
      <c r="S385" s="44"/>
      <c r="T385" s="34"/>
      <c r="U385" s="44"/>
      <c r="V385" s="44"/>
      <c r="W385" s="44"/>
      <c r="X385" s="38"/>
      <c r="AD385" s="83"/>
    </row>
    <row r="386" spans="1:31" s="77" customFormat="1" ht="15.95" customHeight="1" x14ac:dyDescent="0.15"/>
    <row r="387" spans="1:31" s="77" customFormat="1" ht="15.95" customHeight="1" x14ac:dyDescent="0.15">
      <c r="D387" s="34" t="s">
        <v>2194</v>
      </c>
      <c r="E387" s="34" t="s">
        <v>2107</v>
      </c>
      <c r="F387" s="134" t="s">
        <v>2195</v>
      </c>
      <c r="G387" s="134"/>
      <c r="H387" s="134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AD387" s="341" t="s">
        <v>2196</v>
      </c>
    </row>
    <row r="388" spans="1:31" s="77" customFormat="1" ht="15.95" customHeight="1" x14ac:dyDescent="0.15">
      <c r="D388" s="34"/>
      <c r="E388" s="34" t="s">
        <v>2107</v>
      </c>
      <c r="F388" s="1199"/>
      <c r="G388" s="1199"/>
      <c r="H388" s="1199"/>
      <c r="I388" s="133" t="s">
        <v>2110</v>
      </c>
      <c r="J388" s="1181"/>
      <c r="K388" s="1181"/>
      <c r="L388" s="1181"/>
      <c r="M388" s="120" t="s">
        <v>2197</v>
      </c>
      <c r="N388" s="1199"/>
      <c r="O388" s="1199"/>
      <c r="P388" s="1199"/>
      <c r="Q388" s="133" t="s">
        <v>2110</v>
      </c>
      <c r="R388" s="1181"/>
      <c r="S388" s="1181"/>
      <c r="T388" s="1181"/>
      <c r="U388" s="34" t="s">
        <v>2107</v>
      </c>
      <c r="V388" s="1199"/>
      <c r="W388" s="1199"/>
      <c r="X388" s="1199"/>
      <c r="Y388" s="118" t="s">
        <v>2198</v>
      </c>
      <c r="AD388" s="83"/>
    </row>
    <row r="389" spans="1:31" s="77" customFormat="1" ht="15.95" customHeight="1" x14ac:dyDescent="0.15">
      <c r="B389" s="1"/>
      <c r="C389" s="1"/>
      <c r="D389" s="1"/>
      <c r="E389" s="57"/>
      <c r="F389" s="1"/>
      <c r="G389" s="1"/>
      <c r="H389" s="1"/>
      <c r="I389" s="57"/>
      <c r="J389" s="1"/>
      <c r="K389" s="1"/>
      <c r="L389" s="1"/>
      <c r="M389" s="57"/>
      <c r="N389" s="1"/>
      <c r="O389" s="1"/>
      <c r="P389" s="1"/>
      <c r="Q389" s="57"/>
      <c r="R389" s="1"/>
      <c r="S389" s="1"/>
      <c r="T389" s="1"/>
      <c r="U389" s="57"/>
      <c r="V389" s="1"/>
      <c r="W389" s="1"/>
      <c r="X389" s="1"/>
      <c r="Y389" s="57"/>
      <c r="Z389" s="1"/>
      <c r="AA389" s="1"/>
      <c r="AB389" s="1"/>
    </row>
    <row r="390" spans="1:31" s="77" customFormat="1" ht="15.95" customHeight="1" x14ac:dyDescent="0.15">
      <c r="D390" s="34" t="s">
        <v>2199</v>
      </c>
      <c r="E390" s="34" t="s">
        <v>2086</v>
      </c>
      <c r="F390" s="1199"/>
      <c r="G390" s="1199"/>
      <c r="H390" s="1199"/>
      <c r="I390" s="118" t="s">
        <v>2108</v>
      </c>
      <c r="J390" s="48" t="str">
        <f>IF(F390&gt;=M390,"≥","＜")</f>
        <v>≥</v>
      </c>
      <c r="K390" s="1269" t="s">
        <v>4821</v>
      </c>
      <c r="L390" s="1269"/>
      <c r="M390" s="1199"/>
      <c r="N390" s="1199"/>
      <c r="O390" s="1199"/>
      <c r="P390" s="118" t="s">
        <v>2108</v>
      </c>
      <c r="Q390" s="38"/>
      <c r="R390" s="38"/>
      <c r="S390" s="38"/>
      <c r="T390" s="38"/>
      <c r="U390" s="38"/>
      <c r="V390" s="38"/>
      <c r="W390" s="38"/>
      <c r="X390" s="38"/>
      <c r="Y390" s="38"/>
      <c r="Z390" s="1204" t="str">
        <f>IF(F390&gt;=M390,"...... OK","...... NG")</f>
        <v>...... OK</v>
      </c>
      <c r="AA390" s="1204"/>
      <c r="AB390" s="1204"/>
      <c r="AD390" s="83" t="s">
        <v>2200</v>
      </c>
    </row>
    <row r="391" spans="1:31" s="77" customFormat="1" ht="15.95" customHeight="1" x14ac:dyDescent="0.15"/>
    <row r="392" spans="1:31" s="77" customFormat="1" ht="15.95" customHeight="1" x14ac:dyDescent="0.15">
      <c r="D392" s="54" t="s">
        <v>610</v>
      </c>
      <c r="E392" s="34"/>
      <c r="F392" s="120" t="s">
        <v>656</v>
      </c>
      <c r="G392" s="120" t="s">
        <v>611</v>
      </c>
      <c r="H392" s="44" t="s">
        <v>713</v>
      </c>
      <c r="AD392" s="83" t="s">
        <v>715</v>
      </c>
    </row>
    <row r="393" spans="1:31" s="77" customFormat="1" ht="15.95" customHeight="1" x14ac:dyDescent="0.15">
      <c r="D393" s="54"/>
      <c r="E393" s="34"/>
      <c r="F393" s="120" t="s">
        <v>2026</v>
      </c>
      <c r="G393" s="120" t="s">
        <v>611</v>
      </c>
      <c r="H393" s="121" t="s">
        <v>2027</v>
      </c>
      <c r="AD393" s="83"/>
    </row>
    <row r="394" spans="1:31" s="77" customFormat="1" ht="15.95" customHeight="1" x14ac:dyDescent="0.15">
      <c r="D394" s="38"/>
      <c r="E394" s="38"/>
      <c r="F394" s="120" t="s">
        <v>712</v>
      </c>
      <c r="G394" s="34" t="s">
        <v>611</v>
      </c>
      <c r="H394" s="118" t="s">
        <v>714</v>
      </c>
      <c r="AD394" s="83"/>
    </row>
    <row r="395" spans="1:31" s="77" customFormat="1" ht="15.95" customHeight="1" x14ac:dyDescent="0.15">
      <c r="D395" s="38"/>
      <c r="E395" s="38"/>
      <c r="F395" s="120" t="s">
        <v>2201</v>
      </c>
      <c r="G395" s="120" t="s">
        <v>611</v>
      </c>
      <c r="H395" s="118" t="s">
        <v>2202</v>
      </c>
      <c r="AD395" s="83"/>
    </row>
    <row r="396" spans="1:31" s="77" customFormat="1" ht="15.95" customHeight="1" x14ac:dyDescent="0.15">
      <c r="D396" s="38"/>
      <c r="E396" s="38"/>
      <c r="F396" s="120" t="s">
        <v>662</v>
      </c>
      <c r="G396" s="34" t="s">
        <v>611</v>
      </c>
      <c r="H396" s="385" t="s">
        <v>3847</v>
      </c>
      <c r="AD396" s="83"/>
    </row>
    <row r="397" spans="1:31" s="77" customFormat="1" ht="15.95" customHeight="1" x14ac:dyDescent="0.15">
      <c r="D397" s="38"/>
      <c r="E397" s="38"/>
      <c r="F397" s="120" t="s">
        <v>661</v>
      </c>
      <c r="G397" s="120" t="s">
        <v>611</v>
      </c>
      <c r="H397" s="118" t="s">
        <v>648</v>
      </c>
      <c r="AD397" s="83"/>
    </row>
    <row r="398" spans="1:31" s="77" customFormat="1" ht="15.95" customHeight="1" x14ac:dyDescent="0.15">
      <c r="D398" s="38"/>
      <c r="E398" s="38"/>
      <c r="F398" s="120" t="s">
        <v>680</v>
      </c>
      <c r="G398" s="34" t="s">
        <v>611</v>
      </c>
      <c r="H398" s="118" t="s">
        <v>673</v>
      </c>
      <c r="AD398" s="83"/>
    </row>
    <row r="400" spans="1:31" ht="15.95" customHeight="1" x14ac:dyDescent="0.15">
      <c r="A400" s="64" t="s">
        <v>3839</v>
      </c>
      <c r="B400" s="64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E400" s="68" t="s">
        <v>1909</v>
      </c>
    </row>
    <row r="401" spans="3:30" ht="15.95" customHeight="1" x14ac:dyDescent="0.15">
      <c r="C401" s="446" t="s">
        <v>4461</v>
      </c>
      <c r="G401" s="345" t="str">
        <f>IF(DgnCode="KSCE-LSD15","(강구조설계기준(2009) 6.2.1.2.6)","(KDS 14 31 20 : 2017 4.3.2.1.2.6)")</f>
        <v>(강구조설계기준(2009) 6.2.1.2.6)</v>
      </c>
      <c r="AD401" s="341" t="s">
        <v>3762</v>
      </c>
    </row>
    <row r="402" spans="3:30" s="77" customFormat="1" ht="15.95" customHeight="1" x14ac:dyDescent="0.15">
      <c r="C402" s="78" t="s">
        <v>1863</v>
      </c>
      <c r="D402" s="78" t="s">
        <v>1864</v>
      </c>
      <c r="E402" s="1074"/>
      <c r="F402" s="1075"/>
      <c r="G402" s="1075"/>
      <c r="H402" s="71" t="s">
        <v>1865</v>
      </c>
      <c r="AC402" s="104" t="s">
        <v>1930</v>
      </c>
    </row>
    <row r="403" spans="3:30" s="77" customFormat="1" ht="15.95" customHeight="1" x14ac:dyDescent="0.15">
      <c r="C403" s="78" t="s">
        <v>1866</v>
      </c>
      <c r="D403" s="78" t="s">
        <v>1864</v>
      </c>
      <c r="E403" s="1074"/>
      <c r="F403" s="1075"/>
      <c r="G403" s="1075"/>
      <c r="H403" s="71" t="s">
        <v>1865</v>
      </c>
      <c r="AC403" s="104"/>
    </row>
    <row r="404" spans="3:30" s="77" customFormat="1" ht="15.95" customHeight="1" x14ac:dyDescent="0.15"/>
    <row r="405" spans="3:30" s="77" customFormat="1" ht="15.95" customHeight="1" x14ac:dyDescent="0.15">
      <c r="C405" s="143" t="s">
        <v>1863</v>
      </c>
      <c r="D405" s="1071" t="s">
        <v>1864</v>
      </c>
      <c r="E405" s="1068"/>
      <c r="F405" s="1068"/>
      <c r="G405" s="1068"/>
      <c r="H405" s="1071" t="s">
        <v>1864</v>
      </c>
      <c r="I405" s="1074"/>
      <c r="J405" s="1074"/>
      <c r="K405" s="1074"/>
      <c r="AD405" s="83" t="s">
        <v>1931</v>
      </c>
    </row>
    <row r="406" spans="3:30" s="77" customFormat="1" ht="15.95" customHeight="1" x14ac:dyDescent="0.15">
      <c r="C406" s="78" t="s">
        <v>1866</v>
      </c>
      <c r="D406" s="1071"/>
      <c r="E406" s="1143"/>
      <c r="F406" s="1143"/>
      <c r="G406" s="1143"/>
      <c r="H406" s="1071"/>
      <c r="I406" s="1074"/>
      <c r="J406" s="1074"/>
      <c r="K406" s="1074"/>
      <c r="AD406" s="83"/>
    </row>
    <row r="407" spans="3:30" s="77" customFormat="1" ht="15.95" customHeight="1" x14ac:dyDescent="0.15"/>
    <row r="408" spans="3:30" s="77" customFormat="1" ht="15.95" customHeight="1" x14ac:dyDescent="0.15">
      <c r="C408" s="78" t="s">
        <v>1914</v>
      </c>
      <c r="D408" s="78" t="s">
        <v>1864</v>
      </c>
      <c r="E408" s="1134" t="s">
        <v>1915</v>
      </c>
      <c r="F408" s="1134"/>
      <c r="G408" s="1134"/>
      <c r="H408" s="1134"/>
      <c r="I408" s="78" t="s">
        <v>1864</v>
      </c>
      <c r="J408" s="1170">
        <v>0.78</v>
      </c>
      <c r="K408" s="1170"/>
      <c r="L408" s="78" t="s">
        <v>1869</v>
      </c>
      <c r="M408" s="1074"/>
      <c r="N408" s="1075"/>
      <c r="O408" s="1075"/>
      <c r="P408" s="76" t="s">
        <v>1877</v>
      </c>
      <c r="Q408" s="1074"/>
      <c r="R408" s="1075"/>
      <c r="S408" s="1075"/>
      <c r="T408" s="214" t="s">
        <v>1916</v>
      </c>
      <c r="U408" s="78"/>
      <c r="V408" s="78"/>
      <c r="W408" s="78"/>
      <c r="X408" s="78"/>
      <c r="Y408" s="38"/>
      <c r="Z408" s="78"/>
      <c r="AD408" s="83" t="s">
        <v>1932</v>
      </c>
    </row>
    <row r="409" spans="3:30" s="77" customFormat="1" ht="15.95" customHeight="1" x14ac:dyDescent="0.15">
      <c r="C409" s="78"/>
      <c r="D409" s="78" t="s">
        <v>1864</v>
      </c>
      <c r="E409" s="1074"/>
      <c r="F409" s="1075"/>
      <c r="G409" s="1075"/>
      <c r="H409" s="73" t="s">
        <v>1917</v>
      </c>
      <c r="I409" s="78"/>
      <c r="J409" s="78" t="str">
        <f>IF(E409&gt;=N409,"≥","&lt;")</f>
        <v>≥</v>
      </c>
      <c r="K409" s="182" t="s">
        <v>1918</v>
      </c>
      <c r="L409" s="78"/>
      <c r="M409" s="78" t="s">
        <v>1864</v>
      </c>
      <c r="N409" s="1074"/>
      <c r="O409" s="1075"/>
      <c r="P409" s="1075"/>
      <c r="Q409" s="73" t="s">
        <v>1917</v>
      </c>
      <c r="R409" s="78"/>
      <c r="S409" s="137"/>
      <c r="T409" s="213" t="s">
        <v>1919</v>
      </c>
      <c r="U409" s="100" t="s">
        <v>1914</v>
      </c>
      <c r="V409" s="78" t="s">
        <v>1864</v>
      </c>
      <c r="W409" s="1074"/>
      <c r="X409" s="1075"/>
      <c r="Y409" s="1075"/>
      <c r="Z409" s="73" t="s">
        <v>1917</v>
      </c>
      <c r="AD409" s="83"/>
    </row>
    <row r="410" spans="3:30" s="77" customFormat="1" ht="15.95" customHeight="1" x14ac:dyDescent="0.15"/>
    <row r="411" spans="3:30" s="77" customFormat="1" ht="15.95" customHeight="1" x14ac:dyDescent="0.15">
      <c r="C411" s="343" t="s">
        <v>2514</v>
      </c>
      <c r="D411" s="78" t="s">
        <v>1864</v>
      </c>
      <c r="E411" s="1134" t="s">
        <v>1921</v>
      </c>
      <c r="F411" s="1134"/>
      <c r="G411" s="1134"/>
      <c r="H411" s="78" t="s">
        <v>1864</v>
      </c>
      <c r="I411" s="1074"/>
      <c r="J411" s="1075"/>
      <c r="K411" s="1075"/>
      <c r="L411" s="78" t="s">
        <v>1869</v>
      </c>
      <c r="M411" s="1074"/>
      <c r="N411" s="1075"/>
      <c r="O411" s="1075"/>
      <c r="P411" s="76" t="s">
        <v>1877</v>
      </c>
      <c r="Q411" s="78">
        <v>2</v>
      </c>
      <c r="R411" s="78" t="s">
        <v>1864</v>
      </c>
      <c r="S411" s="1074"/>
      <c r="T411" s="1075"/>
      <c r="U411" s="1075"/>
      <c r="V411" s="78" t="s">
        <v>1910</v>
      </c>
      <c r="AD411" s="83" t="s">
        <v>1933</v>
      </c>
    </row>
    <row r="412" spans="3:30" s="77" customFormat="1" ht="15.95" customHeight="1" x14ac:dyDescent="0.15">
      <c r="C412" s="343" t="s">
        <v>2515</v>
      </c>
      <c r="D412" s="78" t="s">
        <v>1864</v>
      </c>
      <c r="E412" s="1134" t="s">
        <v>1921</v>
      </c>
      <c r="F412" s="1134"/>
      <c r="G412" s="1134"/>
      <c r="H412" s="78" t="s">
        <v>1864</v>
      </c>
      <c r="I412" s="1074"/>
      <c r="J412" s="1075"/>
      <c r="K412" s="1075"/>
      <c r="L412" s="78" t="s">
        <v>1869</v>
      </c>
      <c r="M412" s="1074"/>
      <c r="N412" s="1075"/>
      <c r="O412" s="1075"/>
      <c r="P412" s="76" t="s">
        <v>1877</v>
      </c>
      <c r="Q412" s="78">
        <v>2</v>
      </c>
      <c r="R412" s="78" t="s">
        <v>1864</v>
      </c>
      <c r="S412" s="1074"/>
      <c r="T412" s="1075"/>
      <c r="U412" s="1075"/>
      <c r="V412" s="78" t="s">
        <v>1910</v>
      </c>
      <c r="AD412" s="83" t="s">
        <v>2710</v>
      </c>
    </row>
    <row r="413" spans="3:30" s="77" customFormat="1" ht="15.95" customHeight="1" x14ac:dyDescent="0.15"/>
    <row r="414" spans="3:30" s="77" customFormat="1" ht="15.95" customHeight="1" x14ac:dyDescent="0.15">
      <c r="C414" s="343" t="s">
        <v>3665</v>
      </c>
      <c r="D414" s="78" t="s">
        <v>1864</v>
      </c>
      <c r="E414" s="1445" t="s">
        <v>3666</v>
      </c>
      <c r="F414" s="1430"/>
      <c r="G414" s="78" t="s">
        <v>1864</v>
      </c>
      <c r="H414" s="1170"/>
      <c r="I414" s="1170"/>
      <c r="J414" s="78" t="s">
        <v>1869</v>
      </c>
      <c r="K414" s="1074"/>
      <c r="L414" s="1075"/>
      <c r="M414" s="1075"/>
      <c r="N414" s="78" t="s">
        <v>1864</v>
      </c>
      <c r="O414" s="1074"/>
      <c r="P414" s="1075"/>
      <c r="Q414" s="1075"/>
      <c r="R414" s="474" t="s">
        <v>1910</v>
      </c>
      <c r="S414" s="78" t="str">
        <f>IF(K414&gt;=ABS(V414),"≥","&lt;")</f>
        <v>≥</v>
      </c>
      <c r="T414" s="343" t="s">
        <v>3667</v>
      </c>
      <c r="U414" s="78" t="s">
        <v>1864</v>
      </c>
      <c r="V414" s="1151"/>
      <c r="W414" s="1151"/>
      <c r="X414" s="1151"/>
      <c r="Y414" s="77" t="s">
        <v>1910</v>
      </c>
      <c r="Z414" s="1149" t="str">
        <f>IF(O414&gt;=ABS(V414),"...... OK","...... NG")</f>
        <v>...... OK</v>
      </c>
      <c r="AA414" s="1149"/>
      <c r="AB414" s="1149"/>
      <c r="AD414" s="341" t="s">
        <v>3664</v>
      </c>
    </row>
    <row r="415" spans="3:30" s="77" customFormat="1" ht="15.95" customHeight="1" x14ac:dyDescent="0.15">
      <c r="C415" s="343" t="s">
        <v>2516</v>
      </c>
      <c r="D415" s="78" t="s">
        <v>1864</v>
      </c>
      <c r="E415" s="1445" t="s">
        <v>2517</v>
      </c>
      <c r="F415" s="1430"/>
      <c r="G415" s="78" t="s">
        <v>1864</v>
      </c>
      <c r="H415" s="1170"/>
      <c r="I415" s="1170"/>
      <c r="J415" s="78" t="s">
        <v>1869</v>
      </c>
      <c r="K415" s="1074"/>
      <c r="L415" s="1075"/>
      <c r="M415" s="1075"/>
      <c r="N415" s="78" t="s">
        <v>1864</v>
      </c>
      <c r="O415" s="1074"/>
      <c r="P415" s="1075"/>
      <c r="Q415" s="1075"/>
      <c r="R415" s="474" t="s">
        <v>1910</v>
      </c>
      <c r="S415" s="78" t="str">
        <f>IF(K415&gt;=ABS(V415),"≥","&lt;")</f>
        <v>≥</v>
      </c>
      <c r="T415" s="343" t="s">
        <v>3668</v>
      </c>
      <c r="U415" s="78" t="s">
        <v>1864</v>
      </c>
      <c r="V415" s="1151"/>
      <c r="W415" s="1151"/>
      <c r="X415" s="1151"/>
      <c r="Y415" s="77" t="s">
        <v>1910</v>
      </c>
      <c r="Z415" s="1149" t="str">
        <f>IF(O415&gt;=ABS(V415),"...... OK","...... NG")</f>
        <v>...... OK</v>
      </c>
      <c r="AA415" s="1149"/>
      <c r="AB415" s="1149"/>
      <c r="AD415" s="83" t="s">
        <v>2513</v>
      </c>
    </row>
    <row r="416" spans="3:30" s="77" customFormat="1" ht="15.95" customHeight="1" x14ac:dyDescent="0.15"/>
    <row r="417" spans="3:30" s="77" customFormat="1" ht="15.95" customHeight="1" x14ac:dyDescent="0.15">
      <c r="C417" s="78" t="s">
        <v>1922</v>
      </c>
      <c r="D417" s="78" t="s">
        <v>1864</v>
      </c>
      <c r="E417" s="1154" t="s">
        <v>1923</v>
      </c>
      <c r="F417" s="1430"/>
      <c r="G417" s="78" t="s">
        <v>1864</v>
      </c>
      <c r="H417" s="1170"/>
      <c r="I417" s="1170"/>
      <c r="J417" s="78" t="s">
        <v>1869</v>
      </c>
      <c r="K417" s="1074"/>
      <c r="L417" s="1075"/>
      <c r="M417" s="1075"/>
      <c r="N417" s="78" t="s">
        <v>1864</v>
      </c>
      <c r="O417" s="1074"/>
      <c r="P417" s="1075"/>
      <c r="Q417" s="1075"/>
      <c r="R417" s="474" t="s">
        <v>1910</v>
      </c>
      <c r="S417" s="78" t="str">
        <f>IF(K417&gt;=ABS(V417),"≥","&lt;")</f>
        <v>≥</v>
      </c>
      <c r="T417" s="78" t="s">
        <v>1924</v>
      </c>
      <c r="U417" s="78"/>
      <c r="V417" s="1151"/>
      <c r="W417" s="1151"/>
      <c r="X417" s="1151"/>
      <c r="Y417" s="77" t="s">
        <v>1910</v>
      </c>
      <c r="Z417" s="1149" t="str">
        <f>IF(O417&gt;=ABS(V417),"...... OK","...... NG")</f>
        <v>...... OK</v>
      </c>
      <c r="AA417" s="1149"/>
      <c r="AB417" s="1149"/>
      <c r="AD417" s="83" t="s">
        <v>1934</v>
      </c>
    </row>
    <row r="418" spans="3:30" s="77" customFormat="1" ht="15.95" customHeight="1" x14ac:dyDescent="0.15"/>
    <row r="419" spans="3:30" s="77" customFormat="1" ht="15.95" customHeight="1" x14ac:dyDescent="0.15">
      <c r="C419" s="73" t="s">
        <v>1889</v>
      </c>
      <c r="D419" s="78"/>
      <c r="E419" s="205" t="s">
        <v>1925</v>
      </c>
      <c r="F419" s="205" t="s">
        <v>1890</v>
      </c>
      <c r="G419" s="73" t="s">
        <v>1926</v>
      </c>
      <c r="AD419" s="83" t="s">
        <v>1937</v>
      </c>
    </row>
    <row r="420" spans="3:30" s="77" customFormat="1" ht="15.95" customHeight="1" x14ac:dyDescent="0.15">
      <c r="C420" s="78"/>
      <c r="D420" s="78"/>
      <c r="E420" s="205" t="s">
        <v>1863</v>
      </c>
      <c r="F420" s="205" t="s">
        <v>1890</v>
      </c>
      <c r="G420" s="73" t="s">
        <v>1911</v>
      </c>
      <c r="AD420" s="83"/>
    </row>
    <row r="421" spans="3:30" s="77" customFormat="1" ht="15.95" customHeight="1" x14ac:dyDescent="0.15">
      <c r="C421" s="78"/>
      <c r="D421" s="78"/>
      <c r="E421" s="205" t="s">
        <v>1866</v>
      </c>
      <c r="F421" s="205" t="s">
        <v>1890</v>
      </c>
      <c r="G421" s="73" t="s">
        <v>1912</v>
      </c>
      <c r="AD421" s="83"/>
    </row>
    <row r="422" spans="3:30" s="77" customFormat="1" ht="15.95" customHeight="1" x14ac:dyDescent="0.15">
      <c r="C422" s="78"/>
      <c r="D422" s="78"/>
      <c r="E422" s="205" t="s">
        <v>1920</v>
      </c>
      <c r="F422" s="205" t="s">
        <v>1890</v>
      </c>
      <c r="G422" s="73" t="s">
        <v>1913</v>
      </c>
      <c r="AD422" s="83"/>
    </row>
    <row r="423" spans="3:30" s="77" customFormat="1" ht="15.95" customHeight="1" x14ac:dyDescent="0.15">
      <c r="C423" s="78"/>
      <c r="D423" s="78"/>
      <c r="E423" s="205"/>
      <c r="F423" s="205"/>
      <c r="G423" s="73"/>
    </row>
    <row r="424" spans="3:30" s="77" customFormat="1" ht="15.95" customHeight="1" x14ac:dyDescent="0.15">
      <c r="C424" s="73" t="s">
        <v>1889</v>
      </c>
      <c r="D424" s="78"/>
      <c r="E424" s="205" t="s">
        <v>1925</v>
      </c>
      <c r="F424" s="205" t="s">
        <v>1890</v>
      </c>
      <c r="G424" s="73" t="s">
        <v>1926</v>
      </c>
      <c r="AD424" s="83" t="s">
        <v>2518</v>
      </c>
    </row>
    <row r="425" spans="3:30" s="77" customFormat="1" ht="15.95" customHeight="1" x14ac:dyDescent="0.15">
      <c r="C425" s="78"/>
      <c r="D425" s="78"/>
      <c r="E425" s="205" t="s">
        <v>1863</v>
      </c>
      <c r="F425" s="205" t="s">
        <v>1890</v>
      </c>
      <c r="G425" s="73" t="s">
        <v>1911</v>
      </c>
      <c r="AD425" s="83"/>
    </row>
    <row r="426" spans="3:30" s="77" customFormat="1" ht="15.95" customHeight="1" x14ac:dyDescent="0.15">
      <c r="C426" s="78"/>
      <c r="D426" s="78"/>
      <c r="E426" s="205" t="s">
        <v>1866</v>
      </c>
      <c r="F426" s="205" t="s">
        <v>1890</v>
      </c>
      <c r="G426" s="73" t="s">
        <v>1912</v>
      </c>
      <c r="AD426" s="83"/>
    </row>
    <row r="427" spans="3:30" s="77" customFormat="1" ht="15.95" customHeight="1" x14ac:dyDescent="0.15">
      <c r="C427" s="78"/>
      <c r="D427" s="78"/>
      <c r="E427" s="205" t="s">
        <v>1920</v>
      </c>
      <c r="F427" s="205" t="s">
        <v>1890</v>
      </c>
      <c r="G427" s="73" t="s">
        <v>1913</v>
      </c>
      <c r="AD427" s="83"/>
    </row>
    <row r="428" spans="3:30" s="77" customFormat="1" ht="15.95" customHeight="1" x14ac:dyDescent="0.15"/>
    <row r="429" spans="3:30" s="77" customFormat="1" ht="15.95" customHeight="1" x14ac:dyDescent="0.15"/>
    <row r="430" spans="3:30" s="77" customFormat="1" ht="15.95" customHeight="1" x14ac:dyDescent="0.15">
      <c r="E430" s="205" t="s">
        <v>1927</v>
      </c>
      <c r="F430" s="205" t="s">
        <v>1890</v>
      </c>
      <c r="G430" s="73" t="s">
        <v>1928</v>
      </c>
      <c r="AD430" s="83" t="s">
        <v>1935</v>
      </c>
    </row>
    <row r="431" spans="3:30" s="77" customFormat="1" ht="15.95" customHeight="1" x14ac:dyDescent="0.15">
      <c r="E431" s="205"/>
      <c r="F431" s="205"/>
      <c r="G431" s="73"/>
    </row>
    <row r="432" spans="3:30" s="77" customFormat="1" ht="15.95" customHeight="1" x14ac:dyDescent="0.15">
      <c r="E432" s="205" t="s">
        <v>1927</v>
      </c>
      <c r="F432" s="205" t="s">
        <v>1890</v>
      </c>
      <c r="G432" s="73" t="s">
        <v>1929</v>
      </c>
      <c r="AD432" s="83" t="s">
        <v>1936</v>
      </c>
    </row>
    <row r="434" spans="1:30" ht="15.95" customHeight="1" x14ac:dyDescent="0.15">
      <c r="A434" s="111" t="s">
        <v>3024</v>
      </c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</row>
    <row r="436" spans="1:30" ht="15.95" customHeight="1" x14ac:dyDescent="0.15">
      <c r="B436" s="304" t="s">
        <v>3025</v>
      </c>
      <c r="C436" s="483" t="s">
        <v>4460</v>
      </c>
      <c r="D436" s="293"/>
      <c r="E436" s="303"/>
      <c r="F436" s="302"/>
      <c r="G436" s="483" t="str">
        <f>IF(DgnCode="KSCE-LSD15","(강구조설계기준(2009) 6.2.1.2.2)","(KDS 14 31 20 : 2017 4.3.2.1.2.2)")</f>
        <v>(강구조설계기준(2009) 6.2.1.2.2)</v>
      </c>
      <c r="H436" s="293"/>
      <c r="I436" s="293"/>
      <c r="J436" s="293"/>
      <c r="K436" s="293"/>
      <c r="L436" s="293"/>
      <c r="M436" s="293"/>
      <c r="AD436" s="317" t="s">
        <v>3035</v>
      </c>
    </row>
    <row r="437" spans="1:30" ht="15.95" customHeight="1" x14ac:dyDescent="0.15">
      <c r="B437" s="292"/>
      <c r="C437" s="305" t="s">
        <v>3026</v>
      </c>
      <c r="D437" s="293" t="s">
        <v>3027</v>
      </c>
      <c r="E437" s="293"/>
      <c r="F437" s="293"/>
      <c r="G437" s="293"/>
      <c r="H437" s="293"/>
      <c r="I437" s="293"/>
      <c r="J437" s="293"/>
      <c r="K437" s="293"/>
      <c r="L437" s="293"/>
      <c r="M437" s="293"/>
      <c r="AD437" s="317" t="s">
        <v>3036</v>
      </c>
    </row>
    <row r="438" spans="1:30" ht="15.95" customHeight="1" x14ac:dyDescent="0.15">
      <c r="C438" s="305" t="s">
        <v>3028</v>
      </c>
      <c r="D438" s="483" t="s">
        <v>4462</v>
      </c>
      <c r="G438" s="345" t="str">
        <f>IF(DgnCode="KSCE-LSD15","(강구조설계기준(2009) 6.2.1.2.4)","(KDS 14 31 20 : 2017 4.3.2.1.2.4)")</f>
        <v>(강구조설계기준(2009) 6.2.1.2.4)</v>
      </c>
      <c r="AD438" s="317" t="s">
        <v>3037</v>
      </c>
    </row>
    <row r="439" spans="1:30" ht="15.95" customHeight="1" x14ac:dyDescent="0.15">
      <c r="D439" s="295" t="s">
        <v>3008</v>
      </c>
      <c r="E439" s="293" t="s">
        <v>3029</v>
      </c>
      <c r="AD439" s="317" t="s">
        <v>3038</v>
      </c>
    </row>
    <row r="440" spans="1:30" ht="15.95" customHeight="1" x14ac:dyDescent="0.15">
      <c r="D440" s="306" t="s">
        <v>3014</v>
      </c>
      <c r="E440" s="293" t="s">
        <v>3030</v>
      </c>
      <c r="AD440" s="317" t="s">
        <v>3039</v>
      </c>
    </row>
    <row r="442" spans="1:30" ht="15.95" customHeight="1" x14ac:dyDescent="0.15">
      <c r="A442" s="111" t="s">
        <v>3023</v>
      </c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</row>
    <row r="444" spans="1:30" ht="15.95" customHeight="1" x14ac:dyDescent="0.15">
      <c r="B444" s="292"/>
      <c r="C444" s="295"/>
      <c r="D444" s="295"/>
      <c r="E444" s="338" t="s">
        <v>3696</v>
      </c>
      <c r="F444" s="295" t="s">
        <v>2888</v>
      </c>
      <c r="G444" s="1111"/>
      <c r="H444" s="1111"/>
      <c r="I444" s="1111"/>
      <c r="J444" s="295" t="s">
        <v>3040</v>
      </c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  <c r="V444" s="295"/>
      <c r="W444" s="295"/>
      <c r="X444" s="295"/>
      <c r="Y444" s="295"/>
      <c r="Z444" s="295"/>
      <c r="AA444" s="295"/>
      <c r="AB444" s="295"/>
      <c r="AD444" s="317" t="s">
        <v>3042</v>
      </c>
    </row>
    <row r="445" spans="1:30" ht="15.95" customHeight="1" x14ac:dyDescent="0.15">
      <c r="B445" s="292"/>
      <c r="C445" s="295"/>
      <c r="D445" s="295"/>
      <c r="E445" s="338" t="s">
        <v>3697</v>
      </c>
      <c r="F445" s="295" t="s">
        <v>2888</v>
      </c>
      <c r="G445" s="1111"/>
      <c r="H445" s="1111"/>
      <c r="I445" s="1111"/>
      <c r="J445" s="295" t="s">
        <v>3040</v>
      </c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  <c r="V445" s="295"/>
      <c r="W445" s="295"/>
      <c r="X445" s="295"/>
      <c r="Y445" s="295"/>
      <c r="Z445" s="295"/>
      <c r="AA445" s="295"/>
      <c r="AB445" s="295"/>
      <c r="AD445" s="317" t="s">
        <v>3043</v>
      </c>
    </row>
    <row r="446" spans="1:30" ht="15.95" customHeight="1" x14ac:dyDescent="0.15">
      <c r="B446" s="292"/>
      <c r="C446" s="295"/>
      <c r="D446" s="295"/>
      <c r="E446" s="295"/>
      <c r="F446" s="295"/>
      <c r="G446" s="301"/>
      <c r="H446" s="301"/>
      <c r="I446" s="301"/>
      <c r="J446" s="295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  <c r="V446" s="295"/>
      <c r="W446" s="295"/>
      <c r="X446" s="295"/>
      <c r="Y446" s="295"/>
      <c r="Z446" s="295"/>
      <c r="AA446" s="295"/>
      <c r="AB446" s="295"/>
    </row>
    <row r="447" spans="1:30" ht="15.95" customHeight="1" x14ac:dyDescent="0.15">
      <c r="B447" s="292"/>
      <c r="C447" s="295"/>
      <c r="D447" s="298" t="s">
        <v>3044</v>
      </c>
      <c r="E447" s="295"/>
      <c r="F447" s="301"/>
      <c r="G447" s="301"/>
      <c r="H447" s="301"/>
      <c r="I447" s="295"/>
      <c r="J447" s="295"/>
      <c r="K447" s="295"/>
      <c r="L447" s="295"/>
      <c r="M447" s="295"/>
      <c r="N447" s="295"/>
      <c r="O447" s="295"/>
      <c r="P447" s="295"/>
      <c r="Q447" s="295"/>
      <c r="R447" s="295"/>
      <c r="S447" s="397"/>
      <c r="T447" s="295"/>
      <c r="U447" s="295"/>
      <c r="V447" s="295"/>
      <c r="W447" s="295"/>
      <c r="X447" s="295"/>
      <c r="Y447" s="295"/>
      <c r="Z447" s="295"/>
      <c r="AA447" s="295"/>
      <c r="AB447" s="295"/>
    </row>
    <row r="448" spans="1:30" ht="15.95" customHeight="1" x14ac:dyDescent="0.15">
      <c r="A448" s="340"/>
      <c r="B448" s="402"/>
      <c r="C448" s="397"/>
      <c r="D448" s="398"/>
      <c r="E448" s="397" t="s">
        <v>3445</v>
      </c>
      <c r="F448" s="397" t="s">
        <v>2888</v>
      </c>
      <c r="G448" s="1115"/>
      <c r="H448" s="1115"/>
      <c r="I448" s="397"/>
      <c r="J448" s="397"/>
      <c r="K448" s="397"/>
      <c r="L448" s="397"/>
      <c r="M448" s="397"/>
      <c r="N448" s="397"/>
      <c r="O448" s="397"/>
      <c r="P448" s="397"/>
      <c r="Q448" s="397"/>
      <c r="R448" s="397"/>
      <c r="S448" s="397"/>
      <c r="T448" s="397"/>
      <c r="U448" s="397"/>
      <c r="V448" s="295"/>
      <c r="W448" s="295"/>
      <c r="X448" s="295"/>
      <c r="Y448" s="295"/>
      <c r="Z448" s="295"/>
      <c r="AA448" s="295"/>
      <c r="AD448" s="317" t="s">
        <v>3045</v>
      </c>
    </row>
    <row r="449" spans="1:30" ht="15.95" customHeight="1" x14ac:dyDescent="0.15">
      <c r="A449" s="340"/>
      <c r="B449" s="402"/>
      <c r="C449" s="397"/>
      <c r="D449" s="398"/>
      <c r="E449" s="397" t="s">
        <v>3446</v>
      </c>
      <c r="F449" s="397" t="s">
        <v>2888</v>
      </c>
      <c r="G449" s="1101"/>
      <c r="H449" s="1101"/>
      <c r="I449" s="1101"/>
      <c r="J449" s="397" t="s">
        <v>2904</v>
      </c>
      <c r="K449" s="1101"/>
      <c r="L449" s="1101"/>
      <c r="M449" s="1101"/>
      <c r="N449" s="397" t="s">
        <v>2888</v>
      </c>
      <c r="O449" s="1332"/>
      <c r="P449" s="1332"/>
      <c r="Q449" s="1332"/>
      <c r="R449" s="1332"/>
      <c r="S449" s="398" t="s">
        <v>3447</v>
      </c>
      <c r="T449" s="397"/>
      <c r="U449" s="397"/>
      <c r="V449" s="295"/>
      <c r="W449" s="295"/>
      <c r="X449" s="295"/>
      <c r="Y449" s="295"/>
      <c r="Z449" s="295"/>
      <c r="AA449" s="295"/>
      <c r="AD449" s="317" t="s">
        <v>3046</v>
      </c>
    </row>
    <row r="450" spans="1:30" ht="15.95" customHeight="1" x14ac:dyDescent="0.15">
      <c r="A450" s="340"/>
      <c r="B450" s="402"/>
      <c r="C450" s="397"/>
      <c r="D450" s="398"/>
      <c r="E450" s="397" t="s">
        <v>3448</v>
      </c>
      <c r="F450" s="397" t="s">
        <v>2888</v>
      </c>
      <c r="G450" s="1101" t="s">
        <v>3449</v>
      </c>
      <c r="H450" s="1101"/>
      <c r="I450" s="1101"/>
      <c r="J450" s="1101"/>
      <c r="K450" s="397"/>
      <c r="L450" s="397"/>
      <c r="M450" s="397"/>
      <c r="N450" s="397"/>
      <c r="O450" s="397"/>
      <c r="P450" s="397"/>
      <c r="Q450" s="397"/>
      <c r="R450" s="397"/>
      <c r="S450" s="397"/>
      <c r="T450" s="397"/>
      <c r="U450" s="397"/>
      <c r="V450" s="295"/>
      <c r="W450" s="295"/>
      <c r="X450" s="295"/>
      <c r="Y450" s="295"/>
      <c r="Z450" s="295"/>
      <c r="AA450" s="295"/>
      <c r="AD450" s="317" t="s">
        <v>3178</v>
      </c>
    </row>
    <row r="451" spans="1:30" ht="15.95" customHeight="1" x14ac:dyDescent="0.15">
      <c r="A451" s="340"/>
      <c r="B451" s="402"/>
      <c r="C451" s="397"/>
      <c r="D451" s="398"/>
      <c r="E451" s="397"/>
      <c r="F451" s="397" t="s">
        <v>2888</v>
      </c>
      <c r="G451" s="1101">
        <v>0.6</v>
      </c>
      <c r="H451" s="1101"/>
      <c r="I451" s="397" t="s">
        <v>2904</v>
      </c>
      <c r="J451" s="1095"/>
      <c r="K451" s="1101"/>
      <c r="L451" s="1101"/>
      <c r="M451" s="397" t="s">
        <v>2904</v>
      </c>
      <c r="N451" s="1115"/>
      <c r="O451" s="1101"/>
      <c r="P451" s="1101"/>
      <c r="Q451" s="397" t="s">
        <v>2904</v>
      </c>
      <c r="R451" s="1115"/>
      <c r="S451" s="1101"/>
      <c r="T451" s="1101"/>
      <c r="U451" s="397" t="s">
        <v>2888</v>
      </c>
      <c r="V451" s="1448"/>
      <c r="W451" s="1448"/>
      <c r="X451" s="1448"/>
      <c r="Y451" s="1448"/>
      <c r="Z451" s="408" t="s">
        <v>3040</v>
      </c>
      <c r="AA451" s="295"/>
      <c r="AD451" s="69"/>
    </row>
    <row r="452" spans="1:30" ht="15.95" customHeight="1" x14ac:dyDescent="0.15">
      <c r="A452" s="340"/>
      <c r="B452" s="402"/>
      <c r="C452" s="397"/>
      <c r="D452" s="398"/>
      <c r="E452" s="407" t="s">
        <v>3450</v>
      </c>
      <c r="F452" s="397" t="s">
        <v>2888</v>
      </c>
      <c r="G452" s="1115">
        <v>0.9</v>
      </c>
      <c r="H452" s="1115"/>
      <c r="I452" s="397"/>
      <c r="J452" s="409"/>
      <c r="K452" s="409"/>
      <c r="L452" s="409"/>
      <c r="M452" s="409"/>
      <c r="N452" s="409"/>
      <c r="O452" s="409"/>
      <c r="P452" s="409"/>
      <c r="Q452" s="409"/>
      <c r="R452" s="397"/>
      <c r="S452" s="397"/>
      <c r="T452" s="397"/>
      <c r="U452" s="397"/>
      <c r="V452" s="295"/>
      <c r="W452" s="295"/>
      <c r="X452" s="295"/>
      <c r="Y452" s="295"/>
      <c r="Z452" s="295"/>
      <c r="AA452" s="295"/>
      <c r="AD452" s="317" t="s">
        <v>3047</v>
      </c>
    </row>
    <row r="453" spans="1:30" ht="15.95" customHeight="1" x14ac:dyDescent="0.15">
      <c r="A453" s="340"/>
      <c r="B453" s="402"/>
      <c r="C453" s="397"/>
      <c r="D453" s="397"/>
      <c r="E453" s="397" t="s">
        <v>3451</v>
      </c>
      <c r="F453" s="397" t="s">
        <v>2888</v>
      </c>
      <c r="G453" s="1115" t="s">
        <v>3452</v>
      </c>
      <c r="H453" s="1115"/>
      <c r="I453" s="397" t="s">
        <v>2888</v>
      </c>
      <c r="J453" s="1115">
        <v>0.9</v>
      </c>
      <c r="K453" s="1101"/>
      <c r="L453" s="397" t="s">
        <v>2904</v>
      </c>
      <c r="M453" s="1115"/>
      <c r="N453" s="1115"/>
      <c r="O453" s="1115"/>
      <c r="P453" s="1115"/>
      <c r="Q453" s="397" t="s">
        <v>2888</v>
      </c>
      <c r="R453" s="1115"/>
      <c r="S453" s="1115"/>
      <c r="T453" s="1115"/>
      <c r="U453" s="1115"/>
      <c r="V453" s="408" t="s">
        <v>3040</v>
      </c>
      <c r="W453" s="295"/>
      <c r="X453" s="295"/>
      <c r="Y453" s="295"/>
      <c r="Z453" s="295"/>
      <c r="AA453" s="295"/>
      <c r="AD453" s="317" t="s">
        <v>3048</v>
      </c>
    </row>
    <row r="454" spans="1:30" ht="15.95" customHeight="1" x14ac:dyDescent="0.15">
      <c r="A454" s="340"/>
      <c r="B454" s="402"/>
      <c r="C454" s="397"/>
      <c r="D454" s="397"/>
      <c r="E454" s="397"/>
      <c r="F454" s="397" t="s">
        <v>230</v>
      </c>
      <c r="G454" s="397" t="s">
        <v>3453</v>
      </c>
      <c r="H454" s="397" t="s">
        <v>2888</v>
      </c>
      <c r="I454" s="1095"/>
      <c r="J454" s="1095"/>
      <c r="K454" s="1095"/>
      <c r="L454" s="398" t="s">
        <v>3040</v>
      </c>
      <c r="M454" s="397"/>
      <c r="N454" s="397" t="s">
        <v>2890</v>
      </c>
      <c r="O454" s="397"/>
      <c r="P454" s="397" t="s">
        <v>3451</v>
      </c>
      <c r="Q454" s="397" t="s">
        <v>2888</v>
      </c>
      <c r="R454" s="1115"/>
      <c r="S454" s="1115"/>
      <c r="T454" s="1115"/>
      <c r="U454" s="408" t="s">
        <v>3040</v>
      </c>
      <c r="V454" s="295"/>
      <c r="W454" s="295"/>
      <c r="X454" s="295"/>
      <c r="Y454" s="136"/>
      <c r="Z454" s="1198" t="s">
        <v>3702</v>
      </c>
      <c r="AA454" s="1198"/>
      <c r="AB454" s="1198"/>
      <c r="AD454" s="317" t="s">
        <v>3179</v>
      </c>
    </row>
    <row r="455" spans="1:30" ht="15.95" customHeight="1" x14ac:dyDescent="0.15">
      <c r="B455" s="292"/>
      <c r="C455" s="295"/>
      <c r="D455" s="295"/>
      <c r="E455" s="295"/>
      <c r="F455" s="295"/>
      <c r="G455" s="338"/>
      <c r="H455" s="295"/>
      <c r="I455" s="301"/>
      <c r="J455" s="301"/>
      <c r="K455" s="301"/>
      <c r="L455" s="293"/>
      <c r="M455" s="295"/>
      <c r="N455" s="295"/>
      <c r="O455" s="295"/>
      <c r="P455" s="295"/>
      <c r="Q455" s="295"/>
      <c r="R455" s="297"/>
      <c r="S455" s="297"/>
      <c r="T455" s="297"/>
      <c r="U455" s="307"/>
      <c r="V455" s="295"/>
      <c r="W455" s="295"/>
      <c r="X455" s="295"/>
      <c r="Y455" s="136"/>
      <c r="Z455" s="136"/>
      <c r="AA455" s="136"/>
    </row>
    <row r="456" spans="1:30" ht="15.95" customHeight="1" x14ac:dyDescent="0.15">
      <c r="A456" s="318" t="s">
        <v>3301</v>
      </c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</row>
    <row r="458" spans="1:30" ht="15.95" customHeight="1" x14ac:dyDescent="0.15">
      <c r="B458" s="329" t="s">
        <v>3025</v>
      </c>
      <c r="C458" s="379" t="s">
        <v>4460</v>
      </c>
      <c r="G458" s="345" t="str">
        <f>IF(DgnCode="KSCE-LSD15","(강구조설계기준(2009) 6.2.1.2.2)","(KDS 14 31 20 : 2017 4.3.2.1.2.2)")</f>
        <v>(강구조설계기준(2009) 6.2.1.2.2)</v>
      </c>
      <c r="AD458" s="317" t="s">
        <v>3173</v>
      </c>
    </row>
    <row r="459" spans="1:30" ht="15.95" customHeight="1" x14ac:dyDescent="0.15">
      <c r="C459" s="330" t="s">
        <v>2903</v>
      </c>
      <c r="D459" s="321" t="s">
        <v>3029</v>
      </c>
      <c r="AD459" s="317" t="s">
        <v>3174</v>
      </c>
    </row>
    <row r="460" spans="1:30" ht="15.95" customHeight="1" x14ac:dyDescent="0.15">
      <c r="C460" s="330" t="s">
        <v>2903</v>
      </c>
      <c r="D460" s="321" t="s">
        <v>3154</v>
      </c>
      <c r="AD460" s="317" t="s">
        <v>3175</v>
      </c>
    </row>
    <row r="461" spans="1:30" ht="15.95" customHeight="1" x14ac:dyDescent="0.15">
      <c r="C461" s="330" t="s">
        <v>2903</v>
      </c>
      <c r="D461" s="379" t="s">
        <v>3355</v>
      </c>
      <c r="AD461" s="317" t="s">
        <v>3356</v>
      </c>
    </row>
    <row r="462" spans="1:30" ht="15.95" customHeight="1" x14ac:dyDescent="0.15">
      <c r="D462" s="324" t="s">
        <v>3008</v>
      </c>
      <c r="E462" s="321" t="s">
        <v>3155</v>
      </c>
      <c r="AD462" s="317" t="s">
        <v>3176</v>
      </c>
    </row>
    <row r="463" spans="1:30" ht="15.95" customHeight="1" x14ac:dyDescent="0.15">
      <c r="D463" s="324" t="s">
        <v>3014</v>
      </c>
      <c r="E463" s="321" t="s">
        <v>3156</v>
      </c>
      <c r="AD463" s="317" t="s">
        <v>3177</v>
      </c>
    </row>
    <row r="464" spans="1:30" ht="15.95" customHeight="1" x14ac:dyDescent="0.15">
      <c r="D464" s="324" t="s">
        <v>3103</v>
      </c>
      <c r="E464" s="321" t="s">
        <v>3157</v>
      </c>
      <c r="AD464" s="317" t="s">
        <v>3366</v>
      </c>
    </row>
    <row r="465" spans="1:30" ht="15.95" customHeight="1" x14ac:dyDescent="0.15">
      <c r="D465" s="324"/>
      <c r="E465" s="321"/>
      <c r="AD465" s="345"/>
    </row>
    <row r="466" spans="1:30" ht="15.95" customHeight="1" x14ac:dyDescent="0.15">
      <c r="A466" s="375"/>
      <c r="B466" s="380"/>
      <c r="C466" s="375"/>
      <c r="D466" s="380"/>
      <c r="E466" s="380" t="s">
        <v>3357</v>
      </c>
      <c r="F466" s="380" t="s">
        <v>3358</v>
      </c>
      <c r="G466" s="1444">
        <v>1.2</v>
      </c>
      <c r="H466" s="1444"/>
      <c r="I466" s="380"/>
      <c r="J466" s="380"/>
      <c r="AD466" s="317" t="s">
        <v>3359</v>
      </c>
    </row>
    <row r="468" spans="1:30" ht="15.95" customHeight="1" x14ac:dyDescent="0.15">
      <c r="B468" s="324"/>
      <c r="C468" s="336" t="s">
        <v>3170</v>
      </c>
      <c r="D468" s="321"/>
      <c r="E468" s="324"/>
      <c r="F468" s="321"/>
      <c r="G468" s="332"/>
      <c r="H468" s="324"/>
      <c r="I468" s="324"/>
      <c r="J468" s="324"/>
      <c r="K468" s="324"/>
      <c r="L468" s="324"/>
      <c r="M468" s="324"/>
      <c r="N468" s="324"/>
      <c r="O468" s="324"/>
      <c r="P468" s="324"/>
      <c r="Q468" s="324"/>
      <c r="R468" s="324"/>
      <c r="S468" s="324"/>
      <c r="T468" s="324"/>
      <c r="U468" s="324"/>
      <c r="V468" s="324"/>
      <c r="W468" s="324"/>
      <c r="X468" s="324"/>
      <c r="Y468" s="324"/>
      <c r="Z468" s="324"/>
      <c r="AA468" s="324"/>
      <c r="AB468" s="321"/>
    </row>
    <row r="469" spans="1:30" ht="15.95" customHeight="1" x14ac:dyDescent="0.15">
      <c r="B469" s="331"/>
      <c r="C469" s="331"/>
      <c r="D469" s="324" t="s">
        <v>3158</v>
      </c>
      <c r="E469" s="333" t="s">
        <v>2888</v>
      </c>
      <c r="F469" s="1468"/>
      <c r="G469" s="1469"/>
      <c r="H469" s="1469"/>
      <c r="I469" s="320" t="s">
        <v>3159</v>
      </c>
      <c r="J469" s="331"/>
      <c r="K469" s="331"/>
      <c r="L469" s="331"/>
      <c r="M469" s="331"/>
      <c r="N469" s="331"/>
      <c r="O469" s="331"/>
      <c r="P469" s="331"/>
      <c r="Q469" s="331"/>
      <c r="R469" s="331"/>
      <c r="S469" s="331"/>
      <c r="T469" s="331"/>
      <c r="U469" s="331"/>
      <c r="V469" s="331"/>
      <c r="W469" s="331"/>
      <c r="X469" s="331"/>
      <c r="Y469" s="331"/>
      <c r="Z469" s="321"/>
      <c r="AA469" s="321"/>
      <c r="AB469" s="321"/>
      <c r="AD469" s="317" t="s">
        <v>3360</v>
      </c>
    </row>
    <row r="470" spans="1:30" ht="15.95" customHeight="1" x14ac:dyDescent="0.15">
      <c r="B470" s="331"/>
      <c r="C470" s="331"/>
      <c r="D470" s="330" t="s">
        <v>3160</v>
      </c>
      <c r="E470" s="330" t="s">
        <v>2888</v>
      </c>
      <c r="F470" s="1468"/>
      <c r="G470" s="1469"/>
      <c r="H470" s="1469"/>
      <c r="I470" s="320" t="s">
        <v>3159</v>
      </c>
      <c r="J470" s="331"/>
      <c r="K470" s="331"/>
      <c r="L470" s="331"/>
      <c r="M470" s="331"/>
      <c r="N470" s="331"/>
      <c r="O470" s="331"/>
      <c r="P470" s="331"/>
      <c r="Q470" s="331"/>
      <c r="R470" s="331"/>
      <c r="S470" s="331"/>
      <c r="T470" s="331"/>
      <c r="U470" s="331"/>
      <c r="V470" s="331"/>
      <c r="W470" s="331"/>
      <c r="X470" s="331"/>
      <c r="Y470" s="331"/>
      <c r="Z470" s="321"/>
      <c r="AA470" s="321"/>
      <c r="AB470" s="321"/>
      <c r="AD470" s="317" t="s">
        <v>3361</v>
      </c>
    </row>
    <row r="471" spans="1:30" ht="15.95" customHeight="1" x14ac:dyDescent="0.15">
      <c r="B471" s="331"/>
      <c r="C471" s="331"/>
      <c r="D471" s="331"/>
      <c r="E471" s="331"/>
      <c r="F471" s="331"/>
      <c r="G471" s="331"/>
      <c r="H471" s="331"/>
      <c r="I471" s="331"/>
      <c r="J471" s="331"/>
      <c r="K471" s="331"/>
      <c r="L471" s="331"/>
      <c r="M471" s="331"/>
      <c r="N471" s="331"/>
      <c r="O471" s="321"/>
      <c r="P471" s="321"/>
      <c r="Q471" s="321"/>
      <c r="R471" s="331"/>
      <c r="S471" s="331"/>
      <c r="T471" s="331"/>
      <c r="U471" s="331"/>
      <c r="V471" s="331"/>
      <c r="W471" s="331"/>
      <c r="X471" s="331"/>
      <c r="Y471" s="331"/>
      <c r="Z471" s="321"/>
      <c r="AA471" s="321"/>
      <c r="AB471" s="321"/>
    </row>
    <row r="472" spans="1:30" ht="15.95" customHeight="1" x14ac:dyDescent="0.15">
      <c r="B472" s="324"/>
      <c r="C472" s="324"/>
      <c r="D472" s="336" t="s">
        <v>3171</v>
      </c>
      <c r="E472" s="321"/>
      <c r="F472" s="324"/>
      <c r="G472" s="324"/>
      <c r="H472" s="324"/>
      <c r="I472" s="324"/>
      <c r="J472" s="324"/>
      <c r="K472" s="324"/>
      <c r="L472" s="324"/>
      <c r="M472" s="324"/>
      <c r="N472" s="324"/>
      <c r="O472" s="324"/>
      <c r="P472" s="324"/>
      <c r="Q472" s="324"/>
      <c r="R472" s="324"/>
      <c r="S472" s="324"/>
      <c r="T472" s="324"/>
      <c r="U472" s="324"/>
      <c r="V472" s="324"/>
      <c r="W472" s="324"/>
      <c r="X472" s="324"/>
      <c r="Y472" s="324"/>
      <c r="Z472" s="324"/>
      <c r="AA472" s="324"/>
      <c r="AB472" s="321"/>
    </row>
    <row r="473" spans="1:30" ht="15.95" customHeight="1" x14ac:dyDescent="0.15">
      <c r="B473" s="324"/>
      <c r="C473" s="321"/>
      <c r="D473" s="324"/>
      <c r="E473" s="1176" t="s">
        <v>3161</v>
      </c>
      <c r="F473" s="1176"/>
      <c r="G473" s="324" t="s">
        <v>2888</v>
      </c>
      <c r="H473" s="1442"/>
      <c r="I473" s="1442"/>
      <c r="J473" s="1442"/>
      <c r="K473" s="416" t="s">
        <v>3703</v>
      </c>
      <c r="L473" s="1442"/>
      <c r="M473" s="1442"/>
      <c r="N473" s="1442"/>
      <c r="O473" s="479" t="s">
        <v>3349</v>
      </c>
      <c r="P473" s="1442"/>
      <c r="Q473" s="1442"/>
      <c r="R473" s="1442"/>
      <c r="S473" s="324"/>
      <c r="T473" s="478" t="s">
        <v>3704</v>
      </c>
      <c r="U473" s="324"/>
      <c r="V473" s="1176">
        <v>260</v>
      </c>
      <c r="W473" s="1176"/>
      <c r="X473" s="324"/>
      <c r="Y473" s="324"/>
      <c r="Z473" s="1198" t="s">
        <v>3702</v>
      </c>
      <c r="AA473" s="1198"/>
      <c r="AB473" s="1198"/>
      <c r="AD473" s="382" t="s">
        <v>3180</v>
      </c>
    </row>
    <row r="474" spans="1:30" ht="15.95" customHeight="1" x14ac:dyDescent="0.15">
      <c r="B474" s="324"/>
      <c r="C474" s="414"/>
      <c r="D474" s="410"/>
      <c r="E474" s="410" t="s">
        <v>3617</v>
      </c>
      <c r="F474" s="410" t="s">
        <v>2888</v>
      </c>
      <c r="G474" s="1117">
        <v>1.2</v>
      </c>
      <c r="H474" s="1117"/>
      <c r="I474" s="410"/>
      <c r="J474" s="410"/>
      <c r="K474" s="410"/>
      <c r="L474" s="324"/>
      <c r="M474" s="324"/>
      <c r="N474" s="324"/>
      <c r="O474" s="324"/>
      <c r="P474" s="324"/>
      <c r="Q474" s="324"/>
      <c r="R474" s="324"/>
      <c r="S474" s="324"/>
      <c r="T474" s="324"/>
      <c r="U474" s="324"/>
      <c r="V474" s="324"/>
      <c r="W474" s="324"/>
      <c r="X474" s="324"/>
      <c r="Y474" s="324"/>
      <c r="Z474" s="324"/>
      <c r="AA474" s="324"/>
      <c r="AB474" s="321"/>
      <c r="AD474" s="69"/>
    </row>
    <row r="475" spans="1:30" ht="15.95" customHeight="1" x14ac:dyDescent="0.15">
      <c r="B475" s="324"/>
      <c r="C475" s="414"/>
      <c r="D475" s="410"/>
      <c r="E475" s="410"/>
      <c r="F475" s="410"/>
      <c r="G475" s="413"/>
      <c r="H475" s="413"/>
      <c r="I475" s="410"/>
      <c r="J475" s="410"/>
      <c r="K475" s="410"/>
      <c r="L475" s="324"/>
      <c r="M475" s="324"/>
      <c r="N475" s="324"/>
      <c r="O475" s="324"/>
      <c r="P475" s="324"/>
      <c r="Q475" s="324"/>
      <c r="R475" s="324"/>
      <c r="S475" s="324"/>
      <c r="T475" s="324"/>
      <c r="U475" s="324"/>
      <c r="V475" s="324"/>
      <c r="W475" s="324"/>
      <c r="X475" s="324"/>
      <c r="Y475" s="324"/>
      <c r="Z475" s="324"/>
      <c r="AA475" s="324"/>
      <c r="AB475" s="321"/>
    </row>
    <row r="476" spans="1:30" ht="15.95" customHeight="1" x14ac:dyDescent="0.15">
      <c r="B476" s="324"/>
      <c r="C476" s="414"/>
      <c r="D476" s="324"/>
      <c r="E476" s="1176" t="s">
        <v>3161</v>
      </c>
      <c r="F476" s="1176"/>
      <c r="G476" s="324" t="s">
        <v>2888</v>
      </c>
      <c r="H476" s="1442"/>
      <c r="I476" s="1442"/>
      <c r="J476" s="1442"/>
      <c r="K476" s="416" t="s">
        <v>3703</v>
      </c>
      <c r="L476" s="1442"/>
      <c r="M476" s="1442"/>
      <c r="N476" s="1442"/>
      <c r="O476" s="479" t="s">
        <v>3349</v>
      </c>
      <c r="P476" s="1442"/>
      <c r="Q476" s="1442"/>
      <c r="R476" s="1442"/>
      <c r="S476" s="324"/>
      <c r="T476" s="324"/>
      <c r="U476" s="324"/>
      <c r="V476" s="324"/>
      <c r="W476" s="324"/>
      <c r="X476" s="324"/>
      <c r="Y476" s="324"/>
      <c r="Z476" s="324"/>
      <c r="AA476" s="324"/>
      <c r="AB476" s="321"/>
      <c r="AD476" s="382" t="s">
        <v>3715</v>
      </c>
    </row>
    <row r="477" spans="1:30" ht="15.95" customHeight="1" x14ac:dyDescent="0.15">
      <c r="B477" s="324"/>
      <c r="C477" s="414"/>
      <c r="D477" s="410"/>
      <c r="E477" s="410" t="s">
        <v>3617</v>
      </c>
      <c r="F477" s="410" t="s">
        <v>2888</v>
      </c>
      <c r="G477" s="1117">
        <v>5</v>
      </c>
      <c r="H477" s="1117"/>
      <c r="I477" s="410"/>
      <c r="J477" s="410"/>
      <c r="K477" s="410"/>
      <c r="L477" s="324"/>
      <c r="M477" s="324"/>
      <c r="N477" s="324"/>
      <c r="O477" s="324"/>
      <c r="P477" s="324"/>
      <c r="Q477" s="324"/>
      <c r="R477" s="324"/>
      <c r="S477" s="324"/>
      <c r="T477" s="324"/>
      <c r="U477" s="324"/>
      <c r="V477" s="324"/>
      <c r="W477" s="324"/>
      <c r="X477" s="324"/>
      <c r="Y477" s="324"/>
      <c r="Z477" s="324"/>
      <c r="AA477" s="324"/>
      <c r="AB477" s="321"/>
      <c r="AD477" s="69"/>
    </row>
    <row r="478" spans="1:30" ht="15.95" customHeight="1" x14ac:dyDescent="0.15">
      <c r="B478" s="324"/>
      <c r="C478" s="414"/>
      <c r="D478" s="410"/>
      <c r="E478" s="410"/>
      <c r="F478" s="410"/>
      <c r="G478" s="413"/>
      <c r="H478" s="413"/>
      <c r="I478" s="410"/>
      <c r="J478" s="410"/>
      <c r="K478" s="410"/>
      <c r="L478" s="324"/>
      <c r="M478" s="324"/>
      <c r="N478" s="324"/>
      <c r="O478" s="324"/>
      <c r="P478" s="324"/>
      <c r="Q478" s="324"/>
      <c r="R478" s="324"/>
      <c r="S478" s="324"/>
      <c r="T478" s="324"/>
      <c r="U478" s="324"/>
      <c r="V478" s="324"/>
      <c r="W478" s="324"/>
      <c r="X478" s="324"/>
      <c r="Y478" s="324"/>
      <c r="Z478" s="324"/>
      <c r="AA478" s="324"/>
      <c r="AB478" s="321"/>
    </row>
    <row r="479" spans="1:30" ht="15.95" customHeight="1" x14ac:dyDescent="0.15">
      <c r="B479" s="324"/>
      <c r="C479" s="414"/>
      <c r="D479" s="324"/>
      <c r="E479" s="1176" t="s">
        <v>3161</v>
      </c>
      <c r="F479" s="1176"/>
      <c r="G479" s="324" t="s">
        <v>2888</v>
      </c>
      <c r="H479" s="1442"/>
      <c r="I479" s="1442"/>
      <c r="J479" s="1442"/>
      <c r="K479" s="416" t="s">
        <v>3703</v>
      </c>
      <c r="L479" s="1442"/>
      <c r="M479" s="1442"/>
      <c r="N479" s="1442"/>
      <c r="O479" s="479" t="s">
        <v>3349</v>
      </c>
      <c r="P479" s="1442"/>
      <c r="Q479" s="1442"/>
      <c r="R479" s="1442"/>
      <c r="S479" s="324"/>
      <c r="T479" s="324"/>
      <c r="U479" s="324"/>
      <c r="V479" s="324"/>
      <c r="W479" s="324"/>
      <c r="X479" s="324"/>
      <c r="Y479" s="324"/>
      <c r="Z479" s="324"/>
      <c r="AA479" s="324"/>
      <c r="AB479" s="321"/>
      <c r="AD479" s="382" t="s">
        <v>3706</v>
      </c>
    </row>
    <row r="480" spans="1:30" ht="15.95" customHeight="1" x14ac:dyDescent="0.15">
      <c r="B480" s="324"/>
      <c r="C480" s="414"/>
      <c r="D480" s="410"/>
      <c r="E480" s="410" t="s">
        <v>3617</v>
      </c>
      <c r="F480" s="410" t="s">
        <v>2888</v>
      </c>
      <c r="G480" s="1117">
        <v>1.2</v>
      </c>
      <c r="H480" s="1117"/>
      <c r="I480" s="410"/>
      <c r="J480" s="410"/>
      <c r="K480" s="410"/>
      <c r="L480" s="324"/>
      <c r="M480" s="324"/>
      <c r="N480" s="324"/>
      <c r="O480" s="324"/>
      <c r="P480" s="324"/>
      <c r="Q480" s="324"/>
      <c r="R480" s="324"/>
      <c r="S480" s="324"/>
      <c r="T480" s="324"/>
      <c r="U480" s="324"/>
      <c r="V480" s="324"/>
      <c r="W480" s="324"/>
      <c r="X480" s="324"/>
      <c r="Y480" s="324"/>
      <c r="Z480" s="324"/>
      <c r="AA480" s="324"/>
      <c r="AB480" s="321"/>
      <c r="AD480" s="69"/>
    </row>
    <row r="481" spans="2:30" ht="15.95" customHeight="1" x14ac:dyDescent="0.15">
      <c r="B481" s="321"/>
      <c r="C481" s="337"/>
      <c r="D481" s="321"/>
      <c r="E481" s="321"/>
      <c r="F481" s="321"/>
      <c r="G481" s="321"/>
      <c r="H481" s="321"/>
      <c r="I481" s="321"/>
      <c r="J481" s="321"/>
      <c r="K481" s="321"/>
      <c r="L481" s="321"/>
      <c r="M481" s="321"/>
      <c r="N481" s="321"/>
      <c r="O481" s="321"/>
      <c r="P481" s="321"/>
      <c r="Q481" s="321"/>
      <c r="R481" s="321"/>
      <c r="S481" s="321"/>
      <c r="T481" s="321"/>
      <c r="U481" s="321"/>
      <c r="V481" s="321"/>
      <c r="W481" s="321"/>
      <c r="X481" s="321"/>
      <c r="Y481" s="321"/>
      <c r="Z481" s="321"/>
      <c r="AA481" s="321"/>
      <c r="AB481" s="321"/>
    </row>
    <row r="482" spans="2:30" ht="15.95" customHeight="1" x14ac:dyDescent="0.15">
      <c r="B482" s="321"/>
      <c r="C482" s="337"/>
      <c r="D482" s="336" t="s">
        <v>3172</v>
      </c>
      <c r="E482" s="321"/>
      <c r="F482" s="321"/>
      <c r="G482" s="321"/>
      <c r="H482" s="321"/>
      <c r="I482" s="321"/>
      <c r="J482" s="321"/>
      <c r="K482" s="321"/>
      <c r="L482" s="321"/>
      <c r="M482" s="321"/>
      <c r="N482" s="321"/>
      <c r="O482" s="321"/>
      <c r="P482" s="321"/>
      <c r="Q482" s="321"/>
      <c r="R482" s="321"/>
      <c r="S482" s="321"/>
      <c r="T482" s="321"/>
      <c r="U482" s="321"/>
      <c r="V482" s="321"/>
      <c r="W482" s="321"/>
      <c r="X482" s="321"/>
      <c r="Y482" s="321"/>
      <c r="Z482" s="321"/>
      <c r="AA482" s="321"/>
      <c r="AB482" s="321"/>
    </row>
    <row r="483" spans="2:30" ht="15.95" customHeight="1" x14ac:dyDescent="0.15">
      <c r="B483" s="324"/>
      <c r="C483" s="321"/>
      <c r="D483" s="324"/>
      <c r="E483" s="1176" t="s">
        <v>3162</v>
      </c>
      <c r="F483" s="1176"/>
      <c r="G483" s="1176"/>
      <c r="H483" s="1176"/>
      <c r="I483" s="324" t="s">
        <v>2888</v>
      </c>
      <c r="J483" s="1175"/>
      <c r="K483" s="1175"/>
      <c r="L483" s="1175"/>
      <c r="M483" s="324"/>
      <c r="N483" s="324"/>
      <c r="O483" s="324"/>
      <c r="P483" s="324"/>
      <c r="Q483" s="324"/>
      <c r="R483" s="324"/>
      <c r="S483" s="324"/>
      <c r="T483" s="324"/>
      <c r="U483" s="324"/>
      <c r="V483" s="324"/>
      <c r="W483" s="324"/>
      <c r="X483" s="324"/>
      <c r="Y483" s="324"/>
      <c r="Z483" s="324"/>
      <c r="AA483" s="324"/>
      <c r="AB483" s="321"/>
      <c r="AD483" s="317" t="s">
        <v>3181</v>
      </c>
    </row>
    <row r="484" spans="2:30" ht="15.95" customHeight="1" x14ac:dyDescent="0.15">
      <c r="B484" s="324"/>
      <c r="C484" s="321"/>
      <c r="D484" s="324"/>
      <c r="E484" s="1466" t="s">
        <v>3163</v>
      </c>
      <c r="F484" s="1466"/>
      <c r="G484" s="1466"/>
      <c r="H484" s="1466"/>
      <c r="I484" s="327" t="s">
        <v>2888</v>
      </c>
      <c r="J484" s="1175"/>
      <c r="K484" s="1175"/>
      <c r="L484" s="1175"/>
      <c r="M484" s="324"/>
      <c r="N484" s="324"/>
      <c r="O484" s="324"/>
      <c r="P484" s="324"/>
      <c r="Q484" s="324"/>
      <c r="R484" s="324"/>
      <c r="S484" s="324"/>
      <c r="T484" s="324"/>
      <c r="U484" s="324"/>
      <c r="V484" s="324"/>
      <c r="W484" s="324"/>
      <c r="X484" s="324"/>
      <c r="Y484" s="324"/>
      <c r="Z484" s="324"/>
      <c r="AA484" s="324"/>
      <c r="AB484" s="321"/>
      <c r="AD484" s="317" t="s">
        <v>3362</v>
      </c>
    </row>
    <row r="485" spans="2:30" ht="15.95" customHeight="1" x14ac:dyDescent="0.15">
      <c r="B485" s="324"/>
      <c r="C485" s="321"/>
      <c r="D485" s="324"/>
      <c r="E485" s="325"/>
      <c r="F485" s="325"/>
      <c r="G485" s="325"/>
      <c r="H485" s="325"/>
      <c r="I485" s="327"/>
      <c r="J485" s="327"/>
      <c r="K485" s="327"/>
      <c r="L485" s="327"/>
      <c r="M485" s="324"/>
      <c r="N485" s="324"/>
      <c r="O485" s="324"/>
      <c r="P485" s="324"/>
      <c r="Q485" s="324"/>
      <c r="R485" s="324"/>
      <c r="S485" s="324"/>
      <c r="T485" s="324"/>
      <c r="U485" s="324"/>
      <c r="V485" s="324"/>
      <c r="W485" s="324"/>
      <c r="X485" s="324"/>
      <c r="Y485" s="324"/>
      <c r="Z485" s="324"/>
      <c r="AA485" s="324"/>
      <c r="AB485" s="321"/>
    </row>
    <row r="486" spans="2:30" ht="15.95" customHeight="1" x14ac:dyDescent="0.15">
      <c r="B486" s="324"/>
      <c r="C486" s="321"/>
      <c r="D486" s="323" t="s">
        <v>3164</v>
      </c>
      <c r="E486" s="324"/>
      <c r="F486" s="324"/>
      <c r="G486" s="334"/>
      <c r="H486" s="334"/>
      <c r="I486" s="324"/>
      <c r="J486" s="324"/>
      <c r="K486" s="324"/>
      <c r="L486" s="324"/>
      <c r="M486" s="324"/>
      <c r="N486" s="324"/>
      <c r="O486" s="324"/>
      <c r="P486" s="324"/>
      <c r="Q486" s="324"/>
      <c r="R486" s="324"/>
      <c r="S486" s="324"/>
      <c r="T486" s="324"/>
      <c r="U486" s="324"/>
      <c r="V486" s="324"/>
      <c r="W486" s="324"/>
      <c r="X486" s="324"/>
      <c r="Y486" s="324"/>
      <c r="Z486" s="324"/>
      <c r="AA486" s="324"/>
      <c r="AB486" s="321"/>
    </row>
    <row r="487" spans="2:30" ht="15.95" customHeight="1" x14ac:dyDescent="0.15">
      <c r="B487" s="410"/>
      <c r="C487" s="414"/>
      <c r="D487" s="410"/>
      <c r="E487" s="1118" t="s">
        <v>3618</v>
      </c>
      <c r="F487" s="1118"/>
      <c r="G487" s="410" t="s">
        <v>2888</v>
      </c>
      <c r="H487" s="1331"/>
      <c r="I487" s="1331"/>
      <c r="J487" s="1331"/>
      <c r="K487" s="410" t="s">
        <v>3217</v>
      </c>
      <c r="L487" s="1372" t="s">
        <v>3619</v>
      </c>
      <c r="M487" s="1372"/>
      <c r="N487" s="1372"/>
      <c r="O487" s="1372"/>
      <c r="P487" s="410" t="s">
        <v>2888</v>
      </c>
      <c r="Q487" s="1331"/>
      <c r="R487" s="1331"/>
      <c r="S487" s="1331"/>
      <c r="T487" s="414"/>
      <c r="U487" s="414"/>
      <c r="V487" s="414"/>
      <c r="W487" s="410"/>
      <c r="X487" s="410"/>
      <c r="Y487" s="410"/>
      <c r="Z487" s="410"/>
      <c r="AA487" s="410"/>
      <c r="AB487" s="324"/>
      <c r="AD487" s="317" t="s">
        <v>3363</v>
      </c>
    </row>
    <row r="488" spans="2:30" ht="15.95" customHeight="1" x14ac:dyDescent="0.15">
      <c r="B488" s="410"/>
      <c r="C488" s="414"/>
      <c r="D488" s="410"/>
      <c r="E488" s="410" t="s">
        <v>3445</v>
      </c>
      <c r="F488" s="410" t="s">
        <v>2888</v>
      </c>
      <c r="G488" s="1117">
        <v>1</v>
      </c>
      <c r="H488" s="1117"/>
      <c r="I488" s="410"/>
      <c r="J488" s="410"/>
      <c r="K488" s="410"/>
      <c r="L488" s="410"/>
      <c r="M488" s="410"/>
      <c r="N488" s="410"/>
      <c r="O488" s="410"/>
      <c r="P488" s="410"/>
      <c r="Q488" s="410"/>
      <c r="R488" s="410"/>
      <c r="S488" s="410"/>
      <c r="T488" s="410"/>
      <c r="U488" s="410"/>
      <c r="V488" s="410"/>
      <c r="W488" s="410"/>
      <c r="X488" s="410"/>
      <c r="Y488" s="410"/>
      <c r="Z488" s="410"/>
      <c r="AA488" s="410"/>
      <c r="AB488" s="321"/>
      <c r="AD488" s="69"/>
    </row>
    <row r="489" spans="2:30" ht="15.95" customHeight="1" x14ac:dyDescent="0.15">
      <c r="B489" s="324"/>
      <c r="C489" s="321"/>
      <c r="D489" s="324"/>
      <c r="E489" s="324"/>
      <c r="F489" s="324"/>
      <c r="G489" s="334"/>
      <c r="H489" s="334"/>
      <c r="I489" s="324"/>
      <c r="J489" s="324"/>
      <c r="K489" s="324"/>
      <c r="L489" s="324"/>
      <c r="M489" s="324"/>
      <c r="N489" s="324"/>
      <c r="O489" s="324"/>
      <c r="P489" s="324"/>
      <c r="Q489" s="324"/>
      <c r="R489" s="324"/>
      <c r="S489" s="324"/>
      <c r="T489" s="324"/>
      <c r="U489" s="324"/>
      <c r="V489" s="324"/>
      <c r="W489" s="324"/>
      <c r="X489" s="324"/>
      <c r="Y489" s="324"/>
      <c r="Z489" s="324"/>
      <c r="AA489" s="324"/>
      <c r="AB489" s="321"/>
    </row>
    <row r="490" spans="2:30" ht="15.95" customHeight="1" x14ac:dyDescent="0.15">
      <c r="B490" s="324"/>
      <c r="C490" s="321"/>
      <c r="D490" s="323" t="s">
        <v>3166</v>
      </c>
      <c r="E490" s="324"/>
      <c r="F490" s="324"/>
      <c r="G490" s="334"/>
      <c r="H490" s="334"/>
      <c r="I490" s="324"/>
      <c r="J490" s="324"/>
      <c r="K490" s="324"/>
      <c r="L490" s="324"/>
      <c r="M490" s="324"/>
      <c r="N490" s="324"/>
      <c r="O490" s="324"/>
      <c r="P490" s="324"/>
      <c r="Q490" s="324"/>
      <c r="R490" s="324"/>
      <c r="S490" s="324"/>
      <c r="T490" s="324"/>
      <c r="U490" s="324"/>
      <c r="V490" s="324"/>
      <c r="W490" s="324"/>
      <c r="X490" s="324"/>
      <c r="Y490" s="324"/>
      <c r="Z490" s="324"/>
      <c r="AA490" s="324"/>
      <c r="AB490" s="321"/>
    </row>
    <row r="491" spans="2:30" ht="15.95" customHeight="1" x14ac:dyDescent="0.15">
      <c r="B491" s="324"/>
      <c r="C491" s="321"/>
      <c r="D491" s="324"/>
      <c r="E491" s="1176" t="s">
        <v>3162</v>
      </c>
      <c r="F491" s="1176"/>
      <c r="G491" s="1176"/>
      <c r="H491" s="1176"/>
      <c r="I491" s="324" t="s">
        <v>2888</v>
      </c>
      <c r="J491" s="1470"/>
      <c r="K491" s="1470"/>
      <c r="L491" s="1470"/>
      <c r="M491" s="478" t="s">
        <v>3704</v>
      </c>
      <c r="N491" s="1176" t="s">
        <v>3161</v>
      </c>
      <c r="O491" s="1176"/>
      <c r="P491" s="324" t="s">
        <v>2888</v>
      </c>
      <c r="Q491" s="1470"/>
      <c r="R491" s="1470"/>
      <c r="S491" s="1470"/>
      <c r="T491" s="427" t="s">
        <v>3705</v>
      </c>
      <c r="U491" s="1465" t="s">
        <v>3716</v>
      </c>
      <c r="V491" s="1466"/>
      <c r="W491" s="1466"/>
      <c r="X491" s="1466"/>
      <c r="Y491" s="327" t="s">
        <v>2888</v>
      </c>
      <c r="Z491" s="1467"/>
      <c r="AA491" s="1467"/>
      <c r="AB491" s="1467"/>
      <c r="AD491" s="317" t="s">
        <v>3364</v>
      </c>
    </row>
    <row r="492" spans="2:30" ht="15.95" customHeight="1" x14ac:dyDescent="0.15">
      <c r="B492" s="324"/>
      <c r="C492" s="321"/>
      <c r="D492" s="324"/>
      <c r="E492" s="324" t="s">
        <v>3165</v>
      </c>
      <c r="F492" s="324" t="s">
        <v>2888</v>
      </c>
      <c r="G492" s="1176" t="s">
        <v>3162</v>
      </c>
      <c r="H492" s="1176"/>
      <c r="I492" s="1176"/>
      <c r="J492" s="1176"/>
      <c r="K492" s="324" t="s">
        <v>3120</v>
      </c>
      <c r="L492" s="1176" t="s">
        <v>3161</v>
      </c>
      <c r="M492" s="1176"/>
      <c r="N492" s="324" t="s">
        <v>2888</v>
      </c>
      <c r="O492" s="1442"/>
      <c r="P492" s="1442"/>
      <c r="Q492" s="1442"/>
      <c r="R492" s="324"/>
      <c r="S492" s="324"/>
      <c r="T492" s="324"/>
      <c r="U492" s="324"/>
      <c r="V492" s="324"/>
      <c r="W492" s="324"/>
      <c r="X492" s="324"/>
      <c r="Y492" s="324"/>
      <c r="Z492" s="324"/>
      <c r="AA492" s="324"/>
      <c r="AB492" s="321"/>
      <c r="AD492" s="69"/>
    </row>
    <row r="493" spans="2:30" ht="15.95" customHeight="1" x14ac:dyDescent="0.15">
      <c r="B493" s="324"/>
      <c r="C493" s="321"/>
      <c r="D493" s="324"/>
      <c r="E493" s="324"/>
      <c r="F493" s="324"/>
      <c r="G493" s="324"/>
      <c r="H493" s="324"/>
      <c r="I493" s="324"/>
      <c r="J493" s="324"/>
      <c r="K493" s="324"/>
      <c r="L493" s="324"/>
      <c r="M493" s="324"/>
      <c r="N493" s="324"/>
      <c r="O493" s="335"/>
      <c r="P493" s="335"/>
      <c r="Q493" s="324"/>
      <c r="R493" s="324"/>
      <c r="S493" s="324"/>
      <c r="T493" s="324"/>
      <c r="U493" s="324"/>
      <c r="V493" s="324"/>
      <c r="W493" s="324"/>
      <c r="X493" s="324"/>
      <c r="Y493" s="324"/>
      <c r="Z493" s="324"/>
      <c r="AA493" s="324"/>
      <c r="AB493" s="321"/>
    </row>
    <row r="494" spans="2:30" ht="15.95" customHeight="1" x14ac:dyDescent="0.15">
      <c r="B494" s="324"/>
      <c r="C494" s="321"/>
      <c r="D494" s="323" t="s">
        <v>3167</v>
      </c>
      <c r="E494" s="324"/>
      <c r="F494" s="324"/>
      <c r="G494" s="334"/>
      <c r="H494" s="334"/>
      <c r="I494" s="324"/>
      <c r="J494" s="324"/>
      <c r="K494" s="324"/>
      <c r="L494" s="324"/>
      <c r="M494" s="324"/>
      <c r="N494" s="324"/>
      <c r="O494" s="324"/>
      <c r="P494" s="324"/>
      <c r="Q494" s="324"/>
      <c r="R494" s="324"/>
      <c r="S494" s="324"/>
      <c r="T494" s="324"/>
      <c r="U494" s="324"/>
      <c r="V494" s="324"/>
      <c r="W494" s="324"/>
      <c r="X494" s="324"/>
      <c r="Y494" s="324"/>
      <c r="Z494" s="324"/>
      <c r="AA494" s="324"/>
      <c r="AB494" s="321"/>
    </row>
    <row r="495" spans="2:30" ht="15.95" customHeight="1" x14ac:dyDescent="0.15">
      <c r="B495" s="324"/>
      <c r="C495" s="321"/>
      <c r="D495" s="324"/>
      <c r="E495" s="1465" t="s">
        <v>3716</v>
      </c>
      <c r="F495" s="1466"/>
      <c r="G495" s="1466"/>
      <c r="H495" s="1466"/>
      <c r="I495" s="324" t="s">
        <v>2888</v>
      </c>
      <c r="J495" s="1470"/>
      <c r="K495" s="1470"/>
      <c r="L495" s="1470"/>
      <c r="M495" s="478" t="s">
        <v>3704</v>
      </c>
      <c r="N495" s="1176" t="s">
        <v>3161</v>
      </c>
      <c r="O495" s="1176"/>
      <c r="P495" s="324" t="s">
        <v>2888</v>
      </c>
      <c r="Q495" s="1470"/>
      <c r="R495" s="1470"/>
      <c r="S495" s="1470"/>
      <c r="U495" s="324"/>
      <c r="V495" s="324"/>
      <c r="W495" s="324"/>
      <c r="X495" s="324"/>
      <c r="Y495" s="324"/>
      <c r="Z495" s="324"/>
      <c r="AA495" s="324"/>
      <c r="AB495" s="321"/>
      <c r="AD495" s="317" t="s">
        <v>3365</v>
      </c>
    </row>
    <row r="496" spans="2:30" ht="15.95" customHeight="1" x14ac:dyDescent="0.15">
      <c r="B496" s="324"/>
      <c r="C496" s="321"/>
      <c r="D496" s="324"/>
      <c r="E496" s="324" t="s">
        <v>3165</v>
      </c>
      <c r="F496" s="324" t="s">
        <v>2888</v>
      </c>
      <c r="G496" s="1176" t="s">
        <v>3168</v>
      </c>
      <c r="H496" s="1176"/>
      <c r="I496" s="1176"/>
      <c r="J496" s="1176"/>
      <c r="K496" s="324" t="s">
        <v>3120</v>
      </c>
      <c r="L496" s="1176" t="s">
        <v>3169</v>
      </c>
      <c r="M496" s="1176"/>
      <c r="N496" s="1176"/>
      <c r="O496" s="324" t="s">
        <v>2888</v>
      </c>
      <c r="P496" s="1470"/>
      <c r="Q496" s="1470"/>
      <c r="R496" s="1470"/>
      <c r="S496" s="324"/>
      <c r="T496" s="324"/>
      <c r="U496" s="324"/>
      <c r="V496" s="324"/>
      <c r="W496" s="324"/>
      <c r="X496" s="324"/>
      <c r="Y496" s="324"/>
      <c r="Z496" s="324"/>
      <c r="AA496" s="324"/>
      <c r="AB496" s="321"/>
      <c r="AD496" s="69"/>
    </row>
    <row r="497" spans="2:28" ht="15.95" customHeight="1" x14ac:dyDescent="0.15">
      <c r="B497" s="324"/>
      <c r="C497" s="321"/>
      <c r="D497" s="324"/>
      <c r="E497" s="324"/>
      <c r="F497" s="324"/>
      <c r="G497" s="334"/>
      <c r="H497" s="334"/>
      <c r="I497" s="324"/>
      <c r="J497" s="324"/>
      <c r="K497" s="324"/>
      <c r="L497" s="324"/>
      <c r="M497" s="324"/>
      <c r="N497" s="324"/>
      <c r="O497" s="324"/>
      <c r="P497" s="324"/>
      <c r="Q497" s="324"/>
      <c r="R497" s="324"/>
      <c r="S497" s="324"/>
      <c r="T497" s="324"/>
      <c r="U497" s="324"/>
      <c r="V497" s="324"/>
      <c r="W497" s="324"/>
      <c r="X497" s="324"/>
      <c r="Y497" s="324"/>
      <c r="Z497" s="324"/>
      <c r="AA497" s="324"/>
      <c r="AB497" s="321"/>
    </row>
    <row r="498" spans="2:28" ht="15.95" customHeight="1" x14ac:dyDescent="0.15">
      <c r="R498" s="324"/>
    </row>
  </sheetData>
  <mergeCells count="719">
    <mergeCell ref="D212:D213"/>
    <mergeCell ref="E212:E213"/>
    <mergeCell ref="F212:F213"/>
    <mergeCell ref="G212:G213"/>
    <mergeCell ref="H212:H213"/>
    <mergeCell ref="D285:E285"/>
    <mergeCell ref="M288:N288"/>
    <mergeCell ref="M291:N291"/>
    <mergeCell ref="D260:E260"/>
    <mergeCell ref="D261:E261"/>
    <mergeCell ref="D262:E262"/>
    <mergeCell ref="K264:L264"/>
    <mergeCell ref="K265:L265"/>
    <mergeCell ref="K266:L266"/>
    <mergeCell ref="F275:H275"/>
    <mergeCell ref="F276:H276"/>
    <mergeCell ref="I278:I279"/>
    <mergeCell ref="I281:I282"/>
    <mergeCell ref="J281:K282"/>
    <mergeCell ref="F287:G287"/>
    <mergeCell ref="I287:K287"/>
    <mergeCell ref="M287:O287"/>
    <mergeCell ref="F288:I288"/>
    <mergeCell ref="O288:R288"/>
    <mergeCell ref="V66:X66"/>
    <mergeCell ref="Z66:AB66"/>
    <mergeCell ref="D208:D209"/>
    <mergeCell ref="E208:E209"/>
    <mergeCell ref="F208:F209"/>
    <mergeCell ref="G208:G209"/>
    <mergeCell ref="H208:H209"/>
    <mergeCell ref="I208:M208"/>
    <mergeCell ref="E55:F55"/>
    <mergeCell ref="H55:I55"/>
    <mergeCell ref="K55:M55"/>
    <mergeCell ref="O55:Q55"/>
    <mergeCell ref="V55:X55"/>
    <mergeCell ref="Z55:AB55"/>
    <mergeCell ref="I64:J64"/>
    <mergeCell ref="L64:N64"/>
    <mergeCell ref="P64:R64"/>
    <mergeCell ref="T64:V64"/>
    <mergeCell ref="X64:Z64"/>
    <mergeCell ref="I148:J148"/>
    <mergeCell ref="L148:N148"/>
    <mergeCell ref="L139:L140"/>
    <mergeCell ref="M139:O140"/>
    <mergeCell ref="P139:P140"/>
    <mergeCell ref="I53:J53"/>
    <mergeCell ref="L53:N53"/>
    <mergeCell ref="P53:R53"/>
    <mergeCell ref="T53:V53"/>
    <mergeCell ref="X53:Z53"/>
    <mergeCell ref="E54:F54"/>
    <mergeCell ref="H54:J54"/>
    <mergeCell ref="L54:N54"/>
    <mergeCell ref="P54:R54"/>
    <mergeCell ref="J495:L495"/>
    <mergeCell ref="N495:O495"/>
    <mergeCell ref="L496:N496"/>
    <mergeCell ref="O492:Q492"/>
    <mergeCell ref="J491:L491"/>
    <mergeCell ref="N491:O491"/>
    <mergeCell ref="Q491:S491"/>
    <mergeCell ref="E479:F479"/>
    <mergeCell ref="H479:J479"/>
    <mergeCell ref="L479:N479"/>
    <mergeCell ref="P479:R479"/>
    <mergeCell ref="G480:H480"/>
    <mergeCell ref="L492:M492"/>
    <mergeCell ref="G496:J496"/>
    <mergeCell ref="G492:J492"/>
    <mergeCell ref="E495:H495"/>
    <mergeCell ref="Q495:S495"/>
    <mergeCell ref="P496:R496"/>
    <mergeCell ref="E487:F487"/>
    <mergeCell ref="U491:X491"/>
    <mergeCell ref="Z491:AB491"/>
    <mergeCell ref="R454:T454"/>
    <mergeCell ref="Q487:S487"/>
    <mergeCell ref="J484:L484"/>
    <mergeCell ref="I454:K454"/>
    <mergeCell ref="H487:J487"/>
    <mergeCell ref="F469:H469"/>
    <mergeCell ref="F470:H470"/>
    <mergeCell ref="L487:O487"/>
    <mergeCell ref="E483:H483"/>
    <mergeCell ref="J483:L483"/>
    <mergeCell ref="E484:H484"/>
    <mergeCell ref="G474:H474"/>
    <mergeCell ref="G488:H488"/>
    <mergeCell ref="E491:H491"/>
    <mergeCell ref="V473:W473"/>
    <mergeCell ref="Z454:AB454"/>
    <mergeCell ref="Z473:AB473"/>
    <mergeCell ref="H473:J473"/>
    <mergeCell ref="L473:N473"/>
    <mergeCell ref="P473:R473"/>
    <mergeCell ref="Z417:AB417"/>
    <mergeCell ref="V415:X415"/>
    <mergeCell ref="O235:O236"/>
    <mergeCell ref="P235:P236"/>
    <mergeCell ref="AA235:AC236"/>
    <mergeCell ref="L236:N236"/>
    <mergeCell ref="Q235:R236"/>
    <mergeCell ref="S235:S236"/>
    <mergeCell ref="T235:U236"/>
    <mergeCell ref="V235:V236"/>
    <mergeCell ref="W235:Y236"/>
    <mergeCell ref="Z235:Z236"/>
    <mergeCell ref="Z415:AB415"/>
    <mergeCell ref="Z264:AB264"/>
    <mergeCell ref="AA238:AC239"/>
    <mergeCell ref="W409:Y409"/>
    <mergeCell ref="U260:V260"/>
    <mergeCell ref="N260:O260"/>
    <mergeCell ref="M345:N345"/>
    <mergeCell ref="K361:L361"/>
    <mergeCell ref="M377:N377"/>
    <mergeCell ref="K390:L390"/>
    <mergeCell ref="H220:I220"/>
    <mergeCell ref="K220:L220"/>
    <mergeCell ref="N220:P220"/>
    <mergeCell ref="R220:T220"/>
    <mergeCell ref="U144:V144"/>
    <mergeCell ref="F221:H221"/>
    <mergeCell ref="F148:G148"/>
    <mergeCell ref="L221:N221"/>
    <mergeCell ref="R453:U453"/>
    <mergeCell ref="L218:N218"/>
    <mergeCell ref="P218:R218"/>
    <mergeCell ref="P238:P239"/>
    <mergeCell ref="V414:X414"/>
    <mergeCell ref="W238:Y239"/>
    <mergeCell ref="X229:Z230"/>
    <mergeCell ref="F214:H214"/>
    <mergeCell ref="I209:M209"/>
    <mergeCell ref="N208:N209"/>
    <mergeCell ref="I212:M212"/>
    <mergeCell ref="I213:M213"/>
    <mergeCell ref="N212:N213"/>
    <mergeCell ref="F210:H210"/>
    <mergeCell ref="M229:O229"/>
    <mergeCell ref="P221:R221"/>
    <mergeCell ref="M152:O152"/>
    <mergeCell ref="R217:T217"/>
    <mergeCell ref="T230:V230"/>
    <mergeCell ref="J230:L230"/>
    <mergeCell ref="N230:O230"/>
    <mergeCell ref="Q230:R230"/>
    <mergeCell ref="T144:T145"/>
    <mergeCell ref="M266:O266"/>
    <mergeCell ref="O238:O239"/>
    <mergeCell ref="E408:H408"/>
    <mergeCell ref="J408:K408"/>
    <mergeCell ref="M408:O408"/>
    <mergeCell ref="E411:G411"/>
    <mergeCell ref="M411:O411"/>
    <mergeCell ref="S411:U411"/>
    <mergeCell ref="E414:F414"/>
    <mergeCell ref="E278:E279"/>
    <mergeCell ref="F278:H278"/>
    <mergeCell ref="Q260:S260"/>
    <mergeCell ref="D340:E341"/>
    <mergeCell ref="D359:E360"/>
    <mergeCell ref="D374:E375"/>
    <mergeCell ref="D379:E380"/>
    <mergeCell ref="D382:E383"/>
    <mergeCell ref="M232:O232"/>
    <mergeCell ref="Q232:S232"/>
    <mergeCell ref="K260:L260"/>
    <mergeCell ref="K262:L262"/>
    <mergeCell ref="N262:P262"/>
    <mergeCell ref="R262:T262"/>
    <mergeCell ref="F264:H264"/>
    <mergeCell ref="M264:O264"/>
    <mergeCell ref="M265:O265"/>
    <mergeCell ref="D139:D140"/>
    <mergeCell ref="E139:E140"/>
    <mergeCell ref="F139:F140"/>
    <mergeCell ref="F230:H230"/>
    <mergeCell ref="Z152:AB152"/>
    <mergeCell ref="D220:F220"/>
    <mergeCell ref="Z144:AB144"/>
    <mergeCell ref="I145:K145"/>
    <mergeCell ref="Y145:AA145"/>
    <mergeCell ref="F146:H146"/>
    <mergeCell ref="F149:H149"/>
    <mergeCell ref="M149:O149"/>
    <mergeCell ref="H217:I217"/>
    <mergeCell ref="K217:L217"/>
    <mergeCell ref="F151:G151"/>
    <mergeCell ref="I151:J151"/>
    <mergeCell ref="L151:N151"/>
    <mergeCell ref="M144:O145"/>
    <mergeCell ref="Z149:AB149"/>
    <mergeCell ref="Q229:S229"/>
    <mergeCell ref="W229:W230"/>
    <mergeCell ref="D144:D145"/>
    <mergeCell ref="E144:E145"/>
    <mergeCell ref="N217:P217"/>
    <mergeCell ref="D405:D406"/>
    <mergeCell ref="E405:G405"/>
    <mergeCell ref="E406:G406"/>
    <mergeCell ref="D217:F217"/>
    <mergeCell ref="F152:H152"/>
    <mergeCell ref="D238:D239"/>
    <mergeCell ref="E238:E239"/>
    <mergeCell ref="F238:G239"/>
    <mergeCell ref="H238:I239"/>
    <mergeCell ref="F218:H218"/>
    <mergeCell ref="F233:H233"/>
    <mergeCell ref="D235:D236"/>
    <mergeCell ref="E235:E236"/>
    <mergeCell ref="F235:G236"/>
    <mergeCell ref="D281:D282"/>
    <mergeCell ref="E281:E282"/>
    <mergeCell ref="F281:G282"/>
    <mergeCell ref="I232:I233"/>
    <mergeCell ref="F266:H266"/>
    <mergeCell ref="F226:H226"/>
    <mergeCell ref="F227:H227"/>
    <mergeCell ref="F223:H223"/>
    <mergeCell ref="F224:H224"/>
    <mergeCell ref="I229:I230"/>
    <mergeCell ref="T134:T135"/>
    <mergeCell ref="U134:V134"/>
    <mergeCell ref="Z134:AB134"/>
    <mergeCell ref="I135:K135"/>
    <mergeCell ref="Y135:AA135"/>
    <mergeCell ref="I134:K134"/>
    <mergeCell ref="L134:L135"/>
    <mergeCell ref="M134:O135"/>
    <mergeCell ref="F136:H136"/>
    <mergeCell ref="O119:O120"/>
    <mergeCell ref="S119:S120"/>
    <mergeCell ref="L120:N120"/>
    <mergeCell ref="D134:D135"/>
    <mergeCell ref="E134:E135"/>
    <mergeCell ref="F134:F135"/>
    <mergeCell ref="G134:G135"/>
    <mergeCell ref="H134:H135"/>
    <mergeCell ref="P134:P135"/>
    <mergeCell ref="F121:H121"/>
    <mergeCell ref="J121:K121"/>
    <mergeCell ref="P121:R121"/>
    <mergeCell ref="D130:D131"/>
    <mergeCell ref="E130:E131"/>
    <mergeCell ref="F130:F131"/>
    <mergeCell ref="G130:G131"/>
    <mergeCell ref="H130:H131"/>
    <mergeCell ref="Q130:S131"/>
    <mergeCell ref="Q134:S135"/>
    <mergeCell ref="E127:E128"/>
    <mergeCell ref="T119:U120"/>
    <mergeCell ref="V119:V120"/>
    <mergeCell ref="W119:Y120"/>
    <mergeCell ref="Z414:AB414"/>
    <mergeCell ref="H417:I417"/>
    <mergeCell ref="K417:M417"/>
    <mergeCell ref="O417:Q417"/>
    <mergeCell ref="V417:X417"/>
    <mergeCell ref="K414:M414"/>
    <mergeCell ref="O414:Q414"/>
    <mergeCell ref="Q408:S408"/>
    <mergeCell ref="N409:P409"/>
    <mergeCell ref="I412:K412"/>
    <mergeCell ref="M412:O412"/>
    <mergeCell ref="S412:U412"/>
    <mergeCell ref="H405:H406"/>
    <mergeCell ref="I405:K406"/>
    <mergeCell ref="P119:P120"/>
    <mergeCell ref="U125:W125"/>
    <mergeCell ref="Y125:AA125"/>
    <mergeCell ref="Q123:S123"/>
    <mergeCell ref="U123:W123"/>
    <mergeCell ref="J127:L128"/>
    <mergeCell ref="F128:H128"/>
    <mergeCell ref="V62:X62"/>
    <mergeCell ref="E82:G82"/>
    <mergeCell ref="L82:N82"/>
    <mergeCell ref="F113:H113"/>
    <mergeCell ref="J113:L113"/>
    <mergeCell ref="N113:O113"/>
    <mergeCell ref="Q113:R113"/>
    <mergeCell ref="T113:V113"/>
    <mergeCell ref="H100:I100"/>
    <mergeCell ref="K100:L100"/>
    <mergeCell ref="N100:P100"/>
    <mergeCell ref="R100:T100"/>
    <mergeCell ref="F101:H101"/>
    <mergeCell ref="L101:N101"/>
    <mergeCell ref="P101:R101"/>
    <mergeCell ref="I112:I113"/>
    <mergeCell ref="M112:O112"/>
    <mergeCell ref="Q112:S112"/>
    <mergeCell ref="W112:W113"/>
    <mergeCell ref="X112:Z113"/>
    <mergeCell ref="Z82:AB82"/>
    <mergeCell ref="U86:W86"/>
    <mergeCell ref="Y86:AA86"/>
    <mergeCell ref="F87:G87"/>
    <mergeCell ref="L61:N61"/>
    <mergeCell ref="P61:R61"/>
    <mergeCell ref="E62:F62"/>
    <mergeCell ref="H62:I62"/>
    <mergeCell ref="K62:M62"/>
    <mergeCell ref="O62:Q62"/>
    <mergeCell ref="Q80:Q81"/>
    <mergeCell ref="R80:T81"/>
    <mergeCell ref="J86:K86"/>
    <mergeCell ref="M86:O86"/>
    <mergeCell ref="Q86:S86"/>
    <mergeCell ref="E65:F65"/>
    <mergeCell ref="H65:J65"/>
    <mergeCell ref="L65:N65"/>
    <mergeCell ref="P65:R65"/>
    <mergeCell ref="E66:F66"/>
    <mergeCell ref="H66:I66"/>
    <mergeCell ref="K66:M66"/>
    <mergeCell ref="O66:Q66"/>
    <mergeCell ref="I49:J49"/>
    <mergeCell ref="E51:F51"/>
    <mergeCell ref="H51:I51"/>
    <mergeCell ref="K51:M51"/>
    <mergeCell ref="E78:G78"/>
    <mergeCell ref="L49:N49"/>
    <mergeCell ref="P49:R49"/>
    <mergeCell ref="T49:V49"/>
    <mergeCell ref="X49:Z49"/>
    <mergeCell ref="E50:F50"/>
    <mergeCell ref="H50:J50"/>
    <mergeCell ref="L50:N50"/>
    <mergeCell ref="P50:R50"/>
    <mergeCell ref="O51:Q51"/>
    <mergeCell ref="V51:X51"/>
    <mergeCell ref="Z51:AB51"/>
    <mergeCell ref="Z62:AB62"/>
    <mergeCell ref="I60:J60"/>
    <mergeCell ref="L60:N60"/>
    <mergeCell ref="P60:R60"/>
    <mergeCell ref="T60:V60"/>
    <mergeCell ref="X60:Z60"/>
    <mergeCell ref="E61:F61"/>
    <mergeCell ref="H61:J61"/>
    <mergeCell ref="D77:D78"/>
    <mergeCell ref="E77:G77"/>
    <mergeCell ref="H77:H78"/>
    <mergeCell ref="I77:K78"/>
    <mergeCell ref="L77:L78"/>
    <mergeCell ref="M77:N78"/>
    <mergeCell ref="Z77:AB78"/>
    <mergeCell ref="C80:C81"/>
    <mergeCell ref="D80:D81"/>
    <mergeCell ref="E80:E81"/>
    <mergeCell ref="F80:H80"/>
    <mergeCell ref="I80:I81"/>
    <mergeCell ref="J80:L81"/>
    <mergeCell ref="M80:M81"/>
    <mergeCell ref="N80:P80"/>
    <mergeCell ref="U80:U81"/>
    <mergeCell ref="F81:H81"/>
    <mergeCell ref="N81:P81"/>
    <mergeCell ref="I87:K87"/>
    <mergeCell ref="M87:O87"/>
    <mergeCell ref="Q87:S87"/>
    <mergeCell ref="F88:G88"/>
    <mergeCell ref="I88:J88"/>
    <mergeCell ref="L88:N88"/>
    <mergeCell ref="F89:H89"/>
    <mergeCell ref="M89:O89"/>
    <mergeCell ref="Z89:AB89"/>
    <mergeCell ref="F95:H95"/>
    <mergeCell ref="D96:F96"/>
    <mergeCell ref="H96:I96"/>
    <mergeCell ref="K96:L96"/>
    <mergeCell ref="N96:P96"/>
    <mergeCell ref="R96:T96"/>
    <mergeCell ref="F97:H97"/>
    <mergeCell ref="L97:N97"/>
    <mergeCell ref="P97:R97"/>
    <mergeCell ref="F99:H99"/>
    <mergeCell ref="D100:F100"/>
    <mergeCell ref="F103:H103"/>
    <mergeCell ref="F106:H106"/>
    <mergeCell ref="F107:G107"/>
    <mergeCell ref="I107:K107"/>
    <mergeCell ref="F117:H117"/>
    <mergeCell ref="J117:K117"/>
    <mergeCell ref="D119:D120"/>
    <mergeCell ref="E119:E120"/>
    <mergeCell ref="F119:G120"/>
    <mergeCell ref="H119:I120"/>
    <mergeCell ref="M107:P107"/>
    <mergeCell ref="F104:G104"/>
    <mergeCell ref="I104:K104"/>
    <mergeCell ref="M104:P104"/>
    <mergeCell ref="R104:T104"/>
    <mergeCell ref="I109:I110"/>
    <mergeCell ref="M109:O109"/>
    <mergeCell ref="Q109:S109"/>
    <mergeCell ref="R107:T107"/>
    <mergeCell ref="W109:W110"/>
    <mergeCell ref="X109:Z110"/>
    <mergeCell ref="F110:H110"/>
    <mergeCell ref="J110:L110"/>
    <mergeCell ref="N110:O110"/>
    <mergeCell ref="Q110:R110"/>
    <mergeCell ref="T110:V110"/>
    <mergeCell ref="D115:D116"/>
    <mergeCell ref="E115:E116"/>
    <mergeCell ref="F115:G116"/>
    <mergeCell ref="H115:I116"/>
    <mergeCell ref="O115:O116"/>
    <mergeCell ref="P115:P116"/>
    <mergeCell ref="Q115:R116"/>
    <mergeCell ref="S115:S116"/>
    <mergeCell ref="T115:U116"/>
    <mergeCell ref="V115:V116"/>
    <mergeCell ref="W115:Y116"/>
    <mergeCell ref="L116:N116"/>
    <mergeCell ref="P117:R117"/>
    <mergeCell ref="F138:H138"/>
    <mergeCell ref="J138:L138"/>
    <mergeCell ref="N138:P138"/>
    <mergeCell ref="Q119:R120"/>
    <mergeCell ref="J125:K125"/>
    <mergeCell ref="M125:O125"/>
    <mergeCell ref="Q125:S125"/>
    <mergeCell ref="Z139:AB139"/>
    <mergeCell ref="U130:V130"/>
    <mergeCell ref="Z130:AB130"/>
    <mergeCell ref="I131:K131"/>
    <mergeCell ref="Y131:AA131"/>
    <mergeCell ref="Y123:AA123"/>
    <mergeCell ref="T130:T131"/>
    <mergeCell ref="J123:K123"/>
    <mergeCell ref="M123:O123"/>
    <mergeCell ref="F132:H132"/>
    <mergeCell ref="I130:K130"/>
    <mergeCell ref="L130:L131"/>
    <mergeCell ref="M130:O131"/>
    <mergeCell ref="P130:P131"/>
    <mergeCell ref="F127:H127"/>
    <mergeCell ref="I127:I128"/>
    <mergeCell ref="W146:Y146"/>
    <mergeCell ref="Q139:S140"/>
    <mergeCell ref="T139:T140"/>
    <mergeCell ref="G139:G140"/>
    <mergeCell ref="H139:H140"/>
    <mergeCell ref="I139:K139"/>
    <mergeCell ref="I144:K144"/>
    <mergeCell ref="I140:K140"/>
    <mergeCell ref="N141:P141"/>
    <mergeCell ref="Y140:AA140"/>
    <mergeCell ref="F141:H141"/>
    <mergeCell ref="Q144:S145"/>
    <mergeCell ref="U139:V139"/>
    <mergeCell ref="F143:H143"/>
    <mergeCell ref="J143:L143"/>
    <mergeCell ref="N143:P143"/>
    <mergeCell ref="L144:L145"/>
    <mergeCell ref="W141:Y141"/>
    <mergeCell ref="F144:F145"/>
    <mergeCell ref="G144:G145"/>
    <mergeCell ref="H144:H145"/>
    <mergeCell ref="N146:P146"/>
    <mergeCell ref="P144:P145"/>
    <mergeCell ref="W232:W233"/>
    <mergeCell ref="Q233:R233"/>
    <mergeCell ref="T233:V233"/>
    <mergeCell ref="X232:Z233"/>
    <mergeCell ref="J233:L233"/>
    <mergeCell ref="N233:O233"/>
    <mergeCell ref="Z266:AB266"/>
    <mergeCell ref="F274:H274"/>
    <mergeCell ref="F265:H265"/>
    <mergeCell ref="Z265:AB265"/>
    <mergeCell ref="Q238:R239"/>
    <mergeCell ref="S238:S239"/>
    <mergeCell ref="T238:U239"/>
    <mergeCell ref="V238:V239"/>
    <mergeCell ref="Z238:Z239"/>
    <mergeCell ref="L239:N239"/>
    <mergeCell ref="H235:I236"/>
    <mergeCell ref="X260:Z260"/>
    <mergeCell ref="F261:G261"/>
    <mergeCell ref="K261:L261"/>
    <mergeCell ref="N261:P261"/>
    <mergeCell ref="R261:T261"/>
    <mergeCell ref="F260:G260"/>
    <mergeCell ref="F262:G262"/>
    <mergeCell ref="AA281:AB282"/>
    <mergeCell ref="F283:H283"/>
    <mergeCell ref="F285:G285"/>
    <mergeCell ref="I285:K285"/>
    <mergeCell ref="M285:O285"/>
    <mergeCell ref="Q285:S285"/>
    <mergeCell ref="U285:X285"/>
    <mergeCell ref="M281:N282"/>
    <mergeCell ref="F279:H279"/>
    <mergeCell ref="O281:O282"/>
    <mergeCell ref="P281:R282"/>
    <mergeCell ref="S281:S282"/>
    <mergeCell ref="T281:U282"/>
    <mergeCell ref="V281:V282"/>
    <mergeCell ref="J278:L279"/>
    <mergeCell ref="L281:L282"/>
    <mergeCell ref="W281:Y282"/>
    <mergeCell ref="Z281:Z282"/>
    <mergeCell ref="Z288:AB288"/>
    <mergeCell ref="F297:H297"/>
    <mergeCell ref="F298:H298"/>
    <mergeCell ref="F299:H299"/>
    <mergeCell ref="F291:I291"/>
    <mergeCell ref="O291:R291"/>
    <mergeCell ref="Z291:AB291"/>
    <mergeCell ref="F290:M290"/>
    <mergeCell ref="E301:E302"/>
    <mergeCell ref="F301:H301"/>
    <mergeCell ref="I301:I302"/>
    <mergeCell ref="J301:L302"/>
    <mergeCell ref="F302:H302"/>
    <mergeCell ref="F304:I304"/>
    <mergeCell ref="F306:F307"/>
    <mergeCell ref="H306:H307"/>
    <mergeCell ref="I306:J306"/>
    <mergeCell ref="K306:K307"/>
    <mergeCell ref="I307:J307"/>
    <mergeCell ref="L306:L307"/>
    <mergeCell ref="D306:E307"/>
    <mergeCell ref="M306:O307"/>
    <mergeCell ref="D330:D331"/>
    <mergeCell ref="E330:E331"/>
    <mergeCell ref="F330:G330"/>
    <mergeCell ref="J330:J331"/>
    <mergeCell ref="K330:L330"/>
    <mergeCell ref="P306:P307"/>
    <mergeCell ref="R306:U306"/>
    <mergeCell ref="W306:W307"/>
    <mergeCell ref="X306:AA307"/>
    <mergeCell ref="Q307:R307"/>
    <mergeCell ref="T307:V307"/>
    <mergeCell ref="F308:I308"/>
    <mergeCell ref="F310:I310"/>
    <mergeCell ref="O310:R310"/>
    <mergeCell ref="Z310:AB310"/>
    <mergeCell ref="M310:N310"/>
    <mergeCell ref="W332:Y332"/>
    <mergeCell ref="Z332:AA332"/>
    <mergeCell ref="F324:H324"/>
    <mergeCell ref="F325:H325"/>
    <mergeCell ref="E327:E328"/>
    <mergeCell ref="F327:H327"/>
    <mergeCell ref="I327:I328"/>
    <mergeCell ref="J327:L328"/>
    <mergeCell ref="F328:H328"/>
    <mergeCell ref="L334:N334"/>
    <mergeCell ref="R334:T335"/>
    <mergeCell ref="U334:U335"/>
    <mergeCell ref="N330:P330"/>
    <mergeCell ref="F331:H331"/>
    <mergeCell ref="L331:N331"/>
    <mergeCell ref="F332:H332"/>
    <mergeCell ref="I332:J332"/>
    <mergeCell ref="N332:P332"/>
    <mergeCell ref="Q332:R332"/>
    <mergeCell ref="V334:X334"/>
    <mergeCell ref="N451:P451"/>
    <mergeCell ref="R451:T451"/>
    <mergeCell ref="V451:Y451"/>
    <mergeCell ref="Q340:Q341"/>
    <mergeCell ref="S340:S341"/>
    <mergeCell ref="O337:O338"/>
    <mergeCell ref="P337:P338"/>
    <mergeCell ref="E337:E338"/>
    <mergeCell ref="F337:F338"/>
    <mergeCell ref="G337:G338"/>
    <mergeCell ref="H337:J337"/>
    <mergeCell ref="K337:K338"/>
    <mergeCell ref="L337:N338"/>
    <mergeCell ref="G451:H451"/>
    <mergeCell ref="J451:L451"/>
    <mergeCell ref="Y334:Y335"/>
    <mergeCell ref="W342:Z342"/>
    <mergeCell ref="L340:L341"/>
    <mergeCell ref="M340:M341"/>
    <mergeCell ref="O340:O341"/>
    <mergeCell ref="P340:P341"/>
    <mergeCell ref="Z345:AB345"/>
    <mergeCell ref="U359:W360"/>
    <mergeCell ref="Z334:AB335"/>
    <mergeCell ref="L335:N335"/>
    <mergeCell ref="V335:X335"/>
    <mergeCell ref="O334:O335"/>
    <mergeCell ref="P334:P335"/>
    <mergeCell ref="Q334:Q335"/>
    <mergeCell ref="G450:J450"/>
    <mergeCell ref="F340:G341"/>
    <mergeCell ref="I340:I341"/>
    <mergeCell ref="J340:J341"/>
    <mergeCell ref="F359:G360"/>
    <mergeCell ref="I359:I360"/>
    <mergeCell ref="Q337:S338"/>
    <mergeCell ref="H338:J338"/>
    <mergeCell ref="K340:K341"/>
    <mergeCell ref="T340:T341"/>
    <mergeCell ref="F342:G342"/>
    <mergeCell ref="I342:K342"/>
    <mergeCell ref="M342:O342"/>
    <mergeCell ref="S342:U342"/>
    <mergeCell ref="H344:J344"/>
    <mergeCell ref="L344:N344"/>
    <mergeCell ref="F345:I345"/>
    <mergeCell ref="O345:R345"/>
    <mergeCell ref="Z361:AB361"/>
    <mergeCell ref="E371:E372"/>
    <mergeCell ref="F371:H371"/>
    <mergeCell ref="I371:I372"/>
    <mergeCell ref="J371:L372"/>
    <mergeCell ref="F372:H372"/>
    <mergeCell ref="M369:O369"/>
    <mergeCell ref="X359:X360"/>
    <mergeCell ref="Q360:S360"/>
    <mergeCell ref="F361:H361"/>
    <mergeCell ref="M361:O361"/>
    <mergeCell ref="L359:L360"/>
    <mergeCell ref="M359:O360"/>
    <mergeCell ref="P359:P360"/>
    <mergeCell ref="Q359:S359"/>
    <mergeCell ref="J359:K360"/>
    <mergeCell ref="T359:T360"/>
    <mergeCell ref="U369:W369"/>
    <mergeCell ref="G445:I445"/>
    <mergeCell ref="G444:I444"/>
    <mergeCell ref="G448:H448"/>
    <mergeCell ref="O415:Q415"/>
    <mergeCell ref="G449:I449"/>
    <mergeCell ref="K449:M449"/>
    <mergeCell ref="O449:R449"/>
    <mergeCell ref="Q350:R350"/>
    <mergeCell ref="Q351:R351"/>
    <mergeCell ref="H374:I375"/>
    <mergeCell ref="K374:K375"/>
    <mergeCell ref="F390:H390"/>
    <mergeCell ref="M390:O390"/>
    <mergeCell ref="Q352:R352"/>
    <mergeCell ref="E417:F417"/>
    <mergeCell ref="E409:G409"/>
    <mergeCell ref="E402:G402"/>
    <mergeCell ref="E403:G403"/>
    <mergeCell ref="I411:K411"/>
    <mergeCell ref="H414:I414"/>
    <mergeCell ref="E476:F476"/>
    <mergeCell ref="H476:J476"/>
    <mergeCell ref="L476:N476"/>
    <mergeCell ref="P476:R476"/>
    <mergeCell ref="G477:H477"/>
    <mergeCell ref="M379:O380"/>
    <mergeCell ref="P379:P380"/>
    <mergeCell ref="Q379:S379"/>
    <mergeCell ref="N388:P388"/>
    <mergeCell ref="R388:T388"/>
    <mergeCell ref="R382:R383"/>
    <mergeCell ref="E473:F473"/>
    <mergeCell ref="F388:H388"/>
    <mergeCell ref="G466:H466"/>
    <mergeCell ref="E412:G412"/>
    <mergeCell ref="E415:F415"/>
    <mergeCell ref="G452:H452"/>
    <mergeCell ref="J388:L388"/>
    <mergeCell ref="J379:K380"/>
    <mergeCell ref="H415:I415"/>
    <mergeCell ref="K415:M415"/>
    <mergeCell ref="G453:H453"/>
    <mergeCell ref="J453:K453"/>
    <mergeCell ref="M453:P453"/>
    <mergeCell ref="Z390:AB390"/>
    <mergeCell ref="I368:J368"/>
    <mergeCell ref="L368:N368"/>
    <mergeCell ref="F369:H369"/>
    <mergeCell ref="F374:G375"/>
    <mergeCell ref="L374:M375"/>
    <mergeCell ref="N374:N375"/>
    <mergeCell ref="X376:AA376"/>
    <mergeCell ref="Q376:S376"/>
    <mergeCell ref="U376:V376"/>
    <mergeCell ref="Z377:AB377"/>
    <mergeCell ref="F376:H376"/>
    <mergeCell ref="J376:L376"/>
    <mergeCell ref="X379:X380"/>
    <mergeCell ref="Q380:S380"/>
    <mergeCell ref="T379:T380"/>
    <mergeCell ref="U379:W380"/>
    <mergeCell ref="V388:X388"/>
    <mergeCell ref="D205:E205"/>
    <mergeCell ref="G205:H205"/>
    <mergeCell ref="D204:H204"/>
    <mergeCell ref="I204:I205"/>
    <mergeCell ref="J204:L205"/>
    <mergeCell ref="M204:M205"/>
    <mergeCell ref="N204:O205"/>
    <mergeCell ref="F382:G383"/>
    <mergeCell ref="I382:I383"/>
    <mergeCell ref="J382:M383"/>
    <mergeCell ref="N382:N383"/>
    <mergeCell ref="O382:Q383"/>
    <mergeCell ref="N376:O376"/>
    <mergeCell ref="F377:I377"/>
    <mergeCell ref="O377:R377"/>
    <mergeCell ref="L379:L380"/>
    <mergeCell ref="F379:G380"/>
    <mergeCell ref="I379:I380"/>
    <mergeCell ref="E334:E335"/>
    <mergeCell ref="F334:F335"/>
    <mergeCell ref="G334:G335"/>
    <mergeCell ref="H334:H335"/>
    <mergeCell ref="I334:I335"/>
    <mergeCell ref="K334:K335"/>
  </mergeCells>
  <phoneticPr fontId="3" type="noConversion"/>
  <conditionalFormatting sqref="Z51:AB52 Z55:AB55">
    <cfRule type="expression" dxfId="30" priority="38" stopIfTrue="1">
      <formula>O51&gt;=ABS(V51)</formula>
    </cfRule>
  </conditionalFormatting>
  <conditionalFormatting sqref="Z62:AB63">
    <cfRule type="expression" dxfId="29" priority="17" stopIfTrue="1">
      <formula>O62&gt;=ABS(V62)</formula>
    </cfRule>
  </conditionalFormatting>
  <conditionalFormatting sqref="Z66:AB67">
    <cfRule type="expression" dxfId="28" priority="2" stopIfTrue="1">
      <formula>O66&gt;=ABS(V66)</formula>
    </cfRule>
  </conditionalFormatting>
  <conditionalFormatting sqref="Z77:AB78">
    <cfRule type="expression" dxfId="27" priority="1" stopIfTrue="1">
      <formula>I77&lt;=M77</formula>
    </cfRule>
  </conditionalFormatting>
  <conditionalFormatting sqref="Z82:AB82">
    <cfRule type="expression" dxfId="26" priority="36" stopIfTrue="1">
      <formula>E82&lt;=L82</formula>
    </cfRule>
  </conditionalFormatting>
  <conditionalFormatting sqref="Z149:AB149">
    <cfRule type="expression" dxfId="25" priority="34" stopIfTrue="1">
      <formula>F149&gt;=ABS(M149)</formula>
    </cfRule>
  </conditionalFormatting>
  <conditionalFormatting sqref="Z152:AB152">
    <cfRule type="expression" dxfId="24" priority="16" stopIfTrue="1">
      <formula>F152&gt;=ABS(M152)</formula>
    </cfRule>
  </conditionalFormatting>
  <conditionalFormatting sqref="Z264:AB264">
    <cfRule type="expression" dxfId="23" priority="8" stopIfTrue="1">
      <formula>F264&gt;=M264</formula>
    </cfRule>
  </conditionalFormatting>
  <conditionalFormatting sqref="Z265:AB265">
    <cfRule type="expression" dxfId="22" priority="35" stopIfTrue="1">
      <formula>F265&lt;=ABS(M265)</formula>
    </cfRule>
  </conditionalFormatting>
  <conditionalFormatting sqref="Z266:AB266">
    <cfRule type="expression" dxfId="21" priority="9" stopIfTrue="1">
      <formula>F266&gt;=M266</formula>
    </cfRule>
  </conditionalFormatting>
  <conditionalFormatting sqref="Z288:AB288">
    <cfRule type="expression" dxfId="20" priority="27" stopIfTrue="1">
      <formula>F288&gt;=O288</formula>
    </cfRule>
  </conditionalFormatting>
  <conditionalFormatting sqref="Z291:AB291">
    <cfRule type="expression" dxfId="19" priority="7" stopIfTrue="1">
      <formula>F291&gt;=O291</formula>
    </cfRule>
  </conditionalFormatting>
  <conditionalFormatting sqref="Z310:AB310">
    <cfRule type="expression" dxfId="18" priority="26" stopIfTrue="1">
      <formula>F310&gt;=O310</formula>
    </cfRule>
  </conditionalFormatting>
  <conditionalFormatting sqref="Z345:AB345">
    <cfRule type="expression" dxfId="17" priority="25" stopIfTrue="1">
      <formula>F345&gt;=O345</formula>
    </cfRule>
  </conditionalFormatting>
  <conditionalFormatting sqref="Z361:AB361">
    <cfRule type="expression" dxfId="16" priority="24" stopIfTrue="1">
      <formula>F361&lt;=M361</formula>
    </cfRule>
  </conditionalFormatting>
  <conditionalFormatting sqref="Z377:AB377">
    <cfRule type="expression" dxfId="15" priority="11" stopIfTrue="1">
      <formula>F377&gt;=O377</formula>
    </cfRule>
  </conditionalFormatting>
  <conditionalFormatting sqref="Z390:AB390">
    <cfRule type="expression" dxfId="14" priority="10" stopIfTrue="1">
      <formula>F390&gt;=M390</formula>
    </cfRule>
  </conditionalFormatting>
  <conditionalFormatting sqref="Z414:AB415">
    <cfRule type="expression" dxfId="13" priority="18" stopIfTrue="1">
      <formula>O414&gt;=ABS(V414)</formula>
    </cfRule>
  </conditionalFormatting>
  <conditionalFormatting sqref="Z417:AB417">
    <cfRule type="expression" dxfId="12" priority="21" stopIfTrue="1">
      <formula>O417&gt;=ABS(V417)</formula>
    </cfRule>
  </conditionalFormatting>
  <conditionalFormatting sqref="Z454:AB454">
    <cfRule type="expression" dxfId="11" priority="4" stopIfTrue="1">
      <formula>ABS(I454)&lt;=R454</formula>
    </cfRule>
  </conditionalFormatting>
  <conditionalFormatting sqref="Z473:AB473">
    <cfRule type="expression" dxfId="10" priority="3" stopIfTrue="1">
      <formula>P473&lt;=V473</formula>
    </cfRule>
  </conditionalFormatting>
  <pageMargins left="0.51181102362204722" right="0.47244094488188981" top="0.78740157480314965" bottom="0.6692913385826772" header="0.51181102362204722" footer="0.3937007874015748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N50"/>
  <sheetViews>
    <sheetView workbookViewId="0">
      <selection activeCell="Q10" sqref="Q10:R10"/>
    </sheetView>
  </sheetViews>
  <sheetFormatPr defaultColWidth="2.77734375" defaultRowHeight="15" customHeight="1" x14ac:dyDescent="0.15"/>
  <cols>
    <col min="1" max="16384" width="2.77734375" style="1"/>
  </cols>
  <sheetData>
    <row r="1" spans="1:30" ht="15" customHeight="1" x14ac:dyDescent="0.15">
      <c r="A1" s="65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3" spans="1:30" ht="15" customHeight="1" x14ac:dyDescent="0.15">
      <c r="A3" s="64" t="s">
        <v>123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30" ht="15" customHeight="1" x14ac:dyDescent="0.15">
      <c r="B4" s="91" t="s">
        <v>1449</v>
      </c>
      <c r="AD4" s="69" t="s">
        <v>121</v>
      </c>
    </row>
    <row r="6" spans="1:30" ht="15" customHeight="1" x14ac:dyDescent="0.15">
      <c r="B6" s="246">
        <v>1</v>
      </c>
      <c r="C6" s="446" t="s">
        <v>4275</v>
      </c>
      <c r="G6" s="345" t="s">
        <v>4276</v>
      </c>
      <c r="AD6" s="69" t="s">
        <v>122</v>
      </c>
    </row>
    <row r="7" spans="1:30" ht="15" customHeight="1" x14ac:dyDescent="0.15">
      <c r="B7" s="246">
        <v>2</v>
      </c>
      <c r="C7" s="446" t="s">
        <v>4277</v>
      </c>
      <c r="H7" s="345" t="str">
        <f>IF(DgnCode="KSCE-LSD15","(도로교한계상태설계법 6.10.5.2 참고)","(KDS 14 31 20 : 2017 4.3.3.1.4.2)")</f>
        <v>(도로교한계상태설계법 6.10.5.2 참고)</v>
      </c>
      <c r="AD7" s="317" t="s">
        <v>2229</v>
      </c>
    </row>
    <row r="8" spans="1:30" ht="15" customHeight="1" x14ac:dyDescent="0.15">
      <c r="B8" s="246">
        <v>2</v>
      </c>
      <c r="C8" s="446" t="s">
        <v>4279</v>
      </c>
      <c r="F8" s="345" t="s">
        <v>4278</v>
      </c>
      <c r="AD8" s="317" t="s">
        <v>3671</v>
      </c>
    </row>
    <row r="10" spans="1:30" ht="15" customHeight="1" x14ac:dyDescent="0.15">
      <c r="C10" s="68" t="s">
        <v>165</v>
      </c>
      <c r="AD10" s="69" t="s">
        <v>2227</v>
      </c>
    </row>
    <row r="11" spans="1:30" ht="15" customHeight="1" x14ac:dyDescent="0.15">
      <c r="C11" s="68" t="s">
        <v>2226</v>
      </c>
      <c r="AD11" s="69" t="s">
        <v>2228</v>
      </c>
    </row>
    <row r="12" spans="1:30" ht="15" customHeight="1" x14ac:dyDescent="0.15">
      <c r="C12" s="68" t="s">
        <v>2941</v>
      </c>
      <c r="AD12" s="69" t="s">
        <v>2230</v>
      </c>
    </row>
    <row r="13" spans="1:30" ht="15" customHeight="1" x14ac:dyDescent="0.15">
      <c r="C13" s="68" t="s">
        <v>120</v>
      </c>
      <c r="AD13" s="317" t="s">
        <v>2231</v>
      </c>
    </row>
    <row r="14" spans="1:30" ht="15" customHeight="1" x14ac:dyDescent="0.15">
      <c r="C14" s="446" t="s">
        <v>3673</v>
      </c>
      <c r="AD14" s="317" t="s">
        <v>3674</v>
      </c>
    </row>
    <row r="15" spans="1:30" ht="15" customHeight="1" x14ac:dyDescent="0.15">
      <c r="C15" s="446" t="s">
        <v>3672</v>
      </c>
      <c r="AD15" s="317" t="s">
        <v>3675</v>
      </c>
    </row>
    <row r="17" spans="1:30" ht="15" customHeight="1" x14ac:dyDescent="0.15">
      <c r="A17" s="65" t="s">
        <v>164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</row>
    <row r="18" spans="1:30" ht="15" customHeight="1" x14ac:dyDescent="0.15">
      <c r="C18" s="74" t="s">
        <v>141</v>
      </c>
      <c r="D18" s="74" t="s">
        <v>142</v>
      </c>
      <c r="E18" s="1207">
        <v>1.25</v>
      </c>
      <c r="F18" s="1207"/>
      <c r="G18" s="70" t="s">
        <v>143</v>
      </c>
      <c r="AD18" s="69" t="s">
        <v>159</v>
      </c>
    </row>
    <row r="19" spans="1:30" ht="15" customHeight="1" x14ac:dyDescent="0.15">
      <c r="C19" s="74" t="s">
        <v>141</v>
      </c>
      <c r="D19" s="74" t="s">
        <v>142</v>
      </c>
      <c r="E19" s="1207">
        <v>1</v>
      </c>
      <c r="F19" s="1207"/>
      <c r="G19" s="70" t="s">
        <v>144</v>
      </c>
      <c r="AD19" s="69" t="s">
        <v>160</v>
      </c>
    </row>
    <row r="21" spans="1:30" s="77" customFormat="1" ht="15" customHeight="1" x14ac:dyDescent="0.15">
      <c r="C21" s="1067" t="s">
        <v>171</v>
      </c>
      <c r="D21" s="1071" t="s">
        <v>147</v>
      </c>
      <c r="E21" s="1165" t="s">
        <v>172</v>
      </c>
      <c r="F21" s="1104"/>
      <c r="G21" s="1104"/>
      <c r="H21" s="1071" t="s">
        <v>147</v>
      </c>
      <c r="I21" s="1159">
        <v>0.9</v>
      </c>
      <c r="J21" s="1159"/>
      <c r="K21" s="84" t="s">
        <v>173</v>
      </c>
      <c r="L21" s="1159"/>
      <c r="M21" s="1159"/>
      <c r="N21" s="1159"/>
      <c r="O21" s="84" t="s">
        <v>173</v>
      </c>
      <c r="P21" s="1266"/>
      <c r="Q21" s="1266"/>
      <c r="R21" s="84" t="s">
        <v>173</v>
      </c>
      <c r="S21" s="1153"/>
      <c r="T21" s="1104"/>
      <c r="U21" s="1104"/>
      <c r="V21" s="1071" t="s">
        <v>147</v>
      </c>
      <c r="W21" s="1070"/>
      <c r="X21" s="1070"/>
      <c r="Y21" s="1070"/>
      <c r="Z21" s="1070"/>
      <c r="AA21" s="1105" t="s">
        <v>174</v>
      </c>
      <c r="AB21" s="1105"/>
      <c r="AD21" s="341" t="s">
        <v>3798</v>
      </c>
    </row>
    <row r="22" spans="1:30" s="77" customFormat="1" ht="15" customHeight="1" x14ac:dyDescent="0.15">
      <c r="C22" s="1067"/>
      <c r="D22" s="1071"/>
      <c r="E22" s="1471" t="s">
        <v>3647</v>
      </c>
      <c r="F22" s="1209"/>
      <c r="G22" s="1209"/>
      <c r="H22" s="1071"/>
      <c r="I22" s="78"/>
      <c r="J22" s="76"/>
      <c r="K22" s="85" t="s">
        <v>175</v>
      </c>
      <c r="L22" s="1290"/>
      <c r="M22" s="1290"/>
      <c r="N22" s="1290"/>
      <c r="O22" s="76" t="s">
        <v>149</v>
      </c>
      <c r="P22" s="1290"/>
      <c r="Q22" s="1290"/>
      <c r="R22" s="1290"/>
      <c r="S22" s="73" t="s">
        <v>154</v>
      </c>
      <c r="T22" s="78"/>
      <c r="U22" s="78"/>
      <c r="V22" s="1071"/>
      <c r="W22" s="1070"/>
      <c r="X22" s="1070"/>
      <c r="Y22" s="1070"/>
      <c r="Z22" s="1070"/>
      <c r="AA22" s="1105"/>
      <c r="AB22" s="1105"/>
      <c r="AD22" s="83"/>
    </row>
    <row r="23" spans="1:30" s="77" customFormat="1" ht="15" customHeight="1" x14ac:dyDescent="0.15">
      <c r="C23" s="76" t="s">
        <v>171</v>
      </c>
      <c r="D23" s="76" t="s">
        <v>147</v>
      </c>
      <c r="E23" s="1070"/>
      <c r="F23" s="1091"/>
      <c r="G23" s="1091"/>
      <c r="H23" s="1091"/>
      <c r="I23" s="71" t="s">
        <v>174</v>
      </c>
      <c r="K23" s="87"/>
      <c r="L23" s="76" t="s">
        <v>176</v>
      </c>
      <c r="M23" s="76" t="s">
        <v>147</v>
      </c>
      <c r="N23" s="1070"/>
      <c r="O23" s="1091"/>
      <c r="P23" s="1091"/>
      <c r="Q23" s="1091"/>
      <c r="R23" s="71" t="s">
        <v>174</v>
      </c>
      <c r="Z23" s="1149" t="str">
        <f>IF(E23&gt;=N23,"...... OK","...... NG")</f>
        <v>...... OK</v>
      </c>
      <c r="AA23" s="1149"/>
      <c r="AB23" s="1149"/>
      <c r="AD23" s="83" t="s">
        <v>2237</v>
      </c>
    </row>
    <row r="24" spans="1:30" s="77" customFormat="1" ht="15" customHeight="1" x14ac:dyDescent="0.15">
      <c r="C24" s="76" t="s">
        <v>171</v>
      </c>
      <c r="D24" s="76" t="s">
        <v>147</v>
      </c>
      <c r="E24" s="1070"/>
      <c r="F24" s="1091"/>
      <c r="G24" s="1091"/>
      <c r="H24" s="1091"/>
      <c r="I24" s="71" t="s">
        <v>174</v>
      </c>
      <c r="K24" s="87"/>
      <c r="L24" s="76" t="s">
        <v>177</v>
      </c>
      <c r="M24" s="76" t="s">
        <v>147</v>
      </c>
      <c r="N24" s="1070"/>
      <c r="O24" s="1091"/>
      <c r="P24" s="1091"/>
      <c r="Q24" s="1091"/>
      <c r="R24" s="71" t="s">
        <v>174</v>
      </c>
      <c r="Z24" s="1149" t="str">
        <f>IF(E24&lt;=N24,"...... OK","...... NG")</f>
        <v>...... OK</v>
      </c>
      <c r="AA24" s="1149"/>
      <c r="AB24" s="1149"/>
      <c r="AD24" s="341" t="s">
        <v>3807</v>
      </c>
    </row>
    <row r="25" spans="1:30" s="77" customFormat="1" ht="15" customHeight="1" x14ac:dyDescent="0.15">
      <c r="C25" s="76" t="s">
        <v>176</v>
      </c>
      <c r="D25" s="76" t="s">
        <v>142</v>
      </c>
      <c r="E25" s="1070"/>
      <c r="F25" s="1091"/>
      <c r="G25" s="1091"/>
      <c r="H25" s="1091"/>
      <c r="I25" s="71" t="s">
        <v>174</v>
      </c>
      <c r="K25" s="87"/>
      <c r="L25" s="474" t="s">
        <v>3806</v>
      </c>
      <c r="M25" s="76"/>
      <c r="N25" s="80"/>
      <c r="O25" s="76" t="s">
        <v>142</v>
      </c>
      <c r="P25" s="1070"/>
      <c r="Q25" s="1091"/>
      <c r="R25" s="1091"/>
      <c r="S25" s="1091"/>
      <c r="T25" s="71" t="s">
        <v>174</v>
      </c>
      <c r="U25" s="1"/>
      <c r="Z25" s="1149" t="str">
        <f>IF(E25&lt;=P25,"...... OK","...... NG")</f>
        <v>...... OK</v>
      </c>
      <c r="AA25" s="1149"/>
      <c r="AB25" s="1149"/>
      <c r="AD25" s="341" t="s">
        <v>3808</v>
      </c>
    </row>
    <row r="27" spans="1:30" ht="15" customHeight="1" x14ac:dyDescent="0.15">
      <c r="C27" s="68" t="s">
        <v>178</v>
      </c>
      <c r="E27" s="74" t="s">
        <v>179</v>
      </c>
      <c r="F27" s="74" t="s">
        <v>180</v>
      </c>
      <c r="G27" s="68" t="s">
        <v>181</v>
      </c>
      <c r="AD27" s="69" t="s">
        <v>2238</v>
      </c>
    </row>
    <row r="28" spans="1:30" ht="15" customHeight="1" x14ac:dyDescent="0.15">
      <c r="E28" s="74" t="s">
        <v>182</v>
      </c>
      <c r="F28" s="74" t="s">
        <v>180</v>
      </c>
      <c r="G28" s="68" t="s">
        <v>183</v>
      </c>
      <c r="AD28" s="69"/>
    </row>
    <row r="29" spans="1:30" ht="15" customHeight="1" x14ac:dyDescent="0.15">
      <c r="E29" s="74" t="s">
        <v>184</v>
      </c>
      <c r="F29" s="74" t="s">
        <v>180</v>
      </c>
      <c r="G29" s="68" t="s">
        <v>185</v>
      </c>
      <c r="AD29" s="69"/>
    </row>
    <row r="30" spans="1:30" ht="15" customHeight="1" x14ac:dyDescent="0.15">
      <c r="E30" s="74" t="s">
        <v>186</v>
      </c>
      <c r="F30" s="74" t="s">
        <v>180</v>
      </c>
      <c r="G30" s="68" t="s">
        <v>187</v>
      </c>
      <c r="AD30" s="69"/>
    </row>
    <row r="31" spans="1:30" ht="15" customHeight="1" x14ac:dyDescent="0.15">
      <c r="E31" s="74" t="s">
        <v>166</v>
      </c>
      <c r="F31" s="74" t="s">
        <v>180</v>
      </c>
      <c r="G31" s="68" t="s">
        <v>188</v>
      </c>
      <c r="AD31" s="69"/>
    </row>
    <row r="33" spans="1:40" ht="15" customHeight="1" x14ac:dyDescent="0.15">
      <c r="E33" s="74" t="s">
        <v>192</v>
      </c>
      <c r="F33" s="74" t="s">
        <v>180</v>
      </c>
      <c r="G33" s="68" t="s">
        <v>193</v>
      </c>
      <c r="AD33" s="69" t="s">
        <v>194</v>
      </c>
      <c r="AN33" s="68" t="s">
        <v>197</v>
      </c>
    </row>
    <row r="35" spans="1:40" ht="15" customHeight="1" x14ac:dyDescent="0.15">
      <c r="E35" s="74" t="s">
        <v>141</v>
      </c>
      <c r="F35" s="74" t="s">
        <v>180</v>
      </c>
      <c r="G35" s="1207">
        <v>1.25</v>
      </c>
      <c r="H35" s="1207"/>
      <c r="I35" s="1" t="s">
        <v>189</v>
      </c>
      <c r="AD35" s="69" t="s">
        <v>195</v>
      </c>
    </row>
    <row r="36" spans="1:40" ht="15" customHeight="1" x14ac:dyDescent="0.15">
      <c r="E36" s="76" t="s">
        <v>145</v>
      </c>
      <c r="F36" s="74" t="s">
        <v>180</v>
      </c>
      <c r="G36" s="71" t="s">
        <v>190</v>
      </c>
      <c r="H36" s="75"/>
      <c r="AD36" s="69"/>
    </row>
    <row r="38" spans="1:40" ht="15" customHeight="1" x14ac:dyDescent="0.15">
      <c r="E38" s="74" t="s">
        <v>141</v>
      </c>
      <c r="F38" s="74" t="s">
        <v>180</v>
      </c>
      <c r="G38" s="1207">
        <v>1</v>
      </c>
      <c r="H38" s="1207"/>
      <c r="I38" s="1" t="s">
        <v>2239</v>
      </c>
      <c r="AD38" s="69" t="s">
        <v>196</v>
      </c>
    </row>
    <row r="39" spans="1:40" ht="15" customHeight="1" x14ac:dyDescent="0.15">
      <c r="E39" s="76" t="s">
        <v>145</v>
      </c>
      <c r="F39" s="74" t="s">
        <v>180</v>
      </c>
      <c r="G39" s="71" t="s">
        <v>191</v>
      </c>
      <c r="H39" s="75"/>
      <c r="AD39" s="69"/>
    </row>
    <row r="41" spans="1:40" ht="15" customHeight="1" x14ac:dyDescent="0.15">
      <c r="A41" s="65" t="s">
        <v>211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</row>
    <row r="42" spans="1:40" s="77" customFormat="1" ht="15" customHeight="1" x14ac:dyDescent="0.15">
      <c r="C42" s="76" t="s">
        <v>203</v>
      </c>
      <c r="D42" s="76" t="s">
        <v>201</v>
      </c>
      <c r="E42" s="1070"/>
      <c r="F42" s="1070"/>
      <c r="G42" s="1070"/>
      <c r="H42" s="71" t="s">
        <v>202</v>
      </c>
      <c r="I42" s="71"/>
      <c r="J42" s="78"/>
      <c r="K42" s="1071" t="s">
        <v>204</v>
      </c>
      <c r="L42" s="1071"/>
      <c r="M42" s="76" t="s">
        <v>201</v>
      </c>
      <c r="N42" s="1070"/>
      <c r="O42" s="1070"/>
      <c r="P42" s="1070"/>
      <c r="Q42" s="71" t="s">
        <v>202</v>
      </c>
      <c r="Z42" s="1149" t="str">
        <f>IF(E42&lt;=N42,"...... OK","...... NG")</f>
        <v>...... OK</v>
      </c>
      <c r="AA42" s="1149"/>
      <c r="AB42" s="1149"/>
      <c r="AD42" s="341" t="s">
        <v>3760</v>
      </c>
      <c r="AN42" s="71" t="s">
        <v>205</v>
      </c>
    </row>
    <row r="44" spans="1:40" ht="15" customHeight="1" x14ac:dyDescent="0.15">
      <c r="C44" s="68" t="s">
        <v>206</v>
      </c>
      <c r="E44" s="74" t="s">
        <v>198</v>
      </c>
      <c r="F44" s="74" t="s">
        <v>207</v>
      </c>
      <c r="G44" s="71" t="s">
        <v>208</v>
      </c>
      <c r="AD44" s="69" t="s">
        <v>2232</v>
      </c>
    </row>
    <row r="45" spans="1:40" ht="15" customHeight="1" x14ac:dyDescent="0.15">
      <c r="E45" s="76" t="s">
        <v>209</v>
      </c>
      <c r="F45" s="74" t="s">
        <v>207</v>
      </c>
      <c r="G45" s="71" t="s">
        <v>210</v>
      </c>
      <c r="AD45" s="69"/>
    </row>
    <row r="46" spans="1:40" ht="15" customHeight="1" x14ac:dyDescent="0.15">
      <c r="E46" s="539" t="s">
        <v>4499</v>
      </c>
      <c r="F46" s="345" t="s">
        <v>2823</v>
      </c>
      <c r="G46" s="345" t="s">
        <v>4500</v>
      </c>
      <c r="AD46" s="345" t="s">
        <v>4501</v>
      </c>
    </row>
    <row r="47" spans="1:40" ht="15" customHeight="1" x14ac:dyDescent="0.15">
      <c r="C47" s="68" t="s">
        <v>206</v>
      </c>
      <c r="E47" s="74" t="s">
        <v>198</v>
      </c>
      <c r="F47" s="74" t="s">
        <v>207</v>
      </c>
      <c r="G47" s="385" t="s">
        <v>3677</v>
      </c>
      <c r="AD47" s="317" t="s">
        <v>3676</v>
      </c>
    </row>
    <row r="48" spans="1:40" ht="15" customHeight="1" x14ac:dyDescent="0.15">
      <c r="E48" s="76" t="s">
        <v>209</v>
      </c>
      <c r="F48" s="74" t="s">
        <v>207</v>
      </c>
      <c r="G48" s="385" t="s">
        <v>3678</v>
      </c>
      <c r="AD48" s="69"/>
    </row>
    <row r="50" spans="1:30" ht="15" customHeight="1" x14ac:dyDescent="0.15">
      <c r="A50" s="77"/>
      <c r="B50" s="77"/>
      <c r="C50" s="342" t="s">
        <v>4502</v>
      </c>
      <c r="E50" s="76" t="s">
        <v>199</v>
      </c>
      <c r="F50" s="1192"/>
      <c r="G50" s="1192"/>
      <c r="H50" s="1192"/>
      <c r="I50" s="71" t="s">
        <v>200</v>
      </c>
      <c r="J50" s="78"/>
      <c r="K50" s="1071" t="s">
        <v>204</v>
      </c>
      <c r="L50" s="1071"/>
      <c r="M50" s="76" t="s">
        <v>199</v>
      </c>
      <c r="N50" s="1192"/>
      <c r="O50" s="1192"/>
      <c r="P50" s="1192"/>
      <c r="Q50" s="71" t="s">
        <v>200</v>
      </c>
      <c r="R50" s="77"/>
      <c r="S50" s="77"/>
      <c r="T50" s="77"/>
      <c r="U50" s="77"/>
      <c r="V50" s="77"/>
      <c r="W50" s="77"/>
      <c r="X50" s="77"/>
      <c r="Y50" s="77"/>
      <c r="Z50" s="1149" t="str">
        <f>IF(F50&lt;=N50,"...... OK","...... NG")</f>
        <v>...... OK</v>
      </c>
      <c r="AA50" s="1149"/>
      <c r="AB50" s="1149"/>
      <c r="AC50" s="77"/>
      <c r="AD50" s="345" t="s">
        <v>4503</v>
      </c>
    </row>
  </sheetData>
  <mergeCells count="35">
    <mergeCell ref="K50:L50"/>
    <mergeCell ref="N50:P50"/>
    <mergeCell ref="Z50:AB50"/>
    <mergeCell ref="F50:H50"/>
    <mergeCell ref="Z42:AB42"/>
    <mergeCell ref="E42:G42"/>
    <mergeCell ref="K42:L42"/>
    <mergeCell ref="N42:P42"/>
    <mergeCell ref="G35:H35"/>
    <mergeCell ref="G38:H38"/>
    <mergeCell ref="Z23:AB23"/>
    <mergeCell ref="Z24:AB24"/>
    <mergeCell ref="E18:F18"/>
    <mergeCell ref="E19:F19"/>
    <mergeCell ref="E23:H23"/>
    <mergeCell ref="L22:N22"/>
    <mergeCell ref="E24:H24"/>
    <mergeCell ref="N24:Q24"/>
    <mergeCell ref="P21:Q21"/>
    <mergeCell ref="N23:Q23"/>
    <mergeCell ref="S21:U21"/>
    <mergeCell ref="V21:V22"/>
    <mergeCell ref="W21:Z22"/>
    <mergeCell ref="AA21:AB22"/>
    <mergeCell ref="E25:H25"/>
    <mergeCell ref="Z25:AB25"/>
    <mergeCell ref="P25:S25"/>
    <mergeCell ref="P22:R22"/>
    <mergeCell ref="L21:N21"/>
    <mergeCell ref="C21:C22"/>
    <mergeCell ref="D21:D22"/>
    <mergeCell ref="E21:G21"/>
    <mergeCell ref="H21:H22"/>
    <mergeCell ref="I21:J21"/>
    <mergeCell ref="E22:G22"/>
  </mergeCells>
  <phoneticPr fontId="3" type="noConversion"/>
  <conditionalFormatting sqref="Z23:AB23">
    <cfRule type="expression" dxfId="9" priority="8" stopIfTrue="1">
      <formula>E23&gt;=ABS(N23)</formula>
    </cfRule>
  </conditionalFormatting>
  <conditionalFormatting sqref="Z24:AB24">
    <cfRule type="expression" dxfId="8" priority="7" stopIfTrue="1">
      <formula>E24&lt;=N24</formula>
    </cfRule>
  </conditionalFormatting>
  <conditionalFormatting sqref="Z25:AB25">
    <cfRule type="containsText" dxfId="7" priority="4" stopIfTrue="1" operator="containsText" text="NG">
      <formula>NOT(ISERROR(SEARCH("NG",Z25)))</formula>
    </cfRule>
    <cfRule type="containsText" dxfId="6" priority="5" stopIfTrue="1" operator="containsText" text="OK">
      <formula>NOT(ISERROR(SEARCH("OK",Z25)))</formula>
    </cfRule>
  </conditionalFormatting>
  <conditionalFormatting sqref="Z42:AB42">
    <cfRule type="expression" dxfId="5" priority="6" stopIfTrue="1">
      <formula>ABS(E42)&lt;=N42</formula>
    </cfRule>
  </conditionalFormatting>
  <conditionalFormatting sqref="Z50:AB50">
    <cfRule type="containsText" dxfId="4" priority="1" stopIfTrue="1" operator="containsText" text="NG">
      <formula>NOT(ISERROR(SEARCH("NG",Z50)))</formula>
    </cfRule>
    <cfRule type="containsText" dxfId="3" priority="2" stopIfTrue="1" operator="containsText" text="OK">
      <formula>NOT(ISERROR(SEARCH("OK",Z50)))</formula>
    </cfRule>
  </conditionalFormatting>
  <pageMargins left="0.51181102362204722" right="0.47244094488188981" top="0.78740157480314965" bottom="0.6692913385826772" header="0.51181102362204722" footer="0.3937007874015748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131"/>
  <sheetViews>
    <sheetView topLeftCell="A75" workbookViewId="0">
      <selection activeCell="AK100" sqref="AK100"/>
    </sheetView>
  </sheetViews>
  <sheetFormatPr defaultColWidth="2.77734375" defaultRowHeight="15" customHeight="1" x14ac:dyDescent="0.15"/>
  <cols>
    <col min="1" max="7" width="2.77734375" style="1"/>
    <col min="8" max="8" width="2.77734375" style="1" customWidth="1"/>
    <col min="9" max="16384" width="2.77734375" style="1"/>
  </cols>
  <sheetData>
    <row r="1" spans="1:40" ht="15" customHeight="1" x14ac:dyDescent="0.15">
      <c r="A1" s="65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40" ht="15" customHeight="1" x14ac:dyDescent="0.15">
      <c r="A2" s="68"/>
    </row>
    <row r="3" spans="1:40" ht="15" customHeight="1" x14ac:dyDescent="0.15">
      <c r="A3" s="64" t="s">
        <v>212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0" ht="15" customHeight="1" x14ac:dyDescent="0.15">
      <c r="B4" s="66" t="s">
        <v>1450</v>
      </c>
      <c r="AD4" s="69" t="s">
        <v>130</v>
      </c>
    </row>
    <row r="6" spans="1:40" ht="15" customHeight="1" x14ac:dyDescent="0.15">
      <c r="B6" s="246">
        <v>1</v>
      </c>
      <c r="C6" s="446" t="s">
        <v>4280</v>
      </c>
      <c r="H6" s="345" t="str" cm="1">
        <f t="array" ref="H6">IF(DgnCode="KSCE-LSD15","(도로교한계상태설계법 6.6.1.2 참고)","(KDS 14 31 20 : 2017 4.1.2)")</f>
        <v>(도로교한계상태설계법 6.6.1.2 참고)</v>
      </c>
      <c r="AD6" s="69" t="s">
        <v>2240</v>
      </c>
    </row>
    <row r="7" spans="1:40" ht="15" customHeight="1" x14ac:dyDescent="0.15">
      <c r="B7" s="246">
        <v>2</v>
      </c>
      <c r="C7" s="446" t="s">
        <v>4281</v>
      </c>
      <c r="H7" s="345" t="str">
        <f>IF(DgnCode="KSCE-LSD15","(도로교한계상태설계법 6.6.1.3 참고)","(KDS 14 31 20 : 2017 4.1.3)")</f>
        <v>(도로교한계상태설계법 6.6.1.3 참고)</v>
      </c>
      <c r="AD7" s="69" t="s">
        <v>131</v>
      </c>
    </row>
    <row r="8" spans="1:40" ht="15" customHeight="1" x14ac:dyDescent="0.15">
      <c r="B8" s="67"/>
      <c r="C8" s="68"/>
    </row>
    <row r="9" spans="1:40" ht="15" customHeight="1" x14ac:dyDescent="0.15">
      <c r="C9" s="68" t="s">
        <v>2628</v>
      </c>
      <c r="AD9" s="69" t="s">
        <v>2629</v>
      </c>
    </row>
    <row r="11" spans="1:40" ht="15" customHeight="1" x14ac:dyDescent="0.15">
      <c r="C11" s="70" t="s">
        <v>124</v>
      </c>
      <c r="AD11" s="69" t="s">
        <v>133</v>
      </c>
      <c r="AN11" s="68" t="s">
        <v>139</v>
      </c>
    </row>
    <row r="12" spans="1:40" ht="15" customHeight="1" x14ac:dyDescent="0.15">
      <c r="C12" s="71" t="s">
        <v>125</v>
      </c>
      <c r="AD12" s="69" t="s">
        <v>132</v>
      </c>
    </row>
    <row r="13" spans="1:40" ht="15" customHeight="1" x14ac:dyDescent="0.15">
      <c r="C13" s="71" t="s">
        <v>126</v>
      </c>
      <c r="AD13" s="69" t="s">
        <v>134</v>
      </c>
    </row>
    <row r="15" spans="1:40" ht="15" customHeight="1" x14ac:dyDescent="0.15">
      <c r="C15" s="385" t="s">
        <v>4282</v>
      </c>
      <c r="F15" s="345" t="s">
        <v>4283</v>
      </c>
      <c r="AD15" s="69" t="s">
        <v>135</v>
      </c>
      <c r="AN15" s="68" t="s">
        <v>138</v>
      </c>
    </row>
    <row r="16" spans="1:40" ht="15" customHeight="1" x14ac:dyDescent="0.15">
      <c r="C16" s="385" t="s">
        <v>4284</v>
      </c>
      <c r="F16" s="345" t="s">
        <v>4285</v>
      </c>
      <c r="AD16" s="69" t="s">
        <v>2241</v>
      </c>
    </row>
    <row r="18" spans="1:40" ht="15" customHeight="1" x14ac:dyDescent="0.15">
      <c r="C18" s="72" t="s">
        <v>127</v>
      </c>
      <c r="D18" s="68" t="s">
        <v>2243</v>
      </c>
      <c r="AD18" s="69" t="s">
        <v>2245</v>
      </c>
    </row>
    <row r="19" spans="1:40" ht="15" customHeight="1" x14ac:dyDescent="0.15">
      <c r="C19" s="72" t="s">
        <v>128</v>
      </c>
      <c r="D19" s="68" t="s">
        <v>2242</v>
      </c>
      <c r="AD19" s="69" t="s">
        <v>2244</v>
      </c>
    </row>
    <row r="21" spans="1:40" ht="15" customHeight="1" x14ac:dyDescent="0.15">
      <c r="C21" s="72" t="s">
        <v>127</v>
      </c>
      <c r="D21" s="385" t="s">
        <v>4286</v>
      </c>
      <c r="J21" s="345" t="s">
        <v>4287</v>
      </c>
      <c r="AD21" s="69" t="s">
        <v>136</v>
      </c>
      <c r="AN21" s="68" t="s">
        <v>140</v>
      </c>
    </row>
    <row r="22" spans="1:40" ht="15" customHeight="1" x14ac:dyDescent="0.15">
      <c r="C22" s="72" t="s">
        <v>128</v>
      </c>
      <c r="D22" s="73" t="s">
        <v>129</v>
      </c>
      <c r="AD22" s="69" t="s">
        <v>137</v>
      </c>
    </row>
    <row r="24" spans="1:40" ht="15" customHeight="1" x14ac:dyDescent="0.15">
      <c r="C24" s="68" t="s">
        <v>3844</v>
      </c>
      <c r="AD24" s="317" t="s">
        <v>3793</v>
      </c>
    </row>
    <row r="25" spans="1:40" ht="15" customHeight="1" x14ac:dyDescent="0.15">
      <c r="C25" s="68" t="s">
        <v>2607</v>
      </c>
      <c r="AD25" s="69"/>
    </row>
    <row r="27" spans="1:40" ht="15" customHeight="1" x14ac:dyDescent="0.15">
      <c r="A27" s="64" t="s">
        <v>213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</row>
    <row r="29" spans="1:40" s="77" customFormat="1" ht="15" customHeight="1" x14ac:dyDescent="0.15">
      <c r="C29" s="76" t="s">
        <v>231</v>
      </c>
      <c r="D29" s="76" t="s">
        <v>199</v>
      </c>
      <c r="E29" s="1070"/>
      <c r="F29" s="1070"/>
      <c r="G29" s="1070"/>
      <c r="H29" s="71" t="s">
        <v>200</v>
      </c>
      <c r="J29" s="78"/>
      <c r="K29" s="71" t="s">
        <v>232</v>
      </c>
      <c r="M29" s="76" t="s">
        <v>199</v>
      </c>
      <c r="N29" s="1070"/>
      <c r="O29" s="1070"/>
      <c r="P29" s="1070"/>
      <c r="Q29" s="71" t="s">
        <v>200</v>
      </c>
      <c r="W29" s="1094"/>
      <c r="X29" s="1094"/>
      <c r="Y29" s="1094"/>
      <c r="Z29" s="1094"/>
      <c r="AA29" s="1094"/>
      <c r="AB29" s="1094"/>
      <c r="AD29" s="83" t="s">
        <v>245</v>
      </c>
      <c r="AN29" s="71" t="s">
        <v>246</v>
      </c>
    </row>
    <row r="30" spans="1:40" s="77" customFormat="1" ht="15" customHeight="1" x14ac:dyDescent="0.15">
      <c r="C30" s="1067" t="s">
        <v>231</v>
      </c>
      <c r="D30" s="1067"/>
      <c r="E30" s="76" t="s">
        <v>199</v>
      </c>
      <c r="F30" s="1070"/>
      <c r="G30" s="1070"/>
      <c r="H30" s="1070"/>
      <c r="I30" s="71" t="s">
        <v>200</v>
      </c>
      <c r="K30" s="78"/>
      <c r="L30" s="71" t="s">
        <v>232</v>
      </c>
      <c r="N30" s="76" t="s">
        <v>199</v>
      </c>
      <c r="O30" s="1070"/>
      <c r="P30" s="1070"/>
      <c r="Q30" s="1070"/>
      <c r="R30" s="71" t="s">
        <v>200</v>
      </c>
      <c r="W30" s="1094"/>
      <c r="X30" s="1094"/>
      <c r="Y30" s="1094"/>
      <c r="Z30" s="1094"/>
      <c r="AA30" s="1094"/>
      <c r="AB30" s="1094"/>
      <c r="AD30" s="83" t="s">
        <v>240</v>
      </c>
      <c r="AN30" s="71" t="s">
        <v>247</v>
      </c>
    </row>
    <row r="31" spans="1:40" s="77" customFormat="1" ht="15" customHeight="1" x14ac:dyDescent="0.15">
      <c r="AN31" s="71" t="s">
        <v>248</v>
      </c>
    </row>
    <row r="32" spans="1:40" s="77" customFormat="1" ht="15" customHeight="1" x14ac:dyDescent="0.15">
      <c r="C32" s="1067" t="s">
        <v>216</v>
      </c>
      <c r="D32" s="1067"/>
      <c r="E32" s="76" t="s">
        <v>199</v>
      </c>
      <c r="F32" s="340" t="s">
        <v>3850</v>
      </c>
      <c r="K32" s="343" t="s">
        <v>3810</v>
      </c>
      <c r="L32" s="1070"/>
      <c r="M32" s="1070"/>
      <c r="N32" s="1070"/>
      <c r="O32" s="71" t="s">
        <v>200</v>
      </c>
      <c r="AD32" s="341" t="s">
        <v>241</v>
      </c>
    </row>
    <row r="33" spans="3:30" s="77" customFormat="1" ht="15" customHeight="1" x14ac:dyDescent="0.15">
      <c r="C33" s="76"/>
      <c r="D33" s="76"/>
      <c r="E33" s="76"/>
      <c r="F33" s="467"/>
      <c r="G33" s="467"/>
      <c r="H33" s="76"/>
      <c r="I33" s="80"/>
      <c r="J33" s="80"/>
      <c r="K33" s="80"/>
      <c r="P33" s="71"/>
    </row>
    <row r="34" spans="3:30" s="77" customFormat="1" ht="15" customHeight="1" x14ac:dyDescent="0.15">
      <c r="C34" s="1067" t="s">
        <v>214</v>
      </c>
      <c r="D34" s="1067"/>
      <c r="E34" s="76" t="s">
        <v>199</v>
      </c>
      <c r="F34" s="1136"/>
      <c r="G34" s="1136"/>
      <c r="AD34" s="468" t="s">
        <v>3639</v>
      </c>
    </row>
    <row r="35" spans="3:30" s="77" customFormat="1" ht="15" customHeight="1" x14ac:dyDescent="0.15">
      <c r="C35" s="1067" t="s">
        <v>215</v>
      </c>
      <c r="D35" s="1067"/>
      <c r="E35" s="76" t="s">
        <v>199</v>
      </c>
      <c r="F35" s="1070"/>
      <c r="G35" s="1070"/>
      <c r="H35" s="1070"/>
      <c r="I35" s="71" t="s">
        <v>200</v>
      </c>
      <c r="J35" s="71"/>
      <c r="AD35" s="469"/>
    </row>
    <row r="36" spans="3:30" s="77" customFormat="1" ht="15" customHeight="1" x14ac:dyDescent="0.15">
      <c r="C36" s="1067" t="s">
        <v>216</v>
      </c>
      <c r="D36" s="1067"/>
      <c r="E36" s="76" t="s">
        <v>199</v>
      </c>
      <c r="F36" s="1494"/>
      <c r="G36" s="1494"/>
      <c r="H36" s="76" t="s">
        <v>217</v>
      </c>
      <c r="I36" s="1070"/>
      <c r="J36" s="1070"/>
      <c r="K36" s="1070"/>
      <c r="L36" s="76" t="s">
        <v>199</v>
      </c>
      <c r="M36" s="1070"/>
      <c r="N36" s="1070"/>
      <c r="O36" s="1070"/>
      <c r="P36" s="71" t="s">
        <v>200</v>
      </c>
      <c r="AD36" s="469"/>
    </row>
    <row r="37" spans="3:30" s="77" customFormat="1" ht="15" customHeight="1" x14ac:dyDescent="0.15"/>
    <row r="38" spans="3:30" s="77" customFormat="1" ht="15" customHeight="1" x14ac:dyDescent="0.15">
      <c r="C38" s="1067" t="s">
        <v>218</v>
      </c>
      <c r="D38" s="1071"/>
      <c r="E38" s="76" t="s">
        <v>199</v>
      </c>
      <c r="F38" s="1070"/>
      <c r="G38" s="1070"/>
      <c r="H38" s="1070"/>
      <c r="AD38" s="341" t="s">
        <v>3645</v>
      </c>
    </row>
    <row r="39" spans="3:30" s="77" customFormat="1" ht="15" customHeight="1" x14ac:dyDescent="0.15">
      <c r="C39" s="1067" t="s">
        <v>219</v>
      </c>
      <c r="D39" s="1071"/>
      <c r="E39" s="76" t="s">
        <v>199</v>
      </c>
      <c r="F39" s="1136">
        <v>0.5</v>
      </c>
      <c r="G39" s="1136"/>
      <c r="H39" s="76" t="s">
        <v>217</v>
      </c>
      <c r="I39" s="1067" t="s">
        <v>218</v>
      </c>
      <c r="J39" s="1071"/>
      <c r="K39" s="76" t="s">
        <v>199</v>
      </c>
      <c r="L39" s="1136">
        <f>F39</f>
        <v>0.5</v>
      </c>
      <c r="M39" s="1136"/>
      <c r="N39" s="76" t="s">
        <v>217</v>
      </c>
      <c r="O39" s="1070"/>
      <c r="P39" s="1070"/>
      <c r="Q39" s="1070"/>
      <c r="R39" s="76" t="s">
        <v>199</v>
      </c>
      <c r="S39" s="1070"/>
      <c r="T39" s="1070"/>
      <c r="U39" s="1070"/>
      <c r="V39" s="71" t="s">
        <v>200</v>
      </c>
      <c r="AD39" s="83"/>
    </row>
    <row r="40" spans="3:30" s="77" customFormat="1" ht="15" customHeight="1" x14ac:dyDescent="0.15">
      <c r="C40" s="1067" t="s">
        <v>242</v>
      </c>
      <c r="D40" s="1067"/>
      <c r="E40" s="74" t="s">
        <v>199</v>
      </c>
      <c r="F40" s="81"/>
      <c r="AD40" s="83"/>
    </row>
    <row r="41" spans="3:30" s="77" customFormat="1" ht="15" customHeight="1" x14ac:dyDescent="0.15">
      <c r="C41" s="1067" t="s">
        <v>220</v>
      </c>
      <c r="D41" s="1067"/>
      <c r="E41" s="76" t="s">
        <v>199</v>
      </c>
      <c r="F41" s="1185"/>
      <c r="G41" s="1185"/>
      <c r="H41" s="1185"/>
      <c r="I41" s="1185"/>
      <c r="J41" s="78" t="s">
        <v>2971</v>
      </c>
      <c r="L41" s="82"/>
      <c r="M41" s="82"/>
      <c r="N41" s="76"/>
      <c r="O41" s="80"/>
      <c r="P41" s="80"/>
      <c r="Q41" s="80"/>
      <c r="R41" s="76"/>
      <c r="S41" s="80"/>
      <c r="T41" s="80"/>
      <c r="U41" s="80"/>
      <c r="V41" s="71"/>
      <c r="AD41" s="83"/>
    </row>
    <row r="42" spans="3:30" s="77" customFormat="1" ht="15" customHeight="1" x14ac:dyDescent="0.15">
      <c r="C42" s="1067" t="s">
        <v>221</v>
      </c>
      <c r="D42" s="1071"/>
      <c r="E42" s="76" t="s">
        <v>199</v>
      </c>
      <c r="F42" s="1136"/>
      <c r="G42" s="1136"/>
      <c r="H42" s="82"/>
      <c r="I42" s="76"/>
      <c r="J42" s="78"/>
      <c r="K42" s="76"/>
      <c r="L42" s="82"/>
      <c r="M42" s="82"/>
      <c r="N42" s="76"/>
      <c r="O42" s="80"/>
      <c r="P42" s="80"/>
      <c r="Q42" s="80"/>
      <c r="R42" s="76"/>
      <c r="S42" s="80"/>
      <c r="T42" s="80"/>
      <c r="U42" s="80"/>
      <c r="V42" s="71"/>
      <c r="AD42" s="83"/>
    </row>
    <row r="43" spans="3:30" s="77" customFormat="1" ht="15" customHeight="1" x14ac:dyDescent="0.15">
      <c r="C43" s="1067" t="s">
        <v>222</v>
      </c>
      <c r="D43" s="1071"/>
      <c r="E43" s="76" t="s">
        <v>199</v>
      </c>
      <c r="F43" s="1136"/>
      <c r="G43" s="1136"/>
      <c r="H43" s="1136"/>
      <c r="I43" s="76"/>
      <c r="J43" s="78"/>
      <c r="K43" s="76"/>
      <c r="L43" s="82"/>
      <c r="M43" s="82"/>
      <c r="N43" s="76"/>
      <c r="O43" s="80"/>
      <c r="P43" s="80"/>
      <c r="Q43" s="80"/>
      <c r="R43" s="76"/>
      <c r="S43" s="80"/>
      <c r="T43" s="80"/>
      <c r="U43" s="80"/>
      <c r="V43" s="71"/>
      <c r="AD43" s="83"/>
    </row>
    <row r="44" spans="3:30" s="77" customFormat="1" ht="15" customHeight="1" x14ac:dyDescent="0.15">
      <c r="C44" s="1067" t="s">
        <v>223</v>
      </c>
      <c r="D44" s="1067"/>
      <c r="E44" s="76" t="s">
        <v>199</v>
      </c>
      <c r="F44" s="81" t="s">
        <v>224</v>
      </c>
      <c r="G44" s="82"/>
      <c r="H44" s="76"/>
      <c r="I44" s="76"/>
      <c r="J44" s="78"/>
      <c r="K44" s="76"/>
      <c r="L44" s="82"/>
      <c r="M44" s="1164">
        <v>365</v>
      </c>
      <c r="N44" s="1164"/>
      <c r="O44" s="76" t="s">
        <v>217</v>
      </c>
      <c r="P44" s="1164">
        <v>100</v>
      </c>
      <c r="Q44" s="1164"/>
      <c r="R44" s="76" t="s">
        <v>217</v>
      </c>
      <c r="S44" s="1136"/>
      <c r="T44" s="1136"/>
      <c r="U44" s="76" t="s">
        <v>217</v>
      </c>
      <c r="V44" s="1293"/>
      <c r="W44" s="1105"/>
      <c r="X44" s="1105"/>
      <c r="Y44" s="76" t="s">
        <v>199</v>
      </c>
      <c r="Z44" s="1136"/>
      <c r="AA44" s="1136"/>
      <c r="AB44" s="1136"/>
      <c r="AC44" s="1136"/>
      <c r="AD44" s="83"/>
    </row>
    <row r="45" spans="3:30" s="77" customFormat="1" ht="15" customHeight="1" x14ac:dyDescent="0.15">
      <c r="C45" s="1067" t="s">
        <v>225</v>
      </c>
      <c r="D45" s="1071"/>
      <c r="E45" s="76" t="s">
        <v>199</v>
      </c>
      <c r="F45" s="1067" t="s">
        <v>226</v>
      </c>
      <c r="G45" s="1067"/>
      <c r="H45" s="1067"/>
      <c r="I45" s="76" t="s">
        <v>199</v>
      </c>
      <c r="J45" s="85" t="s">
        <v>227</v>
      </c>
      <c r="K45" s="1185"/>
      <c r="L45" s="1091"/>
      <c r="M45" s="1091"/>
      <c r="N45" s="76" t="s">
        <v>228</v>
      </c>
      <c r="O45" s="1185"/>
      <c r="P45" s="1185"/>
      <c r="Q45" s="1185"/>
      <c r="R45" s="71" t="s">
        <v>229</v>
      </c>
      <c r="AD45" s="83"/>
    </row>
    <row r="46" spans="3:30" s="77" customFormat="1" ht="15" customHeight="1" x14ac:dyDescent="0.15">
      <c r="E46" s="76" t="s">
        <v>199</v>
      </c>
      <c r="F46" s="1070"/>
      <c r="G46" s="1070"/>
      <c r="H46" s="1070"/>
      <c r="I46" s="71" t="s">
        <v>200</v>
      </c>
      <c r="K46" s="78"/>
      <c r="L46" s="1067" t="s">
        <v>219</v>
      </c>
      <c r="M46" s="1071"/>
      <c r="N46" s="76" t="s">
        <v>199</v>
      </c>
      <c r="O46" s="1070"/>
      <c r="P46" s="1070"/>
      <c r="Q46" s="1070"/>
      <c r="R46" s="71" t="s">
        <v>200</v>
      </c>
      <c r="U46" s="88" t="s">
        <v>230</v>
      </c>
      <c r="V46" s="1067" t="s">
        <v>225</v>
      </c>
      <c r="W46" s="1071"/>
      <c r="X46" s="76" t="s">
        <v>199</v>
      </c>
      <c r="Y46" s="1070"/>
      <c r="Z46" s="1070"/>
      <c r="AA46" s="1070"/>
      <c r="AB46" s="71" t="s">
        <v>200</v>
      </c>
      <c r="AD46" s="83"/>
    </row>
    <row r="47" spans="3:30" s="77" customFormat="1" ht="15" customHeight="1" x14ac:dyDescent="0.15"/>
    <row r="48" spans="3:30" s="77" customFormat="1" ht="15" customHeight="1" x14ac:dyDescent="0.15">
      <c r="C48" s="1067" t="s">
        <v>216</v>
      </c>
      <c r="D48" s="1067"/>
      <c r="E48" s="76" t="s">
        <v>199</v>
      </c>
      <c r="F48" s="1070"/>
      <c r="G48" s="1070"/>
      <c r="H48" s="1070"/>
      <c r="I48" s="71" t="s">
        <v>200</v>
      </c>
      <c r="K48" s="78"/>
      <c r="L48" s="1067" t="s">
        <v>225</v>
      </c>
      <c r="M48" s="1071"/>
      <c r="N48" s="76" t="s">
        <v>199</v>
      </c>
      <c r="O48" s="1070"/>
      <c r="P48" s="1070"/>
      <c r="Q48" s="1070"/>
      <c r="R48" s="71" t="s">
        <v>200</v>
      </c>
      <c r="U48" s="88"/>
      <c r="V48" s="76"/>
      <c r="W48" s="78"/>
      <c r="X48" s="76"/>
      <c r="Y48" s="80"/>
      <c r="Z48" s="1149" t="str">
        <f>IF(F48&lt;=O48,"...... OK","...... NG")</f>
        <v>...... OK</v>
      </c>
      <c r="AA48" s="1149"/>
      <c r="AB48" s="1149"/>
      <c r="AD48" s="83" t="s">
        <v>243</v>
      </c>
    </row>
    <row r="50" spans="1:30" ht="15" customHeight="1" x14ac:dyDescent="0.15">
      <c r="C50" s="71" t="s">
        <v>206</v>
      </c>
      <c r="D50" s="77"/>
      <c r="E50" s="1067" t="s">
        <v>214</v>
      </c>
      <c r="F50" s="1067"/>
      <c r="G50" s="74" t="s">
        <v>207</v>
      </c>
      <c r="H50" s="71" t="s">
        <v>233</v>
      </c>
      <c r="AD50" s="69" t="s">
        <v>244</v>
      </c>
    </row>
    <row r="51" spans="1:30" ht="15" customHeight="1" x14ac:dyDescent="0.15">
      <c r="C51" s="77"/>
      <c r="D51" s="77"/>
      <c r="E51" s="1067" t="s">
        <v>215</v>
      </c>
      <c r="F51" s="1067"/>
      <c r="G51" s="74" t="s">
        <v>207</v>
      </c>
      <c r="H51" s="71" t="s">
        <v>234</v>
      </c>
      <c r="AD51" s="69"/>
    </row>
    <row r="52" spans="1:30" ht="15" customHeight="1" x14ac:dyDescent="0.15">
      <c r="C52" s="77"/>
      <c r="D52" s="77"/>
      <c r="E52" s="1067" t="s">
        <v>225</v>
      </c>
      <c r="F52" s="1067"/>
      <c r="G52" s="74" t="s">
        <v>207</v>
      </c>
      <c r="H52" s="71" t="s">
        <v>235</v>
      </c>
      <c r="AD52" s="69"/>
    </row>
    <row r="53" spans="1:30" ht="15" customHeight="1" x14ac:dyDescent="0.15">
      <c r="C53" s="77"/>
      <c r="D53" s="77"/>
      <c r="E53" s="1067" t="s">
        <v>220</v>
      </c>
      <c r="F53" s="1071"/>
      <c r="G53" s="74" t="s">
        <v>207</v>
      </c>
      <c r="H53" s="71" t="s">
        <v>236</v>
      </c>
      <c r="AD53" s="69"/>
    </row>
    <row r="54" spans="1:30" ht="15" customHeight="1" x14ac:dyDescent="0.15">
      <c r="C54" s="77"/>
      <c r="D54" s="77"/>
      <c r="E54" s="1067" t="s">
        <v>221</v>
      </c>
      <c r="F54" s="1071"/>
      <c r="G54" s="74" t="s">
        <v>207</v>
      </c>
      <c r="H54" s="71" t="s">
        <v>237</v>
      </c>
      <c r="AD54" s="69"/>
    </row>
    <row r="55" spans="1:30" ht="15" customHeight="1" x14ac:dyDescent="0.15">
      <c r="C55" s="77"/>
      <c r="D55" s="77"/>
      <c r="E55" s="1067" t="s">
        <v>222</v>
      </c>
      <c r="F55" s="1071"/>
      <c r="G55" s="74" t="s">
        <v>207</v>
      </c>
      <c r="H55" s="71" t="s">
        <v>238</v>
      </c>
      <c r="AD55" s="69"/>
    </row>
    <row r="56" spans="1:30" ht="15" customHeight="1" x14ac:dyDescent="0.15">
      <c r="C56" s="77"/>
      <c r="D56" s="77"/>
      <c r="E56" s="1067" t="s">
        <v>218</v>
      </c>
      <c r="F56" s="1071"/>
      <c r="G56" s="74" t="s">
        <v>207</v>
      </c>
      <c r="H56" s="71" t="s">
        <v>239</v>
      </c>
      <c r="AD56" s="69"/>
    </row>
    <row r="57" spans="1:30" ht="15" customHeight="1" x14ac:dyDescent="0.15">
      <c r="C57" s="77"/>
      <c r="D57" s="77"/>
      <c r="E57" s="76"/>
      <c r="F57" s="78"/>
      <c r="G57" s="74"/>
      <c r="H57" s="71"/>
      <c r="AD57" s="317"/>
    </row>
    <row r="58" spans="1:30" ht="15" customHeight="1" x14ac:dyDescent="0.15">
      <c r="A58" s="1">
        <v>0</v>
      </c>
      <c r="C58" s="1067" t="s">
        <v>218</v>
      </c>
      <c r="D58" s="1071"/>
      <c r="E58" s="76" t="s">
        <v>199</v>
      </c>
      <c r="F58" s="1070"/>
      <c r="G58" s="1070"/>
      <c r="H58" s="1070"/>
      <c r="I58" s="71" t="s">
        <v>200</v>
      </c>
      <c r="AD58" s="317" t="s">
        <v>4505</v>
      </c>
    </row>
    <row r="59" spans="1:30" ht="15" customHeight="1" x14ac:dyDescent="0.15">
      <c r="A59" s="1">
        <v>1</v>
      </c>
      <c r="C59" s="1067" t="s">
        <v>242</v>
      </c>
      <c r="D59" s="1067"/>
      <c r="E59" s="74" t="s">
        <v>199</v>
      </c>
      <c r="F59" s="1222"/>
      <c r="G59" s="1222"/>
      <c r="H59" s="1222"/>
      <c r="I59" s="77"/>
      <c r="J59" s="77"/>
      <c r="AD59" s="317"/>
    </row>
    <row r="60" spans="1:30" ht="15" customHeight="1" x14ac:dyDescent="0.15">
      <c r="A60" s="1">
        <v>2</v>
      </c>
      <c r="C60" s="1472" t="s">
        <v>4797</v>
      </c>
      <c r="D60" s="1473"/>
      <c r="E60" s="76" t="s">
        <v>199</v>
      </c>
      <c r="F60" s="1157">
        <v>1</v>
      </c>
      <c r="G60" s="1157"/>
      <c r="H60" s="1157"/>
      <c r="I60" s="1157"/>
      <c r="J60" s="78"/>
      <c r="AD60" s="317"/>
    </row>
    <row r="61" spans="1:30" ht="15" customHeight="1" x14ac:dyDescent="0.15">
      <c r="A61" s="1">
        <v>3</v>
      </c>
      <c r="C61" s="1269" t="s">
        <v>4798</v>
      </c>
      <c r="D61" s="1067"/>
      <c r="E61" s="342" t="s">
        <v>3810</v>
      </c>
      <c r="F61" s="1157">
        <v>1</v>
      </c>
      <c r="G61" s="1157"/>
      <c r="H61" s="1157"/>
      <c r="I61" s="1157"/>
      <c r="J61" s="78"/>
      <c r="AD61" s="317"/>
    </row>
    <row r="62" spans="1:30" ht="15" customHeight="1" x14ac:dyDescent="0.15">
      <c r="A62" s="1">
        <v>4</v>
      </c>
      <c r="C62" s="1067" t="s">
        <v>225</v>
      </c>
      <c r="D62" s="1071"/>
      <c r="E62" s="76" t="s">
        <v>199</v>
      </c>
      <c r="F62" s="1269" t="s">
        <v>4504</v>
      </c>
      <c r="G62" s="1269"/>
      <c r="H62" s="1269"/>
      <c r="I62" s="1269"/>
      <c r="J62" s="1269"/>
      <c r="K62" s="548"/>
      <c r="L62" s="77"/>
      <c r="M62" s="77"/>
      <c r="N62" s="76"/>
      <c r="O62" s="548"/>
      <c r="P62" s="548"/>
      <c r="Q62" s="548"/>
      <c r="R62" s="71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69"/>
    </row>
    <row r="63" spans="1:30" ht="15" customHeight="1" x14ac:dyDescent="0.15">
      <c r="A63" s="1">
        <v>5</v>
      </c>
      <c r="C63" s="77"/>
      <c r="D63" s="77"/>
      <c r="E63" s="76" t="s">
        <v>199</v>
      </c>
      <c r="F63" s="1070">
        <v>1</v>
      </c>
      <c r="G63" s="1070"/>
      <c r="H63" s="1070"/>
      <c r="I63" s="71" t="s">
        <v>200</v>
      </c>
      <c r="J63" s="77"/>
      <c r="K63" s="78"/>
      <c r="L63" s="71"/>
      <c r="M63" s="77"/>
      <c r="N63" s="76"/>
      <c r="O63" s="80"/>
      <c r="P63" s="80"/>
      <c r="Q63" s="80"/>
      <c r="R63" s="71"/>
      <c r="S63" s="77"/>
      <c r="T63" s="77"/>
      <c r="U63" s="88"/>
      <c r="V63" s="71"/>
      <c r="W63" s="77"/>
      <c r="X63" s="76"/>
      <c r="Y63" s="80"/>
      <c r="Z63" s="80"/>
      <c r="AA63" s="80"/>
      <c r="AB63" s="71"/>
      <c r="AC63" s="77"/>
      <c r="AD63" s="69"/>
    </row>
    <row r="64" spans="1:30" ht="15" customHeight="1" x14ac:dyDescent="0.15">
      <c r="C64" s="77"/>
      <c r="D64" s="77"/>
      <c r="E64" s="76"/>
      <c r="F64" s="80"/>
      <c r="G64" s="80"/>
      <c r="H64" s="80"/>
      <c r="I64" s="71"/>
      <c r="J64" s="77"/>
      <c r="K64" s="78"/>
      <c r="L64" s="71"/>
      <c r="M64" s="77"/>
      <c r="N64" s="76"/>
      <c r="O64" s="80"/>
      <c r="P64" s="80"/>
      <c r="Q64" s="80"/>
      <c r="R64" s="71"/>
      <c r="S64" s="77"/>
      <c r="T64" s="77"/>
      <c r="U64" s="88"/>
      <c r="V64" s="71"/>
      <c r="W64" s="77"/>
      <c r="X64" s="76"/>
      <c r="Y64" s="80"/>
      <c r="Z64" s="80"/>
      <c r="AA64" s="80"/>
      <c r="AB64" s="71"/>
      <c r="AC64" s="77"/>
      <c r="AD64" s="69"/>
    </row>
    <row r="65" spans="1:30" ht="15" customHeight="1" x14ac:dyDescent="0.15">
      <c r="C65" s="71" t="s">
        <v>206</v>
      </c>
      <c r="D65" s="77"/>
      <c r="E65" s="1067" t="s">
        <v>214</v>
      </c>
      <c r="F65" s="1067"/>
      <c r="G65" s="74" t="s">
        <v>207</v>
      </c>
      <c r="H65" s="385" t="s">
        <v>4800</v>
      </c>
      <c r="AD65" s="317" t="s">
        <v>4799</v>
      </c>
    </row>
    <row r="66" spans="1:30" ht="15" customHeight="1" x14ac:dyDescent="0.15">
      <c r="C66" s="77"/>
      <c r="D66" s="77"/>
      <c r="E66" s="1067" t="s">
        <v>215</v>
      </c>
      <c r="F66" s="1067"/>
      <c r="G66" s="74" t="s">
        <v>207</v>
      </c>
      <c r="H66" s="385" t="s">
        <v>4801</v>
      </c>
      <c r="AD66" s="69"/>
    </row>
    <row r="67" spans="1:30" ht="15" customHeight="1" x14ac:dyDescent="0.15">
      <c r="C67" s="77"/>
      <c r="D67" s="77"/>
      <c r="E67" s="1067" t="s">
        <v>225</v>
      </c>
      <c r="F67" s="1067"/>
      <c r="G67" s="74" t="s">
        <v>207</v>
      </c>
      <c r="H67" s="385" t="s">
        <v>4806</v>
      </c>
      <c r="AD67" s="69"/>
    </row>
    <row r="68" spans="1:30" ht="15" customHeight="1" x14ac:dyDescent="0.15">
      <c r="C68" s="77"/>
      <c r="D68" s="77"/>
      <c r="E68" s="1269" t="s">
        <v>223</v>
      </c>
      <c r="F68" s="1071"/>
      <c r="G68" s="74" t="s">
        <v>207</v>
      </c>
      <c r="H68" s="385" t="s">
        <v>4805</v>
      </c>
      <c r="AD68" s="69"/>
    </row>
    <row r="69" spans="1:30" ht="15" customHeight="1" x14ac:dyDescent="0.15">
      <c r="C69" s="77"/>
      <c r="D69" s="77"/>
      <c r="E69" s="1067" t="s">
        <v>218</v>
      </c>
      <c r="F69" s="1071"/>
      <c r="G69" s="74" t="s">
        <v>207</v>
      </c>
      <c r="H69" s="385" t="s">
        <v>4802</v>
      </c>
      <c r="AD69" s="69"/>
    </row>
    <row r="70" spans="1:30" ht="15" customHeight="1" x14ac:dyDescent="0.15">
      <c r="C70" s="77"/>
      <c r="D70" s="77"/>
      <c r="E70" s="1269" t="s">
        <v>4803</v>
      </c>
      <c r="F70" s="1071"/>
      <c r="G70" s="74" t="s">
        <v>207</v>
      </c>
      <c r="H70" s="385" t="s">
        <v>4804</v>
      </c>
      <c r="I70" s="71"/>
      <c r="J70" s="77"/>
      <c r="K70" s="78"/>
      <c r="L70" s="71"/>
      <c r="M70" s="77"/>
      <c r="N70" s="76"/>
      <c r="O70" s="80"/>
      <c r="P70" s="80"/>
      <c r="Q70" s="80"/>
      <c r="R70" s="71"/>
      <c r="S70" s="77"/>
      <c r="T70" s="77"/>
      <c r="U70" s="88"/>
      <c r="V70" s="71"/>
      <c r="W70" s="77"/>
      <c r="X70" s="76"/>
      <c r="Y70" s="80"/>
      <c r="Z70" s="80"/>
      <c r="AA70" s="80"/>
      <c r="AB70" s="71"/>
      <c r="AC70" s="77"/>
      <c r="AD70" s="69"/>
    </row>
    <row r="71" spans="1:30" ht="15" customHeight="1" x14ac:dyDescent="0.15">
      <c r="C71" s="77"/>
      <c r="D71" s="77"/>
      <c r="E71" s="76"/>
      <c r="F71" s="80"/>
      <c r="G71" s="80"/>
      <c r="H71" s="80"/>
      <c r="I71" s="71"/>
      <c r="J71" s="77"/>
      <c r="K71" s="78"/>
      <c r="L71" s="71"/>
      <c r="M71" s="77"/>
      <c r="N71" s="76"/>
      <c r="O71" s="80"/>
      <c r="P71" s="80"/>
      <c r="Q71" s="80"/>
      <c r="R71" s="71"/>
      <c r="S71" s="77"/>
      <c r="T71" s="77"/>
      <c r="U71" s="88"/>
      <c r="V71" s="71"/>
      <c r="W71" s="77"/>
      <c r="X71" s="76"/>
      <c r="Y71" s="80"/>
      <c r="Z71" s="80"/>
      <c r="AA71" s="80"/>
      <c r="AB71" s="71"/>
      <c r="AC71" s="77"/>
      <c r="AD71" s="69"/>
    </row>
    <row r="72" spans="1:30" ht="15" customHeight="1" x14ac:dyDescent="0.15">
      <c r="C72" s="77"/>
      <c r="D72" s="77"/>
      <c r="E72" s="76"/>
      <c r="F72" s="80"/>
      <c r="G72" s="80"/>
      <c r="H72" s="80"/>
      <c r="I72" s="71"/>
      <c r="J72" s="77"/>
      <c r="K72" s="78"/>
      <c r="L72" s="71"/>
      <c r="M72" s="77"/>
      <c r="N72" s="76"/>
      <c r="O72" s="80"/>
      <c r="P72" s="80"/>
      <c r="Q72" s="80"/>
      <c r="R72" s="71"/>
      <c r="S72" s="77"/>
      <c r="T72" s="77"/>
      <c r="U72" s="88"/>
      <c r="V72" s="71"/>
      <c r="W72" s="77"/>
      <c r="X72" s="76"/>
      <c r="Y72" s="80"/>
      <c r="Z72" s="80"/>
      <c r="AA72" s="80"/>
      <c r="AB72" s="71"/>
      <c r="AC72" s="77"/>
      <c r="AD72" s="69"/>
    </row>
    <row r="73" spans="1:30" ht="15" customHeight="1" x14ac:dyDescent="0.15">
      <c r="C73" s="77"/>
      <c r="D73" s="77"/>
      <c r="E73" s="76"/>
      <c r="F73" s="78"/>
      <c r="G73" s="74"/>
      <c r="H73" s="71"/>
      <c r="AD73" s="69"/>
    </row>
    <row r="74" spans="1:30" ht="15" customHeight="1" x14ac:dyDescent="0.15">
      <c r="A74" s="1">
        <v>0</v>
      </c>
      <c r="B74" s="1">
        <v>1</v>
      </c>
      <c r="C74" s="1">
        <v>2</v>
      </c>
      <c r="D74" s="1">
        <v>3</v>
      </c>
      <c r="E74" s="1">
        <v>4</v>
      </c>
      <c r="F74" s="1">
        <v>5</v>
      </c>
      <c r="G74" s="1">
        <v>6</v>
      </c>
      <c r="H74" s="1">
        <v>7</v>
      </c>
      <c r="I74" s="1">
        <v>8</v>
      </c>
      <c r="J74" s="1">
        <v>9</v>
      </c>
      <c r="K74" s="1">
        <v>10</v>
      </c>
      <c r="L74" s="1">
        <v>11</v>
      </c>
      <c r="M74" s="1">
        <v>12</v>
      </c>
      <c r="N74" s="1">
        <v>13</v>
      </c>
      <c r="O74" s="1">
        <v>14</v>
      </c>
      <c r="P74" s="1">
        <v>15</v>
      </c>
      <c r="Q74" s="1">
        <v>16</v>
      </c>
      <c r="R74" s="1">
        <v>17</v>
      </c>
      <c r="S74" s="1">
        <v>18</v>
      </c>
      <c r="T74" s="1">
        <v>19</v>
      </c>
      <c r="U74" s="1">
        <v>20</v>
      </c>
      <c r="V74" s="1">
        <v>21</v>
      </c>
      <c r="W74" s="1">
        <v>22</v>
      </c>
      <c r="X74" s="1">
        <v>23</v>
      </c>
      <c r="Y74" s="1">
        <v>24</v>
      </c>
      <c r="Z74" s="1">
        <v>25</v>
      </c>
      <c r="AA74" s="1">
        <v>26</v>
      </c>
      <c r="AB74" s="1">
        <v>27</v>
      </c>
      <c r="AC74" s="1">
        <v>28</v>
      </c>
    </row>
    <row r="75" spans="1:30" ht="15" customHeight="1" x14ac:dyDescent="0.15">
      <c r="A75" s="64" t="s">
        <v>290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</row>
    <row r="77" spans="1:30" s="77" customFormat="1" ht="15" customHeight="1" x14ac:dyDescent="0.15">
      <c r="C77" s="76" t="s">
        <v>256</v>
      </c>
      <c r="D77" s="76" t="s">
        <v>201</v>
      </c>
      <c r="E77" s="1070"/>
      <c r="F77" s="1070"/>
      <c r="G77" s="1070"/>
      <c r="H77" s="71" t="s">
        <v>257</v>
      </c>
      <c r="AD77" s="83" t="s">
        <v>282</v>
      </c>
    </row>
    <row r="78" spans="1:30" s="77" customFormat="1" ht="15" customHeight="1" x14ac:dyDescent="0.15">
      <c r="C78" s="76" t="s">
        <v>258</v>
      </c>
      <c r="D78" s="76" t="s">
        <v>201</v>
      </c>
      <c r="E78" s="1070"/>
      <c r="F78" s="1070"/>
      <c r="G78" s="1070"/>
      <c r="H78" s="71" t="s">
        <v>257</v>
      </c>
      <c r="AD78" s="83"/>
    </row>
    <row r="79" spans="1:30" s="77" customFormat="1" ht="15" customHeight="1" x14ac:dyDescent="0.15"/>
    <row r="80" spans="1:30" s="77" customFormat="1" ht="15" customHeight="1" x14ac:dyDescent="0.15">
      <c r="C80" s="1136">
        <v>0.95</v>
      </c>
      <c r="D80" s="1136"/>
      <c r="E80" s="1103" t="s">
        <v>259</v>
      </c>
      <c r="F80" s="84" t="s">
        <v>260</v>
      </c>
      <c r="G80" s="1067" t="s">
        <v>201</v>
      </c>
      <c r="H80" s="1136">
        <v>0.95</v>
      </c>
      <c r="I80" s="1136"/>
      <c r="J80" s="1103" t="s">
        <v>259</v>
      </c>
      <c r="K80" s="84" t="s">
        <v>261</v>
      </c>
      <c r="L80" s="1156"/>
      <c r="M80" s="1193"/>
      <c r="N80" s="1193"/>
      <c r="O80" s="84" t="s">
        <v>262</v>
      </c>
      <c r="P80" s="1277"/>
      <c r="Q80" s="1277"/>
      <c r="R80" s="1277"/>
      <c r="S80" s="84" t="s">
        <v>263</v>
      </c>
      <c r="T80" s="1067" t="s">
        <v>201</v>
      </c>
      <c r="U80" s="1070"/>
      <c r="V80" s="1070"/>
      <c r="W80" s="1070"/>
      <c r="AD80" s="83" t="s">
        <v>283</v>
      </c>
    </row>
    <row r="81" spans="2:30" s="77" customFormat="1" ht="15" customHeight="1" x14ac:dyDescent="0.15">
      <c r="C81" s="1136"/>
      <c r="D81" s="1136"/>
      <c r="E81" s="1073"/>
      <c r="F81" s="76" t="s">
        <v>264</v>
      </c>
      <c r="G81" s="1067"/>
      <c r="H81" s="1136"/>
      <c r="I81" s="1136"/>
      <c r="J81" s="1073"/>
      <c r="K81" s="86"/>
      <c r="L81" s="90"/>
      <c r="M81" s="90"/>
      <c r="N81" s="1290"/>
      <c r="O81" s="1230"/>
      <c r="P81" s="1230"/>
      <c r="Q81" s="90"/>
      <c r="R81" s="90"/>
      <c r="S81" s="90"/>
      <c r="T81" s="1067"/>
      <c r="U81" s="1070"/>
      <c r="V81" s="1070"/>
      <c r="W81" s="1070"/>
      <c r="AD81" s="83"/>
    </row>
    <row r="82" spans="2:30" s="77" customFormat="1" ht="15" customHeight="1" x14ac:dyDescent="0.15"/>
    <row r="83" spans="2:30" s="77" customFormat="1" ht="15" customHeight="1" x14ac:dyDescent="0.15">
      <c r="B83" s="91"/>
      <c r="C83" s="84" t="s">
        <v>256</v>
      </c>
      <c r="D83" s="1067" t="s">
        <v>201</v>
      </c>
      <c r="E83" s="1156"/>
      <c r="F83" s="1156"/>
      <c r="G83" s="1156"/>
      <c r="H83" s="1067" t="s">
        <v>201</v>
      </c>
      <c r="I83" s="1070"/>
      <c r="J83" s="1070"/>
      <c r="K83" s="1070"/>
      <c r="L83" s="1071"/>
      <c r="M83" s="1136">
        <v>0.95</v>
      </c>
      <c r="N83" s="1136"/>
      <c r="O83" s="1103" t="s">
        <v>259</v>
      </c>
      <c r="P83" s="84" t="s">
        <v>260</v>
      </c>
      <c r="Q83" s="1067" t="s">
        <v>201</v>
      </c>
      <c r="R83" s="1070"/>
      <c r="S83" s="1070"/>
      <c r="T83" s="1070"/>
      <c r="U83" s="71"/>
      <c r="V83" s="1093" t="s">
        <v>265</v>
      </c>
      <c r="W83" s="1067" t="s">
        <v>266</v>
      </c>
      <c r="X83" s="1067" t="s">
        <v>267</v>
      </c>
      <c r="Y83" s="1282" t="s">
        <v>255</v>
      </c>
      <c r="Z83" s="1133"/>
      <c r="AA83" s="1133"/>
      <c r="AB83" s="1133"/>
      <c r="AC83" s="1133"/>
      <c r="AD83" s="83" t="s">
        <v>284</v>
      </c>
    </row>
    <row r="84" spans="2:30" s="77" customFormat="1" ht="15" customHeight="1" x14ac:dyDescent="0.15">
      <c r="B84" s="91"/>
      <c r="C84" s="76" t="s">
        <v>258</v>
      </c>
      <c r="D84" s="1067"/>
      <c r="E84" s="1070"/>
      <c r="F84" s="1070"/>
      <c r="G84" s="1070"/>
      <c r="H84" s="1067"/>
      <c r="I84" s="1070"/>
      <c r="J84" s="1070"/>
      <c r="K84" s="1070"/>
      <c r="L84" s="1071"/>
      <c r="M84" s="1136"/>
      <c r="N84" s="1136"/>
      <c r="O84" s="1073"/>
      <c r="P84" s="76" t="s">
        <v>264</v>
      </c>
      <c r="Q84" s="1067"/>
      <c r="R84" s="1070"/>
      <c r="S84" s="1070"/>
      <c r="T84" s="1070"/>
      <c r="U84" s="92"/>
      <c r="V84" s="1094"/>
      <c r="W84" s="1071"/>
      <c r="X84" s="1071"/>
      <c r="Y84" s="1133"/>
      <c r="Z84" s="1133"/>
      <c r="AA84" s="1133"/>
      <c r="AB84" s="1133"/>
      <c r="AC84" s="1133"/>
      <c r="AD84" s="83"/>
    </row>
    <row r="85" spans="2:30" ht="15" customHeight="1" x14ac:dyDescent="0.15">
      <c r="B85" s="91"/>
      <c r="C85" s="76" t="s">
        <v>266</v>
      </c>
      <c r="D85" s="76" t="s">
        <v>201</v>
      </c>
      <c r="E85" s="1070"/>
      <c r="F85" s="1070"/>
      <c r="G85" s="1070"/>
      <c r="H85" s="71" t="s">
        <v>202</v>
      </c>
      <c r="I85" s="80"/>
      <c r="J85" s="78"/>
      <c r="K85" s="93" t="s">
        <v>264</v>
      </c>
      <c r="L85" s="76" t="s">
        <v>201</v>
      </c>
      <c r="M85" s="1070"/>
      <c r="N85" s="1070"/>
      <c r="O85" s="1070"/>
      <c r="P85" s="71" t="s">
        <v>202</v>
      </c>
      <c r="Q85" s="76"/>
      <c r="R85" s="80"/>
      <c r="S85" s="80"/>
      <c r="T85" s="80"/>
      <c r="U85" s="92"/>
      <c r="V85" s="88"/>
      <c r="W85" s="78"/>
      <c r="X85" s="78"/>
      <c r="Y85" s="73"/>
      <c r="Z85" s="1149" t="str">
        <f>IF(E85&lt;=M85,"...... OK","...... NG")</f>
        <v>...... OK</v>
      </c>
      <c r="AA85" s="1149"/>
      <c r="AB85" s="1149"/>
      <c r="AC85" s="73"/>
      <c r="AD85" s="69"/>
    </row>
    <row r="87" spans="2:30" s="77" customFormat="1" ht="15" customHeight="1" x14ac:dyDescent="0.15">
      <c r="B87" s="91"/>
      <c r="C87" s="84" t="s">
        <v>256</v>
      </c>
      <c r="D87" s="1067" t="s">
        <v>201</v>
      </c>
      <c r="E87" s="1156"/>
      <c r="F87" s="1156"/>
      <c r="G87" s="1156"/>
      <c r="H87" s="1067" t="s">
        <v>201</v>
      </c>
      <c r="I87" s="1070"/>
      <c r="J87" s="1070"/>
      <c r="K87" s="1070"/>
      <c r="L87" s="1071"/>
      <c r="M87" s="1136">
        <v>0.95</v>
      </c>
      <c r="N87" s="1136"/>
      <c r="O87" s="1103" t="s">
        <v>259</v>
      </c>
      <c r="P87" s="84" t="s">
        <v>260</v>
      </c>
      <c r="Q87" s="1067" t="s">
        <v>201</v>
      </c>
      <c r="R87" s="1070"/>
      <c r="S87" s="1070"/>
      <c r="T87" s="1070"/>
      <c r="U87" s="92"/>
      <c r="V87" s="1093" t="s">
        <v>265</v>
      </c>
      <c r="W87" s="1067" t="s">
        <v>266</v>
      </c>
      <c r="X87" s="1067" t="s">
        <v>267</v>
      </c>
      <c r="Y87" s="1133" t="s">
        <v>268</v>
      </c>
      <c r="Z87" s="1133"/>
      <c r="AA87" s="1133"/>
      <c r="AB87" s="1133"/>
      <c r="AC87" s="1133"/>
      <c r="AD87" s="341" t="s">
        <v>285</v>
      </c>
    </row>
    <row r="88" spans="2:30" s="77" customFormat="1" ht="15" customHeight="1" x14ac:dyDescent="0.15">
      <c r="B88" s="91"/>
      <c r="C88" s="76" t="s">
        <v>258</v>
      </c>
      <c r="D88" s="1067"/>
      <c r="E88" s="1070"/>
      <c r="F88" s="1070"/>
      <c r="G88" s="1070"/>
      <c r="H88" s="1067"/>
      <c r="I88" s="1070"/>
      <c r="J88" s="1070"/>
      <c r="K88" s="1070"/>
      <c r="L88" s="1071"/>
      <c r="M88" s="1136"/>
      <c r="N88" s="1136"/>
      <c r="O88" s="1073"/>
      <c r="P88" s="76" t="s">
        <v>264</v>
      </c>
      <c r="Q88" s="1067"/>
      <c r="R88" s="1070"/>
      <c r="S88" s="1070"/>
      <c r="T88" s="1070"/>
      <c r="U88" s="92"/>
      <c r="V88" s="1094"/>
      <c r="W88" s="1071"/>
      <c r="X88" s="1071"/>
      <c r="Y88" s="1133"/>
      <c r="Z88" s="1133"/>
      <c r="AA88" s="1133"/>
      <c r="AB88" s="1133"/>
      <c r="AC88" s="1133"/>
      <c r="AD88" s="83"/>
    </row>
    <row r="89" spans="2:30" s="77" customFormat="1" ht="15" customHeight="1" x14ac:dyDescent="0.15">
      <c r="B89" s="91"/>
      <c r="C89" s="76" t="s">
        <v>269</v>
      </c>
      <c r="D89" s="76" t="s">
        <v>201</v>
      </c>
      <c r="E89" s="97" t="s">
        <v>268</v>
      </c>
      <c r="F89" s="80"/>
      <c r="G89" s="80"/>
      <c r="H89" s="76"/>
      <c r="I89" s="76" t="s">
        <v>201</v>
      </c>
      <c r="J89" s="1252">
        <v>0.9</v>
      </c>
      <c r="K89" s="1252"/>
      <c r="L89" s="76" t="s">
        <v>262</v>
      </c>
      <c r="M89" s="1136"/>
      <c r="N89" s="1136"/>
      <c r="O89" s="1136"/>
      <c r="P89" s="76" t="s">
        <v>262</v>
      </c>
      <c r="Q89" s="1136"/>
      <c r="R89" s="1136"/>
      <c r="S89" s="1136"/>
      <c r="T89" s="93" t="s">
        <v>270</v>
      </c>
      <c r="U89" s="1492"/>
      <c r="V89" s="1492"/>
      <c r="W89" s="1492"/>
      <c r="X89" s="76" t="s">
        <v>271</v>
      </c>
      <c r="Y89" s="1493"/>
      <c r="Z89" s="1493"/>
      <c r="AA89" s="1493"/>
      <c r="AB89" s="73" t="s">
        <v>272</v>
      </c>
      <c r="AC89" s="73"/>
      <c r="AD89" s="83"/>
    </row>
    <row r="90" spans="2:30" s="77" customFormat="1" ht="15" customHeight="1" x14ac:dyDescent="0.15">
      <c r="B90" s="91"/>
      <c r="C90" s="76"/>
      <c r="D90" s="76" t="s">
        <v>201</v>
      </c>
      <c r="E90" s="1070"/>
      <c r="F90" s="1070"/>
      <c r="G90" s="1070"/>
      <c r="H90" s="71" t="s">
        <v>202</v>
      </c>
      <c r="I90" s="76"/>
      <c r="J90" s="94"/>
      <c r="K90" s="94"/>
      <c r="L90" s="76"/>
      <c r="M90" s="82"/>
      <c r="N90" s="82"/>
      <c r="O90" s="82"/>
      <c r="P90" s="76"/>
      <c r="Q90" s="82"/>
      <c r="R90" s="82"/>
      <c r="S90" s="82"/>
      <c r="T90" s="93"/>
      <c r="U90" s="95"/>
      <c r="V90" s="95"/>
      <c r="W90" s="95"/>
      <c r="X90" s="76"/>
      <c r="Y90" s="96"/>
      <c r="Z90" s="96"/>
      <c r="AA90" s="96"/>
      <c r="AB90" s="73"/>
      <c r="AC90" s="73"/>
      <c r="AD90" s="83"/>
    </row>
    <row r="91" spans="2:30" ht="15" customHeight="1" x14ac:dyDescent="0.15">
      <c r="B91" s="91"/>
      <c r="C91" s="76" t="s">
        <v>266</v>
      </c>
      <c r="D91" s="76" t="s">
        <v>201</v>
      </c>
      <c r="E91" s="1070"/>
      <c r="F91" s="1070"/>
      <c r="G91" s="1070"/>
      <c r="H91" s="71" t="s">
        <v>202</v>
      </c>
      <c r="I91" s="80"/>
      <c r="J91" s="78"/>
      <c r="K91" s="93" t="s">
        <v>269</v>
      </c>
      <c r="L91" s="76" t="s">
        <v>201</v>
      </c>
      <c r="M91" s="1070"/>
      <c r="N91" s="1070"/>
      <c r="O91" s="1070"/>
      <c r="P91" s="71" t="s">
        <v>202</v>
      </c>
      <c r="Q91" s="77"/>
      <c r="R91" s="77"/>
      <c r="S91" s="77"/>
      <c r="T91" s="77"/>
      <c r="U91" s="77"/>
      <c r="V91" s="77"/>
      <c r="W91" s="77"/>
      <c r="X91" s="77"/>
      <c r="Y91" s="77"/>
      <c r="Z91" s="1149" t="str">
        <f>IF(E85&lt;=M85,"...... OK","...... NG")</f>
        <v>...... OK</v>
      </c>
      <c r="AA91" s="1149"/>
      <c r="AB91" s="1149"/>
      <c r="AC91" s="77"/>
      <c r="AD91" s="69"/>
    </row>
    <row r="93" spans="2:30" ht="15" customHeight="1" x14ac:dyDescent="0.15">
      <c r="C93" s="71" t="s">
        <v>206</v>
      </c>
      <c r="D93" s="77"/>
      <c r="E93" s="76" t="s">
        <v>249</v>
      </c>
      <c r="F93" s="74" t="s">
        <v>207</v>
      </c>
      <c r="G93" s="68" t="s">
        <v>273</v>
      </c>
      <c r="AD93" s="69" t="s">
        <v>286</v>
      </c>
    </row>
    <row r="94" spans="2:30" ht="15" customHeight="1" x14ac:dyDescent="0.15">
      <c r="C94" s="77"/>
      <c r="D94" s="77"/>
      <c r="E94" s="76" t="s">
        <v>251</v>
      </c>
      <c r="F94" s="74" t="s">
        <v>207</v>
      </c>
      <c r="G94" s="68" t="s">
        <v>274</v>
      </c>
      <c r="AD94" s="69"/>
    </row>
    <row r="95" spans="2:30" ht="15" customHeight="1" x14ac:dyDescent="0.15">
      <c r="C95" s="77"/>
      <c r="D95" s="77"/>
      <c r="E95" s="76" t="s">
        <v>275</v>
      </c>
      <c r="F95" s="74" t="s">
        <v>207</v>
      </c>
      <c r="G95" s="68" t="s">
        <v>276</v>
      </c>
      <c r="AD95" s="69"/>
    </row>
    <row r="96" spans="2:30" ht="15" customHeight="1" x14ac:dyDescent="0.15">
      <c r="C96" s="77"/>
      <c r="D96" s="77"/>
      <c r="E96" s="76" t="s">
        <v>252</v>
      </c>
      <c r="F96" s="74" t="s">
        <v>207</v>
      </c>
      <c r="G96" s="68" t="s">
        <v>277</v>
      </c>
      <c r="AD96" s="69"/>
    </row>
    <row r="98" spans="1:30" ht="15" customHeight="1" x14ac:dyDescent="0.15">
      <c r="E98" s="76" t="s">
        <v>278</v>
      </c>
      <c r="F98" s="76" t="s">
        <v>207</v>
      </c>
      <c r="G98" s="71" t="s">
        <v>2818</v>
      </c>
      <c r="AD98" s="69" t="s">
        <v>287</v>
      </c>
    </row>
    <row r="99" spans="1:30" ht="15" customHeight="1" x14ac:dyDescent="0.15">
      <c r="E99" s="76" t="s">
        <v>278</v>
      </c>
      <c r="F99" s="76" t="s">
        <v>207</v>
      </c>
      <c r="G99" s="71" t="s">
        <v>279</v>
      </c>
      <c r="AD99" s="69" t="s">
        <v>288</v>
      </c>
    </row>
    <row r="101" spans="1:30" ht="15" customHeight="1" x14ac:dyDescent="0.15">
      <c r="E101" s="76" t="s">
        <v>280</v>
      </c>
      <c r="F101" s="76" t="s">
        <v>207</v>
      </c>
      <c r="G101" s="68" t="s">
        <v>2827</v>
      </c>
      <c r="AD101" s="69" t="s">
        <v>289</v>
      </c>
    </row>
    <row r="102" spans="1:30" ht="15" customHeight="1" x14ac:dyDescent="0.15">
      <c r="E102" s="76" t="s">
        <v>255</v>
      </c>
      <c r="F102" s="76" t="s">
        <v>207</v>
      </c>
      <c r="G102" s="70" t="s">
        <v>281</v>
      </c>
      <c r="AD102" s="69"/>
    </row>
    <row r="104" spans="1:30" ht="15" customHeight="1" x14ac:dyDescent="0.15">
      <c r="A104" s="64" t="s">
        <v>291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</row>
    <row r="106" spans="1:30" ht="15" customHeight="1" x14ac:dyDescent="0.15">
      <c r="C106" s="76" t="s">
        <v>292</v>
      </c>
      <c r="D106" s="76" t="s">
        <v>199</v>
      </c>
      <c r="E106" s="1074"/>
      <c r="F106" s="1075"/>
      <c r="G106" s="1075"/>
      <c r="H106" s="68" t="s">
        <v>250</v>
      </c>
      <c r="AD106" s="69" t="s">
        <v>2246</v>
      </c>
    </row>
    <row r="107" spans="1:30" ht="15" customHeight="1" x14ac:dyDescent="0.15">
      <c r="C107" s="76" t="s">
        <v>249</v>
      </c>
      <c r="D107" s="76" t="s">
        <v>199</v>
      </c>
      <c r="E107" s="1075"/>
      <c r="F107" s="1075"/>
      <c r="G107" s="1075"/>
      <c r="H107" s="68" t="s">
        <v>250</v>
      </c>
      <c r="AD107" s="69"/>
    </row>
    <row r="108" spans="1:30" ht="15" customHeight="1" x14ac:dyDescent="0.15">
      <c r="C108" s="76" t="s">
        <v>252</v>
      </c>
      <c r="D108" s="74" t="s">
        <v>199</v>
      </c>
      <c r="E108" s="1070"/>
      <c r="F108" s="1070"/>
      <c r="G108" s="1070"/>
      <c r="H108" s="68" t="s">
        <v>250</v>
      </c>
      <c r="AD108" s="69"/>
    </row>
    <row r="110" spans="1:30" s="77" customFormat="1" ht="15" customHeight="1" x14ac:dyDescent="0.15">
      <c r="C110" s="73" t="s">
        <v>306</v>
      </c>
      <c r="D110" s="78"/>
      <c r="E110" s="78"/>
      <c r="F110" s="76" t="s">
        <v>201</v>
      </c>
      <c r="G110" s="1325">
        <v>0.57999999999999996</v>
      </c>
      <c r="H110" s="1325"/>
      <c r="I110" s="76" t="s">
        <v>262</v>
      </c>
      <c r="J110" s="1075"/>
      <c r="K110" s="1075"/>
      <c r="L110" s="76" t="s">
        <v>262</v>
      </c>
      <c r="M110" s="1075"/>
      <c r="N110" s="1103"/>
      <c r="O110" s="1103"/>
      <c r="P110" s="76" t="s">
        <v>201</v>
      </c>
      <c r="Q110" s="1070"/>
      <c r="R110" s="1070"/>
      <c r="S110" s="1070"/>
      <c r="T110" s="71" t="s">
        <v>202</v>
      </c>
      <c r="U110" s="78"/>
      <c r="V110" s="78"/>
      <c r="W110" s="78"/>
      <c r="X110" s="76"/>
      <c r="Y110" s="80"/>
      <c r="Z110" s="80"/>
      <c r="AA110" s="80"/>
      <c r="AD110" s="341" t="s">
        <v>308</v>
      </c>
    </row>
    <row r="111" spans="1:30" s="77" customFormat="1" ht="15" customHeight="1" x14ac:dyDescent="0.15">
      <c r="C111" s="76" t="s">
        <v>307</v>
      </c>
      <c r="D111" s="76" t="s">
        <v>201</v>
      </c>
      <c r="E111" s="1070"/>
      <c r="F111" s="1070"/>
      <c r="G111" s="1070"/>
      <c r="H111" s="71" t="s">
        <v>202</v>
      </c>
      <c r="I111" s="76"/>
      <c r="J111" s="78"/>
      <c r="K111" s="1067" t="s">
        <v>306</v>
      </c>
      <c r="L111" s="1067"/>
      <c r="M111" s="1067"/>
      <c r="N111" s="76" t="s">
        <v>201</v>
      </c>
      <c r="O111" s="1070"/>
      <c r="P111" s="1070"/>
      <c r="Q111" s="1070"/>
      <c r="R111" s="71" t="s">
        <v>202</v>
      </c>
      <c r="S111" s="71"/>
      <c r="T111" s="71"/>
      <c r="U111" s="71"/>
      <c r="V111" s="71"/>
      <c r="W111" s="71"/>
      <c r="X111" s="71"/>
      <c r="Y111" s="71"/>
      <c r="Z111" s="1149" t="str">
        <f>IF(E111&lt;=O111,"...... OK","...... NG")</f>
        <v>...... OK</v>
      </c>
      <c r="AA111" s="1149"/>
      <c r="AB111" s="1149"/>
      <c r="AD111" s="83"/>
    </row>
    <row r="113" spans="1:30" ht="15" customHeight="1" x14ac:dyDescent="0.15">
      <c r="C113" s="71" t="s">
        <v>206</v>
      </c>
      <c r="E113" s="74" t="s">
        <v>317</v>
      </c>
      <c r="F113" s="74" t="s">
        <v>207</v>
      </c>
      <c r="G113" s="68" t="s">
        <v>318</v>
      </c>
      <c r="AD113" s="69" t="s">
        <v>319</v>
      </c>
    </row>
    <row r="114" spans="1:30" ht="15" customHeight="1" x14ac:dyDescent="0.15">
      <c r="E114" s="74" t="s">
        <v>313</v>
      </c>
      <c r="F114" s="74" t="s">
        <v>207</v>
      </c>
      <c r="G114" s="1" t="s">
        <v>316</v>
      </c>
      <c r="AD114" s="69"/>
    </row>
    <row r="115" spans="1:30" ht="15" customHeight="1" x14ac:dyDescent="0.15">
      <c r="E115" s="74" t="s">
        <v>314</v>
      </c>
      <c r="F115" s="74" t="s">
        <v>207</v>
      </c>
      <c r="G115" s="68" t="s">
        <v>315</v>
      </c>
      <c r="AD115" s="69"/>
    </row>
    <row r="117" spans="1:30" ht="15" customHeight="1" x14ac:dyDescent="0.15">
      <c r="A117" s="111" t="s">
        <v>2619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</row>
    <row r="121" spans="1:30" ht="15" customHeight="1" x14ac:dyDescent="0.15">
      <c r="C121" s="1489" t="s">
        <v>2621</v>
      </c>
      <c r="D121" s="1490"/>
      <c r="E121" s="1480" t="s">
        <v>2221</v>
      </c>
      <c r="F121" s="1481"/>
      <c r="G121" s="1481"/>
      <c r="H121" s="1488"/>
      <c r="I121" s="1480" t="s">
        <v>2620</v>
      </c>
      <c r="J121" s="1481"/>
      <c r="K121" s="1481"/>
      <c r="L121" s="1488"/>
      <c r="M121" s="1480" t="s">
        <v>2622</v>
      </c>
      <c r="N121" s="1481"/>
      <c r="O121" s="1481"/>
      <c r="P121" s="1488"/>
      <c r="Q121" s="1480" t="s">
        <v>2623</v>
      </c>
      <c r="R121" s="1481"/>
      <c r="S121" s="1481"/>
      <c r="T121" s="1488"/>
      <c r="U121" s="1480" t="s">
        <v>2630</v>
      </c>
      <c r="V121" s="1481"/>
      <c r="W121" s="1481"/>
      <c r="X121" s="1480" t="s">
        <v>2624</v>
      </c>
      <c r="Y121" s="1481"/>
      <c r="Z121" s="1481"/>
      <c r="AA121" s="1481"/>
      <c r="AB121" s="1481"/>
      <c r="AC121" s="1491"/>
      <c r="AD121" s="69" t="s">
        <v>2625</v>
      </c>
    </row>
    <row r="123" spans="1:30" ht="15" customHeight="1" x14ac:dyDescent="0.15">
      <c r="C123" s="1483"/>
      <c r="D123" s="1484"/>
      <c r="E123" s="1478"/>
      <c r="F123" s="1478"/>
      <c r="G123" s="1478"/>
      <c r="H123" s="1478"/>
      <c r="I123" s="1478"/>
      <c r="J123" s="1478"/>
      <c r="K123" s="1478"/>
      <c r="L123" s="1478"/>
      <c r="M123" s="1487"/>
      <c r="N123" s="1487"/>
      <c r="O123" s="1487"/>
      <c r="P123" s="1487"/>
      <c r="Q123" s="1487"/>
      <c r="R123" s="1487"/>
      <c r="S123" s="1487"/>
      <c r="T123" s="1487"/>
      <c r="U123" s="1478"/>
      <c r="V123" s="1478"/>
      <c r="W123" s="1478"/>
      <c r="X123" s="1474"/>
      <c r="Y123" s="1474"/>
      <c r="Z123" s="1474"/>
      <c r="AA123" s="1474"/>
      <c r="AB123" s="1474"/>
      <c r="AC123" s="1475"/>
      <c r="AD123" s="69" t="s">
        <v>2626</v>
      </c>
    </row>
    <row r="125" spans="1:30" ht="15" customHeight="1" x14ac:dyDescent="0.15">
      <c r="C125" s="1485"/>
      <c r="D125" s="1486"/>
      <c r="E125" s="1479"/>
      <c r="F125" s="1479"/>
      <c r="G125" s="1479"/>
      <c r="H125" s="1479"/>
      <c r="I125" s="1479"/>
      <c r="J125" s="1479"/>
      <c r="K125" s="1479"/>
      <c r="L125" s="1479"/>
      <c r="M125" s="1482"/>
      <c r="N125" s="1482"/>
      <c r="O125" s="1482"/>
      <c r="P125" s="1482"/>
      <c r="Q125" s="1482"/>
      <c r="R125" s="1482"/>
      <c r="S125" s="1482"/>
      <c r="T125" s="1482"/>
      <c r="U125" s="1479"/>
      <c r="V125" s="1479"/>
      <c r="W125" s="1479"/>
      <c r="X125" s="1476"/>
      <c r="Y125" s="1476"/>
      <c r="Z125" s="1476"/>
      <c r="AA125" s="1476"/>
      <c r="AB125" s="1476"/>
      <c r="AC125" s="1477"/>
      <c r="AD125" s="69" t="s">
        <v>2627</v>
      </c>
    </row>
    <row r="127" spans="1:30" ht="15" customHeight="1" x14ac:dyDescent="0.15">
      <c r="C127" s="1489" t="s">
        <v>2621</v>
      </c>
      <c r="D127" s="1490"/>
      <c r="E127" s="1480" t="s">
        <v>2221</v>
      </c>
      <c r="F127" s="1481"/>
      <c r="G127" s="1481"/>
      <c r="H127" s="1488"/>
      <c r="I127" s="1480" t="s">
        <v>2222</v>
      </c>
      <c r="J127" s="1481"/>
      <c r="K127" s="1481"/>
      <c r="L127" s="1488"/>
      <c r="M127" s="1480" t="s">
        <v>2622</v>
      </c>
      <c r="N127" s="1481"/>
      <c r="O127" s="1481"/>
      <c r="P127" s="1488"/>
      <c r="Q127" s="1495" t="s">
        <v>4810</v>
      </c>
      <c r="R127" s="1496"/>
      <c r="S127" s="1496"/>
      <c r="T127" s="1496"/>
      <c r="U127" s="1496"/>
      <c r="V127" s="1496"/>
      <c r="W127" s="1497"/>
      <c r="X127" s="1480" t="s">
        <v>2624</v>
      </c>
      <c r="Y127" s="1481"/>
      <c r="Z127" s="1481"/>
      <c r="AA127" s="1481"/>
      <c r="AB127" s="1481"/>
      <c r="AC127" s="1491"/>
      <c r="AD127" s="317" t="s">
        <v>4807</v>
      </c>
    </row>
    <row r="129" spans="3:30" ht="15" customHeight="1" x14ac:dyDescent="0.15">
      <c r="C129" s="1483"/>
      <c r="D129" s="1484"/>
      <c r="E129" s="1478"/>
      <c r="F129" s="1478"/>
      <c r="G129" s="1478"/>
      <c r="H129" s="1478"/>
      <c r="I129" s="1478"/>
      <c r="J129" s="1478"/>
      <c r="K129" s="1478"/>
      <c r="L129" s="1478"/>
      <c r="M129" s="1487"/>
      <c r="N129" s="1487"/>
      <c r="O129" s="1487"/>
      <c r="P129" s="1487"/>
      <c r="Q129" s="1498"/>
      <c r="R129" s="1499"/>
      <c r="S129" s="1499"/>
      <c r="T129" s="1499"/>
      <c r="U129" s="1499"/>
      <c r="V129" s="1499"/>
      <c r="W129" s="1500"/>
      <c r="X129" s="1474"/>
      <c r="Y129" s="1474"/>
      <c r="Z129" s="1474"/>
      <c r="AA129" s="1474"/>
      <c r="AB129" s="1474"/>
      <c r="AC129" s="1475"/>
      <c r="AD129" s="317" t="s">
        <v>4808</v>
      </c>
    </row>
    <row r="131" spans="3:30" ht="15" customHeight="1" x14ac:dyDescent="0.15">
      <c r="C131" s="1485"/>
      <c r="D131" s="1486"/>
      <c r="E131" s="1479"/>
      <c r="F131" s="1479"/>
      <c r="G131" s="1479"/>
      <c r="H131" s="1479"/>
      <c r="I131" s="1479"/>
      <c r="J131" s="1479"/>
      <c r="K131" s="1479"/>
      <c r="L131" s="1479"/>
      <c r="M131" s="1482"/>
      <c r="N131" s="1482"/>
      <c r="O131" s="1482"/>
      <c r="P131" s="1482"/>
      <c r="Q131" s="1501"/>
      <c r="R131" s="1502"/>
      <c r="S131" s="1502"/>
      <c r="T131" s="1502"/>
      <c r="U131" s="1502"/>
      <c r="V131" s="1502"/>
      <c r="W131" s="1503"/>
      <c r="X131" s="1476"/>
      <c r="Y131" s="1476"/>
      <c r="Z131" s="1476"/>
      <c r="AA131" s="1476"/>
      <c r="AB131" s="1476"/>
      <c r="AC131" s="1477"/>
      <c r="AD131" s="317" t="s">
        <v>4809</v>
      </c>
    </row>
  </sheetData>
  <mergeCells count="178">
    <mergeCell ref="C131:D131"/>
    <mergeCell ref="E131:H131"/>
    <mergeCell ref="I131:L131"/>
    <mergeCell ref="M131:P131"/>
    <mergeCell ref="X131:AC131"/>
    <mergeCell ref="Q127:W127"/>
    <mergeCell ref="Q129:W129"/>
    <mergeCell ref="Q131:W131"/>
    <mergeCell ref="C127:D127"/>
    <mergeCell ref="E127:H127"/>
    <mergeCell ref="I127:L127"/>
    <mergeCell ref="M127:P127"/>
    <mergeCell ref="X127:AC127"/>
    <mergeCell ref="C129:D129"/>
    <mergeCell ref="E129:H129"/>
    <mergeCell ref="I129:L129"/>
    <mergeCell ref="M129:P129"/>
    <mergeCell ref="X129:AC129"/>
    <mergeCell ref="Y46:AA46"/>
    <mergeCell ref="C48:D48"/>
    <mergeCell ref="Z48:AB48"/>
    <mergeCell ref="C45:D45"/>
    <mergeCell ref="I36:K36"/>
    <mergeCell ref="M36:O36"/>
    <mergeCell ref="C34:D34"/>
    <mergeCell ref="F34:G34"/>
    <mergeCell ref="C35:D35"/>
    <mergeCell ref="F35:H35"/>
    <mergeCell ref="C36:D36"/>
    <mergeCell ref="F36:G36"/>
    <mergeCell ref="C44:D44"/>
    <mergeCell ref="M44:N44"/>
    <mergeCell ref="C43:D43"/>
    <mergeCell ref="O39:Q39"/>
    <mergeCell ref="F41:I41"/>
    <mergeCell ref="F42:G42"/>
    <mergeCell ref="F43:H43"/>
    <mergeCell ref="S44:T44"/>
    <mergeCell ref="V44:X44"/>
    <mergeCell ref="F45:H45"/>
    <mergeCell ref="O45:Q45"/>
    <mergeCell ref="L46:M46"/>
    <mergeCell ref="V83:V84"/>
    <mergeCell ref="W83:W84"/>
    <mergeCell ref="Q87:Q88"/>
    <mergeCell ref="R87:T88"/>
    <mergeCell ref="V87:V88"/>
    <mergeCell ref="W87:W88"/>
    <mergeCell ref="I87:K88"/>
    <mergeCell ref="L87:L88"/>
    <mergeCell ref="P80:R80"/>
    <mergeCell ref="T80:T81"/>
    <mergeCell ref="U80:W81"/>
    <mergeCell ref="D83:D84"/>
    <mergeCell ref="E83:G83"/>
    <mergeCell ref="D87:D88"/>
    <mergeCell ref="C80:D81"/>
    <mergeCell ref="E80:E81"/>
    <mergeCell ref="E88:G88"/>
    <mergeCell ref="E87:G87"/>
    <mergeCell ref="E85:G85"/>
    <mergeCell ref="R83:T84"/>
    <mergeCell ref="N81:P81"/>
    <mergeCell ref="J89:K89"/>
    <mergeCell ref="M89:O89"/>
    <mergeCell ref="Q89:S89"/>
    <mergeCell ref="U89:W89"/>
    <mergeCell ref="Y89:AA89"/>
    <mergeCell ref="M87:N88"/>
    <mergeCell ref="M110:O110"/>
    <mergeCell ref="H80:I81"/>
    <mergeCell ref="J80:J81"/>
    <mergeCell ref="L80:N80"/>
    <mergeCell ref="Q110:S110"/>
    <mergeCell ref="H83:H84"/>
    <mergeCell ref="I83:K84"/>
    <mergeCell ref="L83:L84"/>
    <mergeCell ref="M83:N84"/>
    <mergeCell ref="O83:O84"/>
    <mergeCell ref="X87:X88"/>
    <mergeCell ref="Y87:AC88"/>
    <mergeCell ref="H87:H88"/>
    <mergeCell ref="M85:O85"/>
    <mergeCell ref="Z85:AB85"/>
    <mergeCell ref="Q83:Q84"/>
    <mergeCell ref="X83:X84"/>
    <mergeCell ref="Y83:AC84"/>
    <mergeCell ref="E111:G111"/>
    <mergeCell ref="K111:M111"/>
    <mergeCell ref="O111:Q111"/>
    <mergeCell ref="Z111:AB111"/>
    <mergeCell ref="G110:H110"/>
    <mergeCell ref="J110:K110"/>
    <mergeCell ref="E108:G108"/>
    <mergeCell ref="E90:G90"/>
    <mergeCell ref="E91:G91"/>
    <mergeCell ref="M91:O91"/>
    <mergeCell ref="Z91:AB91"/>
    <mergeCell ref="E106:G106"/>
    <mergeCell ref="E107:G107"/>
    <mergeCell ref="E77:G77"/>
    <mergeCell ref="E78:G78"/>
    <mergeCell ref="G80:G81"/>
    <mergeCell ref="E84:G84"/>
    <mergeCell ref="O87:O88"/>
    <mergeCell ref="O46:Q46"/>
    <mergeCell ref="V46:W46"/>
    <mergeCell ref="F48:H48"/>
    <mergeCell ref="L48:M48"/>
    <mergeCell ref="O48:Q48"/>
    <mergeCell ref="F46:H46"/>
    <mergeCell ref="E56:F56"/>
    <mergeCell ref="E50:F50"/>
    <mergeCell ref="E52:F52"/>
    <mergeCell ref="E53:F53"/>
    <mergeCell ref="E54:F54"/>
    <mergeCell ref="E55:F55"/>
    <mergeCell ref="E51:F51"/>
    <mergeCell ref="E65:F65"/>
    <mergeCell ref="E66:F66"/>
    <mergeCell ref="E67:F67"/>
    <mergeCell ref="E68:F68"/>
    <mergeCell ref="F63:H63"/>
    <mergeCell ref="E69:F69"/>
    <mergeCell ref="E29:G29"/>
    <mergeCell ref="N29:P29"/>
    <mergeCell ref="W29:AB29"/>
    <mergeCell ref="C32:D32"/>
    <mergeCell ref="F30:H30"/>
    <mergeCell ref="O30:Q30"/>
    <mergeCell ref="C30:D30"/>
    <mergeCell ref="L32:N32"/>
    <mergeCell ref="C121:D121"/>
    <mergeCell ref="Z44:AC44"/>
    <mergeCell ref="S39:U39"/>
    <mergeCell ref="X121:AC121"/>
    <mergeCell ref="W30:AB30"/>
    <mergeCell ref="C40:D40"/>
    <mergeCell ref="C38:D38"/>
    <mergeCell ref="F38:H38"/>
    <mergeCell ref="C39:D39"/>
    <mergeCell ref="F39:G39"/>
    <mergeCell ref="I39:J39"/>
    <mergeCell ref="K45:M45"/>
    <mergeCell ref="L39:M39"/>
    <mergeCell ref="P44:Q44"/>
    <mergeCell ref="C41:D41"/>
    <mergeCell ref="C42:D42"/>
    <mergeCell ref="C123:D123"/>
    <mergeCell ref="C125:D125"/>
    <mergeCell ref="M123:P123"/>
    <mergeCell ref="Q123:T123"/>
    <mergeCell ref="I121:L121"/>
    <mergeCell ref="M121:P121"/>
    <mergeCell ref="Q121:T121"/>
    <mergeCell ref="E121:H121"/>
    <mergeCell ref="E123:H123"/>
    <mergeCell ref="E125:H125"/>
    <mergeCell ref="X123:AC123"/>
    <mergeCell ref="X125:AC125"/>
    <mergeCell ref="I123:L123"/>
    <mergeCell ref="I125:L125"/>
    <mergeCell ref="U121:W121"/>
    <mergeCell ref="M125:P125"/>
    <mergeCell ref="Q125:T125"/>
    <mergeCell ref="U123:W123"/>
    <mergeCell ref="U125:W125"/>
    <mergeCell ref="E70:F70"/>
    <mergeCell ref="F59:H59"/>
    <mergeCell ref="C58:D58"/>
    <mergeCell ref="F58:H58"/>
    <mergeCell ref="C59:D59"/>
    <mergeCell ref="C60:D60"/>
    <mergeCell ref="F60:I60"/>
    <mergeCell ref="C61:D61"/>
    <mergeCell ref="F61:I61"/>
    <mergeCell ref="C62:D62"/>
    <mergeCell ref="F62:J62"/>
  </mergeCells>
  <phoneticPr fontId="46" type="noConversion"/>
  <conditionalFormatting sqref="Z48:AB48">
    <cfRule type="expression" dxfId="2" priority="4" stopIfTrue="1">
      <formula>ABS(F48)&lt;=O48</formula>
    </cfRule>
  </conditionalFormatting>
  <conditionalFormatting sqref="Z85:AB85 Z91:AB91">
    <cfRule type="expression" dxfId="1" priority="3" stopIfTrue="1">
      <formula>ABS(E85)&lt;=M85</formula>
    </cfRule>
  </conditionalFormatting>
  <conditionalFormatting sqref="Z111:AB111">
    <cfRule type="expression" dxfId="0" priority="1" stopIfTrue="1">
      <formula>ABS(E111)&lt;=O111</formula>
    </cfRule>
  </conditionalFormatting>
  <pageMargins left="0.51181102362204722" right="0.47244094488188981" top="0.78740157480314965" bottom="0.6692913385826772" header="0.51181102362204722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V171"/>
  <sheetViews>
    <sheetView topLeftCell="A71" workbookViewId="0">
      <selection activeCell="W85" sqref="W85"/>
    </sheetView>
  </sheetViews>
  <sheetFormatPr defaultColWidth="2.77734375" defaultRowHeight="15" customHeight="1" x14ac:dyDescent="0.15"/>
  <cols>
    <col min="1" max="16384" width="2.77734375" style="1"/>
  </cols>
  <sheetData>
    <row r="1" spans="1:30" ht="15" customHeight="1" x14ac:dyDescent="0.2">
      <c r="B1" s="534" t="s">
        <v>4288</v>
      </c>
      <c r="C1" s="27"/>
      <c r="AD1" s="345" t="s">
        <v>4353</v>
      </c>
    </row>
    <row r="2" spans="1:30" ht="15" customHeight="1" x14ac:dyDescent="0.2">
      <c r="B2" s="27"/>
      <c r="C2" s="528" t="s">
        <v>4289</v>
      </c>
      <c r="AD2" s="345" t="s">
        <v>4354</v>
      </c>
    </row>
    <row r="3" spans="1:30" ht="15" customHeight="1" x14ac:dyDescent="0.15">
      <c r="A3" s="65" t="s">
        <v>161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30" ht="15" customHeight="1" x14ac:dyDescent="0.15">
      <c r="A4" s="68"/>
    </row>
    <row r="5" spans="1:30" ht="15" customHeight="1" x14ac:dyDescent="0.15">
      <c r="A5" s="65" t="s">
        <v>320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7" spans="1:30" ht="15" customHeight="1" x14ac:dyDescent="0.15">
      <c r="B7" s="103" t="s">
        <v>333</v>
      </c>
      <c r="AD7" s="69" t="s">
        <v>343</v>
      </c>
    </row>
    <row r="8" spans="1:30" ht="15" customHeight="1" x14ac:dyDescent="0.15">
      <c r="B8" s="103" t="s">
        <v>2632</v>
      </c>
      <c r="AD8" s="69" t="s">
        <v>344</v>
      </c>
    </row>
    <row r="9" spans="1:30" ht="15" customHeight="1" x14ac:dyDescent="0.15">
      <c r="B9" s="103" t="s">
        <v>334</v>
      </c>
      <c r="AD9" s="69" t="s">
        <v>345</v>
      </c>
    </row>
    <row r="11" spans="1:30" ht="15" customHeight="1" x14ac:dyDescent="0.15">
      <c r="B11" s="68" t="s">
        <v>3845</v>
      </c>
      <c r="AD11" s="69" t="s">
        <v>2678</v>
      </c>
    </row>
    <row r="12" spans="1:30" ht="15" customHeight="1" x14ac:dyDescent="0.15">
      <c r="B12" s="68" t="s">
        <v>2674</v>
      </c>
      <c r="AD12" s="69" t="s">
        <v>2676</v>
      </c>
    </row>
    <row r="13" spans="1:30" ht="15" customHeight="1" x14ac:dyDescent="0.15">
      <c r="B13" s="68" t="s">
        <v>2675</v>
      </c>
      <c r="AD13" s="69" t="s">
        <v>2677</v>
      </c>
    </row>
    <row r="15" spans="1:30" s="77" customFormat="1" ht="15" customHeight="1" x14ac:dyDescent="0.15">
      <c r="C15" s="1550" t="s">
        <v>321</v>
      </c>
      <c r="D15" s="1544"/>
      <c r="E15" s="1544"/>
      <c r="F15" s="1544" t="s">
        <v>322</v>
      </c>
      <c r="G15" s="1544"/>
      <c r="H15" s="1544"/>
      <c r="I15" s="1544" t="s">
        <v>323</v>
      </c>
      <c r="J15" s="1544"/>
      <c r="K15" s="1544"/>
      <c r="L15" s="1544" t="s">
        <v>324</v>
      </c>
      <c r="M15" s="1544"/>
      <c r="N15" s="1544"/>
      <c r="O15" s="1544" t="s">
        <v>325</v>
      </c>
      <c r="P15" s="1544"/>
      <c r="Q15" s="1544"/>
      <c r="R15" s="1544" t="s">
        <v>326</v>
      </c>
      <c r="S15" s="1544"/>
      <c r="T15" s="1544"/>
      <c r="U15" s="1544" t="s">
        <v>327</v>
      </c>
      <c r="V15" s="1544"/>
      <c r="W15" s="1544"/>
      <c r="X15" s="1544" t="s">
        <v>328</v>
      </c>
      <c r="Y15" s="1544"/>
      <c r="Z15" s="1544"/>
      <c r="AA15" s="1544"/>
      <c r="AB15" s="1544"/>
      <c r="AC15" s="1545"/>
      <c r="AD15" s="83" t="s">
        <v>329</v>
      </c>
    </row>
    <row r="16" spans="1:30" s="77" customFormat="1" ht="15" customHeight="1" x14ac:dyDescent="0.15"/>
    <row r="17" spans="1:30" s="77" customFormat="1" ht="15" customHeight="1" x14ac:dyDescent="0.15">
      <c r="C17" s="1566"/>
      <c r="D17" s="1567"/>
      <c r="E17" s="1567"/>
      <c r="F17" s="1537"/>
      <c r="G17" s="1537"/>
      <c r="H17" s="1537"/>
      <c r="I17" s="1537"/>
      <c r="J17" s="1537"/>
      <c r="K17" s="1537"/>
      <c r="L17" s="1537"/>
      <c r="M17" s="1537"/>
      <c r="N17" s="1537"/>
      <c r="O17" s="1537"/>
      <c r="P17" s="1537"/>
      <c r="Q17" s="1537"/>
      <c r="R17" s="1537"/>
      <c r="S17" s="1537"/>
      <c r="T17" s="1537"/>
      <c r="U17" s="1537"/>
      <c r="V17" s="1537"/>
      <c r="W17" s="1537"/>
      <c r="X17" s="1555"/>
      <c r="Y17" s="1556"/>
      <c r="Z17" s="1556"/>
      <c r="AA17" s="1556"/>
      <c r="AB17" s="1556"/>
      <c r="AC17" s="1557"/>
      <c r="AD17" s="83" t="s">
        <v>330</v>
      </c>
    </row>
    <row r="18" spans="1:30" s="77" customFormat="1" ht="15" customHeight="1" x14ac:dyDescent="0.15"/>
    <row r="19" spans="1:30" s="77" customFormat="1" ht="15" customHeight="1" x14ac:dyDescent="0.15">
      <c r="C19" s="1564"/>
      <c r="D19" s="1563"/>
      <c r="E19" s="1563"/>
      <c r="F19" s="1536"/>
      <c r="G19" s="1536"/>
      <c r="H19" s="1536"/>
      <c r="I19" s="1536"/>
      <c r="J19" s="1536"/>
      <c r="K19" s="1536"/>
      <c r="L19" s="1536"/>
      <c r="M19" s="1536"/>
      <c r="N19" s="1536"/>
      <c r="O19" s="1536"/>
      <c r="P19" s="1536"/>
      <c r="Q19" s="1536"/>
      <c r="R19" s="1536"/>
      <c r="S19" s="1536"/>
      <c r="T19" s="1536"/>
      <c r="U19" s="1536"/>
      <c r="V19" s="1536"/>
      <c r="W19" s="1536"/>
      <c r="X19" s="1552"/>
      <c r="Y19" s="1553"/>
      <c r="Z19" s="1553"/>
      <c r="AA19" s="1553"/>
      <c r="AB19" s="1553"/>
      <c r="AC19" s="1554"/>
      <c r="AD19" s="83" t="s">
        <v>331</v>
      </c>
    </row>
    <row r="20" spans="1:30" s="77" customFormat="1" ht="15" customHeight="1" x14ac:dyDescent="0.15"/>
    <row r="21" spans="1:30" s="77" customFormat="1" ht="15" customHeight="1" x14ac:dyDescent="0.15"/>
    <row r="22" spans="1:30" ht="15" customHeight="1" x14ac:dyDescent="0.15">
      <c r="A22" s="68"/>
      <c r="C22" s="1569" t="s">
        <v>2220</v>
      </c>
      <c r="D22" s="1516"/>
      <c r="E22" s="1516"/>
      <c r="F22" s="1517" t="s">
        <v>2221</v>
      </c>
      <c r="G22" s="1534"/>
      <c r="H22" s="1534"/>
      <c r="I22" s="1517" t="s">
        <v>2222</v>
      </c>
      <c r="J22" s="1534"/>
      <c r="K22" s="1570"/>
      <c r="L22" s="1569" t="s">
        <v>2220</v>
      </c>
      <c r="M22" s="1516"/>
      <c r="N22" s="1516"/>
      <c r="O22" s="1517" t="s">
        <v>2221</v>
      </c>
      <c r="P22" s="1534"/>
      <c r="Q22" s="1534"/>
      <c r="R22" s="1517" t="s">
        <v>2222</v>
      </c>
      <c r="S22" s="1534"/>
      <c r="T22" s="1535"/>
      <c r="U22" s="1568" t="s">
        <v>2220</v>
      </c>
      <c r="V22" s="1516"/>
      <c r="W22" s="1516"/>
      <c r="X22" s="1517" t="s">
        <v>2221</v>
      </c>
      <c r="Y22" s="1534"/>
      <c r="Z22" s="1534"/>
      <c r="AA22" s="1517" t="s">
        <v>2222</v>
      </c>
      <c r="AB22" s="1534"/>
      <c r="AC22" s="1535"/>
      <c r="AD22" s="83" t="s">
        <v>2223</v>
      </c>
    </row>
    <row r="23" spans="1:30" ht="15" customHeight="1" x14ac:dyDescent="0.15">
      <c r="A23" s="68"/>
    </row>
    <row r="24" spans="1:30" ht="15" customHeight="1" x14ac:dyDescent="0.15">
      <c r="A24" s="68"/>
      <c r="C24" s="1483"/>
      <c r="D24" s="1484"/>
      <c r="E24" s="1484"/>
      <c r="F24" s="1571"/>
      <c r="G24" s="1571"/>
      <c r="H24" s="1571"/>
      <c r="I24" s="1571"/>
      <c r="J24" s="1571"/>
      <c r="K24" s="1574"/>
      <c r="L24" s="1483"/>
      <c r="M24" s="1484"/>
      <c r="N24" s="1484"/>
      <c r="O24" s="1571"/>
      <c r="P24" s="1571"/>
      <c r="Q24" s="1571"/>
      <c r="R24" s="1571"/>
      <c r="S24" s="1571"/>
      <c r="T24" s="1572"/>
      <c r="U24" s="1558"/>
      <c r="V24" s="1484"/>
      <c r="W24" s="1484"/>
      <c r="X24" s="1571"/>
      <c r="Y24" s="1571"/>
      <c r="Z24" s="1571"/>
      <c r="AA24" s="1571"/>
      <c r="AB24" s="1571"/>
      <c r="AC24" s="1572"/>
      <c r="AD24" s="83" t="s">
        <v>332</v>
      </c>
    </row>
    <row r="25" spans="1:30" ht="15" customHeight="1" x14ac:dyDescent="0.15">
      <c r="A25" s="68"/>
    </row>
    <row r="26" spans="1:30" ht="15" customHeight="1" x14ac:dyDescent="0.15">
      <c r="A26" s="68"/>
      <c r="C26" s="1485"/>
      <c r="D26" s="1486"/>
      <c r="E26" s="1486"/>
      <c r="F26" s="1561"/>
      <c r="G26" s="1561"/>
      <c r="H26" s="1561"/>
      <c r="I26" s="1561"/>
      <c r="J26" s="1561"/>
      <c r="K26" s="1573"/>
      <c r="L26" s="1485"/>
      <c r="M26" s="1486"/>
      <c r="N26" s="1486"/>
      <c r="O26" s="1561"/>
      <c r="P26" s="1561"/>
      <c r="Q26" s="1561"/>
      <c r="R26" s="1561"/>
      <c r="S26" s="1561"/>
      <c r="T26" s="1562"/>
      <c r="U26" s="1559"/>
      <c r="V26" s="1486"/>
      <c r="W26" s="1486"/>
      <c r="X26" s="1561"/>
      <c r="Y26" s="1561"/>
      <c r="Z26" s="1561"/>
      <c r="AA26" s="1561"/>
      <c r="AB26" s="1561"/>
      <c r="AC26" s="1562"/>
      <c r="AD26" s="83" t="s">
        <v>2224</v>
      </c>
    </row>
    <row r="27" spans="1:30" ht="15" customHeight="1" x14ac:dyDescent="0.15">
      <c r="A27" s="68"/>
    </row>
    <row r="28" spans="1:30" ht="15" customHeight="1" x14ac:dyDescent="0.15">
      <c r="A28" s="68"/>
      <c r="C28" s="1546" t="s">
        <v>335</v>
      </c>
      <c r="D28" s="1519"/>
      <c r="E28" s="1519"/>
      <c r="F28" s="1519"/>
      <c r="G28" s="1519"/>
      <c r="H28" s="1519" t="s">
        <v>336</v>
      </c>
      <c r="I28" s="1519"/>
      <c r="J28" s="1519"/>
      <c r="K28" s="1519"/>
      <c r="L28" s="1519" t="s">
        <v>337</v>
      </c>
      <c r="M28" s="1519"/>
      <c r="N28" s="1519"/>
      <c r="O28" s="1519"/>
      <c r="P28" s="1547" t="s">
        <v>338</v>
      </c>
      <c r="Q28" s="1548"/>
      <c r="R28" s="1548"/>
      <c r="S28" s="1549"/>
      <c r="T28" s="1547" t="s">
        <v>339</v>
      </c>
      <c r="U28" s="1548"/>
      <c r="V28" s="1548"/>
      <c r="W28" s="1549"/>
      <c r="X28" s="1547" t="s">
        <v>340</v>
      </c>
      <c r="Y28" s="1548"/>
      <c r="Z28" s="1548"/>
      <c r="AA28" s="1548"/>
      <c r="AB28" s="1548"/>
      <c r="AC28" s="1551"/>
      <c r="AD28" s="69" t="s">
        <v>341</v>
      </c>
    </row>
    <row r="29" spans="1:30" ht="15" customHeight="1" x14ac:dyDescent="0.15">
      <c r="A29" s="68"/>
    </row>
    <row r="30" spans="1:30" ht="15" customHeight="1" x14ac:dyDescent="0.15">
      <c r="A30" s="68"/>
      <c r="C30" s="1566"/>
      <c r="D30" s="1567"/>
      <c r="E30" s="1567"/>
      <c r="F30" s="1567"/>
      <c r="G30" s="1567"/>
      <c r="H30" s="1560"/>
      <c r="I30" s="1560"/>
      <c r="J30" s="1560"/>
      <c r="K30" s="1560"/>
      <c r="L30" s="1537"/>
      <c r="M30" s="1537"/>
      <c r="N30" s="1537"/>
      <c r="O30" s="1537"/>
      <c r="P30" s="1537"/>
      <c r="Q30" s="1537"/>
      <c r="R30" s="1537"/>
      <c r="S30" s="1537"/>
      <c r="T30" s="1537"/>
      <c r="U30" s="1537"/>
      <c r="V30" s="1537"/>
      <c r="W30" s="1537"/>
      <c r="X30" s="1541"/>
      <c r="Y30" s="1542"/>
      <c r="Z30" s="1542"/>
      <c r="AA30" s="1542"/>
      <c r="AB30" s="1542"/>
      <c r="AC30" s="1543"/>
      <c r="AD30" s="317" t="s">
        <v>3785</v>
      </c>
    </row>
    <row r="31" spans="1:30" ht="15" customHeight="1" x14ac:dyDescent="0.15">
      <c r="A31" s="68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</row>
    <row r="32" spans="1:30" ht="15" customHeight="1" x14ac:dyDescent="0.15">
      <c r="A32" s="68"/>
      <c r="C32" s="1564"/>
      <c r="D32" s="1563"/>
      <c r="E32" s="1563"/>
      <c r="F32" s="1563"/>
      <c r="G32" s="1563"/>
      <c r="H32" s="1563"/>
      <c r="I32" s="1563"/>
      <c r="J32" s="1563"/>
      <c r="K32" s="1563"/>
      <c r="L32" s="1565"/>
      <c r="M32" s="1536"/>
      <c r="N32" s="1536"/>
      <c r="O32" s="1536"/>
      <c r="P32" s="1565"/>
      <c r="Q32" s="1536"/>
      <c r="R32" s="1536"/>
      <c r="S32" s="1536"/>
      <c r="T32" s="1565"/>
      <c r="U32" s="1536"/>
      <c r="V32" s="1536"/>
      <c r="W32" s="1536"/>
      <c r="X32" s="1538"/>
      <c r="Y32" s="1539"/>
      <c r="Z32" s="1539"/>
      <c r="AA32" s="1539"/>
      <c r="AB32" s="1539"/>
      <c r="AC32" s="1540"/>
      <c r="AD32" s="69" t="s">
        <v>342</v>
      </c>
    </row>
    <row r="33" spans="1:31" ht="15" customHeight="1" x14ac:dyDescent="0.15">
      <c r="A33" s="68"/>
    </row>
    <row r="34" spans="1:31" ht="15" customHeight="1" x14ac:dyDescent="0.15">
      <c r="A34" s="111" t="s">
        <v>2631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</row>
    <row r="35" spans="1:31" ht="15" customHeight="1" x14ac:dyDescent="0.15">
      <c r="A35" s="68"/>
    </row>
    <row r="36" spans="1:31" ht="15" customHeight="1" x14ac:dyDescent="0.15">
      <c r="A36" s="68"/>
      <c r="C36" s="1515" t="s">
        <v>2635</v>
      </c>
      <c r="D36" s="1516"/>
      <c r="E36" s="1516"/>
      <c r="F36" s="1517" t="s">
        <v>2221</v>
      </c>
      <c r="G36" s="1517"/>
      <c r="H36" s="1517"/>
      <c r="I36" s="1517"/>
      <c r="J36" s="1517" t="s">
        <v>2222</v>
      </c>
      <c r="K36" s="1517"/>
      <c r="L36" s="1517"/>
      <c r="M36" s="1517"/>
      <c r="N36" s="1518" t="s">
        <v>2633</v>
      </c>
      <c r="O36" s="1519"/>
      <c r="P36" s="1519"/>
      <c r="Q36" s="1519"/>
      <c r="R36" s="1519"/>
      <c r="S36" s="1519"/>
      <c r="T36" s="1517" t="s">
        <v>2634</v>
      </c>
      <c r="U36" s="1517"/>
      <c r="V36" s="1517"/>
      <c r="W36" s="1517"/>
      <c r="X36" s="1518" t="s">
        <v>340</v>
      </c>
      <c r="Y36" s="1519"/>
      <c r="Z36" s="1519"/>
      <c r="AA36" s="1519"/>
      <c r="AB36" s="1519"/>
      <c r="AC36" s="1520"/>
      <c r="AD36" s="104" t="s">
        <v>2636</v>
      </c>
    </row>
    <row r="37" spans="1:31" ht="15" customHeight="1" x14ac:dyDescent="0.15">
      <c r="A37" s="68"/>
    </row>
    <row r="38" spans="1:31" ht="15" customHeight="1" x14ac:dyDescent="0.15">
      <c r="A38" s="68"/>
      <c r="C38" s="1521"/>
      <c r="D38" s="1522"/>
      <c r="E38" s="1523"/>
      <c r="F38" s="1524"/>
      <c r="G38" s="1524"/>
      <c r="H38" s="1524"/>
      <c r="I38" s="1524"/>
      <c r="J38" s="1524"/>
      <c r="K38" s="1524"/>
      <c r="L38" s="1524"/>
      <c r="M38" s="1524"/>
      <c r="N38" s="1525"/>
      <c r="O38" s="1526"/>
      <c r="P38" s="1526"/>
      <c r="Q38" s="1526"/>
      <c r="R38" s="1526"/>
      <c r="S38" s="1527"/>
      <c r="T38" s="1528"/>
      <c r="U38" s="1529"/>
      <c r="V38" s="1529"/>
      <c r="W38" s="1530"/>
      <c r="X38" s="1525"/>
      <c r="Y38" s="1526"/>
      <c r="Z38" s="1526"/>
      <c r="AA38" s="1526"/>
      <c r="AB38" s="1526"/>
      <c r="AC38" s="1531"/>
      <c r="AD38" s="104" t="s">
        <v>2637</v>
      </c>
    </row>
    <row r="39" spans="1:31" ht="15" customHeight="1" x14ac:dyDescent="0.15">
      <c r="A39" s="68"/>
    </row>
    <row r="40" spans="1:31" ht="15" customHeight="1" x14ac:dyDescent="0.15">
      <c r="A40" s="68"/>
      <c r="C40" s="1504"/>
      <c r="D40" s="1505"/>
      <c r="E40" s="1506"/>
      <c r="F40" s="1507"/>
      <c r="G40" s="1507"/>
      <c r="H40" s="1507"/>
      <c r="I40" s="1507"/>
      <c r="J40" s="1507"/>
      <c r="K40" s="1507"/>
      <c r="L40" s="1507"/>
      <c r="M40" s="1507"/>
      <c r="N40" s="1508"/>
      <c r="O40" s="1509"/>
      <c r="P40" s="1509"/>
      <c r="Q40" s="1509"/>
      <c r="R40" s="1509"/>
      <c r="S40" s="1510"/>
      <c r="T40" s="1511"/>
      <c r="U40" s="1512"/>
      <c r="V40" s="1512"/>
      <c r="W40" s="1513"/>
      <c r="X40" s="1508"/>
      <c r="Y40" s="1509"/>
      <c r="Z40" s="1509"/>
      <c r="AA40" s="1509"/>
      <c r="AB40" s="1509"/>
      <c r="AC40" s="1514"/>
      <c r="AD40" s="104" t="s">
        <v>2638</v>
      </c>
    </row>
    <row r="41" spans="1:31" ht="15" customHeight="1" x14ac:dyDescent="0.15">
      <c r="A41" s="68"/>
      <c r="C41" s="249"/>
      <c r="D41" s="249"/>
      <c r="E41" s="249"/>
      <c r="F41" s="212"/>
      <c r="G41" s="212"/>
      <c r="H41" s="212"/>
      <c r="I41" s="212"/>
      <c r="J41" s="212"/>
      <c r="K41" s="212"/>
      <c r="L41" s="212"/>
      <c r="M41" s="212"/>
      <c r="N41" s="70"/>
      <c r="O41" s="232"/>
      <c r="P41" s="232"/>
      <c r="Q41" s="232"/>
      <c r="R41" s="232"/>
      <c r="S41" s="232"/>
      <c r="T41" s="212"/>
      <c r="U41" s="212"/>
      <c r="V41" s="212"/>
      <c r="W41" s="212"/>
      <c r="X41" s="70"/>
      <c r="Y41" s="232"/>
      <c r="Z41" s="232"/>
      <c r="AA41" s="232"/>
      <c r="AB41" s="232"/>
      <c r="AC41" s="232"/>
    </row>
    <row r="42" spans="1:31" customFormat="1" ht="15" customHeight="1" x14ac:dyDescent="0.15">
      <c r="A42" s="250" t="s">
        <v>2850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2"/>
      <c r="AE42" s="252"/>
    </row>
    <row r="43" spans="1:31" customFormat="1" ht="15" customHeight="1" x14ac:dyDescent="0.15">
      <c r="A43" s="253"/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</row>
    <row r="44" spans="1:31" customFormat="1" ht="15" customHeight="1" x14ac:dyDescent="0.15">
      <c r="A44" s="253"/>
      <c r="B44" s="252"/>
      <c r="C44" s="1586" t="s">
        <v>2851</v>
      </c>
      <c r="D44" s="1576"/>
      <c r="E44" s="1577"/>
      <c r="F44" s="1489" t="s">
        <v>2852</v>
      </c>
      <c r="G44" s="1490"/>
      <c r="H44" s="1575" t="s">
        <v>2853</v>
      </c>
      <c r="I44" s="1576"/>
      <c r="J44" s="1577"/>
      <c r="K44" s="1575" t="s">
        <v>2854</v>
      </c>
      <c r="L44" s="1576"/>
      <c r="M44" s="1577"/>
      <c r="N44" s="1578" t="s">
        <v>2855</v>
      </c>
      <c r="O44" s="1578"/>
      <c r="P44" s="1578"/>
      <c r="Q44" s="1578"/>
      <c r="R44" s="1489" t="s">
        <v>2852</v>
      </c>
      <c r="S44" s="1490"/>
      <c r="T44" s="1575" t="s">
        <v>2853</v>
      </c>
      <c r="U44" s="1576"/>
      <c r="V44" s="1577"/>
      <c r="W44" s="1575" t="s">
        <v>2854</v>
      </c>
      <c r="X44" s="1576"/>
      <c r="Y44" s="1577"/>
      <c r="Z44" s="1578" t="s">
        <v>2855</v>
      </c>
      <c r="AA44" s="1578"/>
      <c r="AB44" s="1578"/>
      <c r="AC44" s="1579"/>
      <c r="AD44" s="475" t="s">
        <v>3744</v>
      </c>
      <c r="AE44" s="252"/>
    </row>
    <row r="45" spans="1:31" customFormat="1" ht="15" customHeight="1" x14ac:dyDescent="0.15">
      <c r="A45" s="253"/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  <c r="AD45" s="252"/>
      <c r="AE45" s="252"/>
    </row>
    <row r="46" spans="1:31" customFormat="1" ht="15" customHeight="1" x14ac:dyDescent="0.15">
      <c r="A46" s="253"/>
      <c r="B46" s="252"/>
      <c r="C46" s="1583"/>
      <c r="D46" s="1584"/>
      <c r="E46" s="1585"/>
      <c r="F46" s="1521"/>
      <c r="G46" s="1523"/>
      <c r="H46" s="1580"/>
      <c r="I46" s="1581"/>
      <c r="J46" s="1582"/>
      <c r="K46" s="1580"/>
      <c r="L46" s="1581"/>
      <c r="M46" s="1582"/>
      <c r="N46" s="1580"/>
      <c r="O46" s="1581"/>
      <c r="P46" s="1581"/>
      <c r="Q46" s="1582"/>
      <c r="R46" s="1521"/>
      <c r="S46" s="1523"/>
      <c r="T46" s="1580"/>
      <c r="U46" s="1581"/>
      <c r="V46" s="1582"/>
      <c r="W46" s="1580"/>
      <c r="X46" s="1581"/>
      <c r="Y46" s="1582"/>
      <c r="Z46" s="1580"/>
      <c r="AA46" s="1581"/>
      <c r="AB46" s="1581"/>
      <c r="AC46" s="1590"/>
      <c r="AD46" s="475" t="s">
        <v>3745</v>
      </c>
      <c r="AE46" s="252"/>
    </row>
    <row r="47" spans="1:31" customFormat="1" ht="15" customHeight="1" x14ac:dyDescent="0.15">
      <c r="A47" s="253"/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</row>
    <row r="48" spans="1:31" customFormat="1" ht="15" customHeight="1" x14ac:dyDescent="0.15">
      <c r="A48" s="253"/>
      <c r="B48" s="252"/>
      <c r="C48" s="1591"/>
      <c r="D48" s="1592"/>
      <c r="E48" s="1593"/>
      <c r="F48" s="1504"/>
      <c r="G48" s="1506"/>
      <c r="H48" s="1587"/>
      <c r="I48" s="1588"/>
      <c r="J48" s="1594"/>
      <c r="K48" s="1587"/>
      <c r="L48" s="1588"/>
      <c r="M48" s="1594"/>
      <c r="N48" s="1587"/>
      <c r="O48" s="1588"/>
      <c r="P48" s="1588"/>
      <c r="Q48" s="1594"/>
      <c r="R48" s="1504"/>
      <c r="S48" s="1506"/>
      <c r="T48" s="1587"/>
      <c r="U48" s="1588"/>
      <c r="V48" s="1594"/>
      <c r="W48" s="1587"/>
      <c r="X48" s="1588"/>
      <c r="Y48" s="1594"/>
      <c r="Z48" s="1587"/>
      <c r="AA48" s="1588"/>
      <c r="AB48" s="1588"/>
      <c r="AC48" s="1589"/>
      <c r="AD48" s="254" t="s">
        <v>2856</v>
      </c>
      <c r="AE48" s="252"/>
    </row>
    <row r="49" spans="1:37" ht="15" customHeight="1" x14ac:dyDescent="0.15">
      <c r="A49" s="68"/>
    </row>
    <row r="50" spans="1:37" ht="15" customHeight="1" x14ac:dyDescent="0.15">
      <c r="A50" s="68"/>
      <c r="B50" s="231" t="s">
        <v>346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69" t="s">
        <v>2225</v>
      </c>
    </row>
    <row r="51" spans="1:37" ht="15" customHeight="1" x14ac:dyDescent="0.15">
      <c r="A51" s="68"/>
    </row>
    <row r="52" spans="1:37" ht="15" customHeight="1" x14ac:dyDescent="0.15">
      <c r="A52" s="65" t="s">
        <v>301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345" t="s">
        <v>4591</v>
      </c>
    </row>
    <row r="53" spans="1:37" ht="15" customHeight="1" x14ac:dyDescent="0.15">
      <c r="A53" s="68"/>
      <c r="C53" s="74" t="s">
        <v>166</v>
      </c>
      <c r="D53" s="74" t="s">
        <v>142</v>
      </c>
      <c r="E53" s="1070"/>
      <c r="F53" s="1070"/>
      <c r="G53" s="1070"/>
      <c r="H53" s="68" t="s">
        <v>167</v>
      </c>
      <c r="AD53" s="69" t="s">
        <v>2233</v>
      </c>
      <c r="AI53" s="68" t="s">
        <v>169</v>
      </c>
    </row>
    <row r="54" spans="1:37" ht="15" customHeight="1" x14ac:dyDescent="0.15">
      <c r="A54" s="68"/>
      <c r="C54" s="74" t="s">
        <v>168</v>
      </c>
      <c r="D54" s="74" t="s">
        <v>142</v>
      </c>
      <c r="E54" s="1070"/>
      <c r="F54" s="1070"/>
      <c r="G54" s="1070"/>
      <c r="H54" s="68" t="s">
        <v>167</v>
      </c>
      <c r="AD54" s="317" t="s">
        <v>3791</v>
      </c>
      <c r="AI54" s="68" t="s">
        <v>169</v>
      </c>
    </row>
    <row r="55" spans="1:37" ht="15" customHeight="1" x14ac:dyDescent="0.15">
      <c r="C55" s="1300" t="s">
        <v>170</v>
      </c>
      <c r="D55" s="1300"/>
      <c r="E55" s="74" t="s">
        <v>142</v>
      </c>
      <c r="F55" s="1070"/>
      <c r="G55" s="1070"/>
      <c r="H55" s="1070"/>
      <c r="I55" s="76" t="s">
        <v>149</v>
      </c>
      <c r="J55" s="1070"/>
      <c r="K55" s="1070"/>
      <c r="L55" s="1070"/>
      <c r="M55" s="76" t="s">
        <v>147</v>
      </c>
      <c r="N55" s="1070"/>
      <c r="O55" s="1091"/>
      <c r="P55" s="1091"/>
      <c r="R55" s="1322">
        <v>0.4</v>
      </c>
      <c r="S55" s="1322"/>
      <c r="AD55" s="69" t="s">
        <v>2234</v>
      </c>
      <c r="AI55" s="68" t="s">
        <v>169</v>
      </c>
    </row>
    <row r="57" spans="1:37" s="77" customFormat="1" ht="15" customHeight="1" x14ac:dyDescent="0.15">
      <c r="C57" s="76" t="s">
        <v>146</v>
      </c>
      <c r="D57" s="76" t="s">
        <v>147</v>
      </c>
      <c r="E57" s="77" t="s">
        <v>153</v>
      </c>
      <c r="I57" s="76" t="s">
        <v>147</v>
      </c>
      <c r="J57" s="1151">
        <v>9</v>
      </c>
      <c r="K57" s="1151"/>
      <c r="L57" s="76" t="s">
        <v>148</v>
      </c>
      <c r="M57" s="1070"/>
      <c r="N57" s="1091"/>
      <c r="O57" s="1091"/>
      <c r="P57" s="76" t="s">
        <v>149</v>
      </c>
      <c r="Q57" s="1070"/>
      <c r="R57" s="1091"/>
      <c r="S57" s="1091"/>
      <c r="T57" s="71" t="s">
        <v>154</v>
      </c>
      <c r="U57" s="76"/>
      <c r="V57" s="80"/>
      <c r="AD57" s="83" t="s">
        <v>2333</v>
      </c>
    </row>
    <row r="58" spans="1:37" s="77" customFormat="1" ht="15" customHeight="1" x14ac:dyDescent="0.15">
      <c r="C58" s="76"/>
      <c r="D58" s="76" t="s">
        <v>147</v>
      </c>
      <c r="E58" s="1070"/>
      <c r="F58" s="1091"/>
      <c r="G58" s="1091"/>
      <c r="H58" s="78" t="str">
        <f>IF(E58&lt;I58,"＜","≥")</f>
        <v>＜</v>
      </c>
      <c r="I58" s="1322">
        <v>7.2</v>
      </c>
      <c r="J58" s="1322"/>
      <c r="K58" s="79"/>
      <c r="L58" s="76"/>
      <c r="M58" s="80"/>
      <c r="P58" s="76"/>
      <c r="Q58" s="80"/>
      <c r="S58" s="76" t="s">
        <v>150</v>
      </c>
      <c r="T58" s="76" t="s">
        <v>146</v>
      </c>
      <c r="U58" s="76" t="s">
        <v>147</v>
      </c>
      <c r="V58" s="1070"/>
      <c r="W58" s="1091"/>
      <c r="X58" s="1091"/>
      <c r="AD58" s="83"/>
    </row>
    <row r="59" spans="1:37" s="77" customFormat="1" ht="15" customHeight="1" x14ac:dyDescent="0.15">
      <c r="C59" s="76" t="s">
        <v>155</v>
      </c>
      <c r="D59" s="76" t="s">
        <v>147</v>
      </c>
      <c r="E59" s="77" t="s">
        <v>153</v>
      </c>
      <c r="I59" s="76" t="s">
        <v>147</v>
      </c>
      <c r="J59" s="1151">
        <v>9</v>
      </c>
      <c r="K59" s="1151"/>
      <c r="L59" s="76" t="s">
        <v>148</v>
      </c>
      <c r="M59" s="1070"/>
      <c r="N59" s="1091"/>
      <c r="O59" s="1091"/>
      <c r="P59" s="76" t="s">
        <v>149</v>
      </c>
      <c r="Q59" s="1070"/>
      <c r="R59" s="1091"/>
      <c r="S59" s="1091"/>
      <c r="T59" s="71" t="s">
        <v>154</v>
      </c>
      <c r="U59" s="76"/>
      <c r="V59" s="80"/>
      <c r="AD59" s="83" t="s">
        <v>2235</v>
      </c>
    </row>
    <row r="60" spans="1:37" s="77" customFormat="1" ht="15" customHeight="1" x14ac:dyDescent="0.15">
      <c r="C60" s="76"/>
      <c r="D60" s="76" t="s">
        <v>147</v>
      </c>
      <c r="E60" s="1070"/>
      <c r="F60" s="1091"/>
      <c r="G60" s="1091"/>
      <c r="H60" s="78" t="str">
        <f>IF(E60&lt;I60,"＜","≥")</f>
        <v>＜</v>
      </c>
      <c r="I60" s="1322">
        <v>7.2</v>
      </c>
      <c r="J60" s="1322"/>
      <c r="K60" s="79"/>
      <c r="L60" s="76"/>
      <c r="M60" s="80"/>
      <c r="P60" s="76"/>
      <c r="Q60" s="80"/>
      <c r="S60" s="76" t="s">
        <v>150</v>
      </c>
      <c r="T60" s="76" t="s">
        <v>155</v>
      </c>
      <c r="U60" s="76" t="s">
        <v>147</v>
      </c>
      <c r="V60" s="1070"/>
      <c r="W60" s="1091"/>
      <c r="X60" s="1091"/>
      <c r="AD60" s="83"/>
    </row>
    <row r="61" spans="1:37" s="77" customFormat="1" ht="15" customHeight="1" x14ac:dyDescent="0.15">
      <c r="C61" s="76" t="s">
        <v>146</v>
      </c>
      <c r="D61" s="76" t="s">
        <v>147</v>
      </c>
      <c r="E61" s="81" t="s">
        <v>156</v>
      </c>
      <c r="F61" s="82"/>
      <c r="G61" s="73"/>
      <c r="I61" s="76" t="s">
        <v>147</v>
      </c>
      <c r="J61" s="1170">
        <v>5.17</v>
      </c>
      <c r="K61" s="1170"/>
      <c r="L61" s="76" t="s">
        <v>148</v>
      </c>
      <c r="M61" s="1070"/>
      <c r="N61" s="1070"/>
      <c r="O61" s="1070"/>
      <c r="P61" s="76" t="s">
        <v>149</v>
      </c>
      <c r="Q61" s="1070"/>
      <c r="R61" s="1070"/>
      <c r="S61" s="1070"/>
      <c r="T61" s="71" t="s">
        <v>154</v>
      </c>
      <c r="U61" s="76"/>
      <c r="V61" s="80"/>
      <c r="W61" s="80"/>
      <c r="X61" s="80"/>
      <c r="AD61" s="341" t="s">
        <v>3742</v>
      </c>
      <c r="AK61" s="71" t="s">
        <v>163</v>
      </c>
    </row>
    <row r="62" spans="1:37" s="77" customFormat="1" ht="15" customHeight="1" x14ac:dyDescent="0.15">
      <c r="C62" s="76"/>
      <c r="D62" s="76" t="s">
        <v>147</v>
      </c>
      <c r="E62" s="1070"/>
      <c r="F62" s="1091"/>
      <c r="G62" s="1091"/>
      <c r="H62" s="78" t="str">
        <f>IF(E62&lt;K62,"＜","≥")</f>
        <v>≥</v>
      </c>
      <c r="I62" s="76" t="s">
        <v>155</v>
      </c>
      <c r="J62" s="76" t="s">
        <v>147</v>
      </c>
      <c r="K62" s="1070"/>
      <c r="L62" s="1091"/>
      <c r="M62" s="1091"/>
      <c r="S62" s="76" t="s">
        <v>150</v>
      </c>
      <c r="T62" s="76" t="s">
        <v>146</v>
      </c>
      <c r="U62" s="76" t="s">
        <v>147</v>
      </c>
      <c r="V62" s="1070"/>
      <c r="W62" s="1091"/>
      <c r="X62" s="1091"/>
      <c r="AD62" s="83"/>
    </row>
    <row r="63" spans="1:37" s="77" customFormat="1" ht="15" customHeight="1" x14ac:dyDescent="0.15">
      <c r="C63" s="76" t="s">
        <v>146</v>
      </c>
      <c r="D63" s="76" t="s">
        <v>147</v>
      </c>
      <c r="E63" s="81" t="s">
        <v>157</v>
      </c>
      <c r="F63" s="82"/>
      <c r="G63" s="73"/>
      <c r="J63" s="76" t="s">
        <v>147</v>
      </c>
      <c r="K63" s="1170">
        <v>11.64</v>
      </c>
      <c r="L63" s="1170"/>
      <c r="M63" s="76" t="s">
        <v>148</v>
      </c>
      <c r="N63" s="1070"/>
      <c r="O63" s="1070"/>
      <c r="P63" s="1070"/>
      <c r="Q63" s="76" t="s">
        <v>151</v>
      </c>
      <c r="R63" s="1070"/>
      <c r="S63" s="1070"/>
      <c r="T63" s="1070"/>
      <c r="U63" s="76" t="s">
        <v>152</v>
      </c>
      <c r="V63" s="1070"/>
      <c r="W63" s="1070"/>
      <c r="X63" s="1070"/>
      <c r="Y63" s="71" t="s">
        <v>158</v>
      </c>
      <c r="AD63" s="83" t="s">
        <v>2236</v>
      </c>
      <c r="AK63" s="71" t="s">
        <v>162</v>
      </c>
    </row>
    <row r="64" spans="1:37" s="77" customFormat="1" ht="15" customHeight="1" x14ac:dyDescent="0.15">
      <c r="C64" s="76"/>
      <c r="D64" s="76" t="s">
        <v>147</v>
      </c>
      <c r="E64" s="1070"/>
      <c r="F64" s="1091"/>
      <c r="G64" s="1091"/>
      <c r="H64" s="78" t="str">
        <f>IF(E64&lt;K64,"＜","≥")</f>
        <v>≥</v>
      </c>
      <c r="I64" s="76" t="s">
        <v>155</v>
      </c>
      <c r="J64" s="76" t="s">
        <v>147</v>
      </c>
      <c r="K64" s="1070"/>
      <c r="L64" s="1091"/>
      <c r="M64" s="1091"/>
      <c r="S64" s="76" t="s">
        <v>150</v>
      </c>
      <c r="T64" s="76" t="s">
        <v>146</v>
      </c>
      <c r="U64" s="76" t="s">
        <v>147</v>
      </c>
      <c r="V64" s="1070"/>
      <c r="W64" s="1091"/>
      <c r="X64" s="1091"/>
      <c r="AD64" s="83"/>
    </row>
    <row r="65" spans="1:48" s="77" customFormat="1" ht="15" customHeight="1" x14ac:dyDescent="0.15">
      <c r="C65" s="76"/>
      <c r="D65" s="76"/>
      <c r="E65" s="80"/>
      <c r="H65" s="78"/>
      <c r="I65" s="76"/>
      <c r="J65" s="76"/>
      <c r="K65" s="80"/>
      <c r="S65" s="76"/>
      <c r="T65" s="76"/>
      <c r="U65" s="76"/>
      <c r="V65" s="80"/>
    </row>
    <row r="66" spans="1:48" s="77" customFormat="1" ht="15" customHeight="1" x14ac:dyDescent="0.15">
      <c r="A66" s="65" t="s">
        <v>1315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</row>
    <row r="67" spans="1:48" s="77" customFormat="1" ht="15" customHeight="1" x14ac:dyDescent="0.15">
      <c r="C67" s="76"/>
      <c r="D67" s="74" t="s">
        <v>166</v>
      </c>
      <c r="E67" s="74" t="s">
        <v>142</v>
      </c>
      <c r="F67" s="1070"/>
      <c r="G67" s="1070"/>
      <c r="H67" s="1070"/>
      <c r="I67" s="68" t="s">
        <v>167</v>
      </c>
      <c r="J67" s="76"/>
      <c r="K67" s="80"/>
      <c r="S67" s="76"/>
      <c r="T67" s="76"/>
      <c r="U67" s="76"/>
      <c r="V67" s="80"/>
      <c r="AD67" s="69" t="s">
        <v>2335</v>
      </c>
    </row>
    <row r="68" spans="1:48" s="77" customFormat="1" ht="15" customHeight="1" x14ac:dyDescent="0.15">
      <c r="C68" s="76"/>
      <c r="D68" s="76" t="s">
        <v>1316</v>
      </c>
      <c r="E68" s="76" t="s">
        <v>1084</v>
      </c>
      <c r="F68" s="1070"/>
      <c r="G68" s="1070"/>
      <c r="H68" s="1070"/>
      <c r="I68" s="71" t="s">
        <v>1222</v>
      </c>
      <c r="J68" s="76"/>
      <c r="K68" s="80"/>
      <c r="S68" s="76"/>
      <c r="T68" s="76"/>
      <c r="U68" s="76"/>
      <c r="V68" s="80"/>
      <c r="AD68" s="69" t="s">
        <v>2334</v>
      </c>
      <c r="AV68" s="340"/>
    </row>
    <row r="69" spans="1:48" s="77" customFormat="1" ht="15" customHeight="1" x14ac:dyDescent="0.15">
      <c r="C69" s="76"/>
      <c r="D69" s="1300" t="s">
        <v>170</v>
      </c>
      <c r="E69" s="1300"/>
      <c r="F69" s="74" t="s">
        <v>142</v>
      </c>
      <c r="G69" s="1070"/>
      <c r="H69" s="1070"/>
      <c r="I69" s="1070"/>
      <c r="J69" s="76" t="s">
        <v>149</v>
      </c>
      <c r="K69" s="1070"/>
      <c r="L69" s="1070"/>
      <c r="M69" s="1070"/>
      <c r="N69" s="76" t="s">
        <v>142</v>
      </c>
      <c r="O69" s="1070"/>
      <c r="P69" s="1091"/>
      <c r="Q69" s="1091"/>
      <c r="R69" s="1"/>
      <c r="S69" s="1322">
        <v>0.4</v>
      </c>
      <c r="T69" s="1322"/>
      <c r="U69" s="76"/>
      <c r="V69" s="80"/>
      <c r="AD69" s="69" t="s">
        <v>2336</v>
      </c>
    </row>
    <row r="70" spans="1:48" s="77" customFormat="1" ht="15" customHeight="1" x14ac:dyDescent="0.15">
      <c r="C70" s="76"/>
      <c r="D70" s="76"/>
      <c r="E70" s="80"/>
      <c r="H70" s="78"/>
      <c r="I70" s="76"/>
      <c r="J70" s="76"/>
      <c r="K70" s="80"/>
      <c r="S70" s="76"/>
      <c r="T70" s="76"/>
      <c r="U70" s="76"/>
      <c r="V70" s="80"/>
    </row>
    <row r="71" spans="1:48" s="77" customFormat="1" ht="15" customHeight="1" x14ac:dyDescent="0.15">
      <c r="B71" s="340"/>
      <c r="C71" s="76"/>
      <c r="D71" s="76" t="s">
        <v>145</v>
      </c>
      <c r="E71" s="76" t="s">
        <v>142</v>
      </c>
      <c r="F71" s="77" t="s">
        <v>153</v>
      </c>
      <c r="J71" s="76" t="s">
        <v>142</v>
      </c>
      <c r="K71" s="1151">
        <v>9</v>
      </c>
      <c r="L71" s="1151"/>
      <c r="M71" s="76" t="s">
        <v>148</v>
      </c>
      <c r="N71" s="1070"/>
      <c r="O71" s="1091"/>
      <c r="P71" s="1091"/>
      <c r="Q71" s="76" t="s">
        <v>149</v>
      </c>
      <c r="R71" s="1070"/>
      <c r="S71" s="1091"/>
      <c r="T71" s="1091"/>
      <c r="U71" s="71" t="s">
        <v>154</v>
      </c>
      <c r="V71" s="76"/>
      <c r="W71" s="80"/>
      <c r="AD71" s="341" t="s">
        <v>3799</v>
      </c>
    </row>
    <row r="72" spans="1:48" s="77" customFormat="1" ht="15" customHeight="1" x14ac:dyDescent="0.15">
      <c r="C72" s="76"/>
      <c r="D72" s="76"/>
      <c r="E72" s="76" t="s">
        <v>142</v>
      </c>
      <c r="F72" s="1070"/>
      <c r="G72" s="1091"/>
      <c r="H72" s="1091"/>
      <c r="I72" s="78" t="str">
        <f>IF(F72&lt;J72,"＜","≥")</f>
        <v>＜</v>
      </c>
      <c r="J72" s="1322">
        <v>7.2</v>
      </c>
      <c r="K72" s="1322"/>
      <c r="L72" s="79"/>
      <c r="M72" s="76"/>
      <c r="N72" s="80"/>
      <c r="Q72" s="76"/>
      <c r="R72" s="80"/>
      <c r="T72" s="76" t="s">
        <v>150</v>
      </c>
      <c r="U72" s="76" t="s">
        <v>145</v>
      </c>
      <c r="V72" s="76" t="s">
        <v>142</v>
      </c>
      <c r="W72" s="1070"/>
      <c r="X72" s="1091"/>
      <c r="Y72" s="1091"/>
      <c r="AD72" s="83"/>
    </row>
    <row r="73" spans="1:48" s="77" customFormat="1" ht="15" customHeight="1" x14ac:dyDescent="0.15">
      <c r="C73" s="76"/>
      <c r="D73" s="76" t="s">
        <v>1317</v>
      </c>
      <c r="E73" s="76" t="s">
        <v>1079</v>
      </c>
      <c r="F73" s="77" t="s">
        <v>1318</v>
      </c>
      <c r="J73" s="76" t="s">
        <v>1079</v>
      </c>
      <c r="K73" s="1151">
        <v>9</v>
      </c>
      <c r="L73" s="1151"/>
      <c r="M73" s="76" t="s">
        <v>1143</v>
      </c>
      <c r="N73" s="1070"/>
      <c r="O73" s="1091"/>
      <c r="P73" s="1091"/>
      <c r="Q73" s="76" t="s">
        <v>1150</v>
      </c>
      <c r="R73" s="1070"/>
      <c r="S73" s="1091"/>
      <c r="T73" s="1091"/>
      <c r="U73" s="71" t="s">
        <v>1321</v>
      </c>
      <c r="V73" s="76"/>
      <c r="W73" s="80"/>
      <c r="AD73" s="341" t="s">
        <v>3304</v>
      </c>
    </row>
    <row r="74" spans="1:48" s="77" customFormat="1" ht="15" customHeight="1" x14ac:dyDescent="0.15">
      <c r="C74" s="76"/>
      <c r="D74" s="76"/>
      <c r="E74" s="76" t="s">
        <v>1079</v>
      </c>
      <c r="F74" s="1070"/>
      <c r="G74" s="1091"/>
      <c r="H74" s="1091"/>
      <c r="I74" s="78" t="str">
        <f>IF(F74&lt;J74,"＜","≥")</f>
        <v>＜</v>
      </c>
      <c r="J74" s="1322">
        <v>7.2</v>
      </c>
      <c r="K74" s="1322"/>
      <c r="L74" s="79"/>
      <c r="M74" s="76"/>
      <c r="N74" s="80"/>
      <c r="Q74" s="76"/>
      <c r="R74" s="80"/>
      <c r="T74" s="76" t="s">
        <v>1303</v>
      </c>
      <c r="U74" s="76" t="s">
        <v>1317</v>
      </c>
      <c r="V74" s="76" t="s">
        <v>1079</v>
      </c>
      <c r="W74" s="1070"/>
      <c r="X74" s="1091"/>
      <c r="Y74" s="1091"/>
      <c r="AD74" s="83"/>
    </row>
    <row r="75" spans="1:48" s="77" customFormat="1" ht="15" customHeight="1" x14ac:dyDescent="0.15">
      <c r="C75" s="76"/>
      <c r="D75" s="76" t="s">
        <v>1323</v>
      </c>
      <c r="E75" s="76" t="s">
        <v>1084</v>
      </c>
      <c r="F75" s="81" t="s">
        <v>1324</v>
      </c>
      <c r="G75" s="82"/>
      <c r="H75" s="73"/>
      <c r="J75" s="76" t="s">
        <v>1084</v>
      </c>
      <c r="K75" s="1170">
        <v>5.17</v>
      </c>
      <c r="L75" s="1170"/>
      <c r="M75" s="76" t="s">
        <v>1319</v>
      </c>
      <c r="N75" s="1070"/>
      <c r="O75" s="1070"/>
      <c r="P75" s="1070"/>
      <c r="Q75" s="76" t="s">
        <v>1320</v>
      </c>
      <c r="R75" s="1070"/>
      <c r="S75" s="1070"/>
      <c r="T75" s="1070"/>
      <c r="U75" s="71" t="s">
        <v>1321</v>
      </c>
      <c r="V75" s="76"/>
      <c r="W75" s="80"/>
      <c r="AD75" s="341" t="s">
        <v>3305</v>
      </c>
    </row>
    <row r="76" spans="1:48" s="77" customFormat="1" ht="15" customHeight="1" x14ac:dyDescent="0.15">
      <c r="C76" s="76"/>
      <c r="D76" s="76"/>
      <c r="E76" s="76" t="s">
        <v>1084</v>
      </c>
      <c r="F76" s="1070"/>
      <c r="G76" s="1091"/>
      <c r="H76" s="1091"/>
      <c r="I76" s="78" t="str">
        <f>IF(F76&lt;L76,"＜","≥")</f>
        <v>≥</v>
      </c>
      <c r="J76" s="76" t="s">
        <v>1317</v>
      </c>
      <c r="K76" s="76" t="s">
        <v>1084</v>
      </c>
      <c r="L76" s="1070">
        <f>W72</f>
        <v>0</v>
      </c>
      <c r="M76" s="1091"/>
      <c r="N76" s="1091"/>
      <c r="T76" s="76" t="s">
        <v>1322</v>
      </c>
      <c r="U76" s="76" t="s">
        <v>1323</v>
      </c>
      <c r="V76" s="76" t="s">
        <v>1084</v>
      </c>
      <c r="W76" s="1070"/>
      <c r="X76" s="1091"/>
      <c r="Y76" s="1091"/>
      <c r="AD76" s="83"/>
    </row>
    <row r="77" spans="1:48" s="77" customFormat="1" ht="15" customHeight="1" x14ac:dyDescent="0.15">
      <c r="C77" s="76"/>
      <c r="D77" s="76" t="s">
        <v>1323</v>
      </c>
      <c r="E77" s="76" t="s">
        <v>1084</v>
      </c>
      <c r="F77" s="81" t="s">
        <v>1325</v>
      </c>
      <c r="G77" s="82"/>
      <c r="H77" s="73"/>
      <c r="K77" s="76" t="s">
        <v>1084</v>
      </c>
      <c r="L77" s="1170">
        <v>11.64</v>
      </c>
      <c r="M77" s="1170"/>
      <c r="N77" s="76" t="s">
        <v>1319</v>
      </c>
      <c r="O77" s="1070"/>
      <c r="P77" s="1070"/>
      <c r="Q77" s="1070"/>
      <c r="R77" s="76" t="s">
        <v>1326</v>
      </c>
      <c r="S77" s="1070"/>
      <c r="T77" s="1070"/>
      <c r="U77" s="1070"/>
      <c r="V77" s="76" t="s">
        <v>1327</v>
      </c>
      <c r="W77" s="1070"/>
      <c r="X77" s="1070"/>
      <c r="Y77" s="1070"/>
      <c r="Z77" s="71" t="s">
        <v>1328</v>
      </c>
      <c r="AD77" s="341" t="s">
        <v>1329</v>
      </c>
    </row>
    <row r="78" spans="1:48" s="77" customFormat="1" ht="15" customHeight="1" x14ac:dyDescent="0.15">
      <c r="D78" s="76"/>
      <c r="E78" s="76" t="s">
        <v>1084</v>
      </c>
      <c r="F78" s="1070"/>
      <c r="G78" s="1091"/>
      <c r="H78" s="1091"/>
      <c r="I78" s="78" t="str">
        <f>IF(F78&lt;L78,"＜","≥")</f>
        <v>≥</v>
      </c>
      <c r="J78" s="76" t="s">
        <v>1317</v>
      </c>
      <c r="K78" s="76" t="s">
        <v>1084</v>
      </c>
      <c r="L78" s="1070"/>
      <c r="M78" s="1091"/>
      <c r="N78" s="1091"/>
      <c r="T78" s="76" t="s">
        <v>1322</v>
      </c>
      <c r="U78" s="76" t="s">
        <v>1323</v>
      </c>
      <c r="V78" s="76" t="s">
        <v>1084</v>
      </c>
      <c r="W78" s="1070"/>
      <c r="X78" s="1091"/>
      <c r="Y78" s="1091"/>
      <c r="AD78" s="83"/>
    </row>
    <row r="80" spans="1:48" ht="15" customHeight="1" x14ac:dyDescent="0.15">
      <c r="A80" s="65" t="s">
        <v>300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</row>
    <row r="81" spans="1:30" ht="15" customHeight="1" x14ac:dyDescent="0.15">
      <c r="A81" s="68"/>
      <c r="C81" s="78" t="s">
        <v>278</v>
      </c>
      <c r="D81" s="76" t="s">
        <v>199</v>
      </c>
      <c r="E81" s="1075"/>
      <c r="F81" s="1075"/>
      <c r="G81" s="1075"/>
      <c r="AD81" s="317" t="s">
        <v>3749</v>
      </c>
    </row>
    <row r="82" spans="1:30" ht="15" customHeight="1" x14ac:dyDescent="0.15">
      <c r="C82" s="78" t="s">
        <v>278</v>
      </c>
      <c r="D82" s="76" t="s">
        <v>199</v>
      </c>
      <c r="E82" s="1067" t="s">
        <v>293</v>
      </c>
      <c r="F82" s="1067"/>
      <c r="G82" s="1067"/>
      <c r="H82" s="1067"/>
      <c r="I82" s="76" t="s">
        <v>199</v>
      </c>
      <c r="J82" s="98">
        <v>5</v>
      </c>
      <c r="K82" s="76" t="s">
        <v>294</v>
      </c>
      <c r="L82" s="99">
        <v>5</v>
      </c>
      <c r="M82" s="71" t="s">
        <v>295</v>
      </c>
      <c r="N82" s="1070"/>
      <c r="O82" s="1091"/>
      <c r="P82" s="1091"/>
      <c r="Q82" s="76" t="s">
        <v>228</v>
      </c>
      <c r="R82" s="1070"/>
      <c r="S82" s="1091"/>
      <c r="T82" s="1091"/>
      <c r="U82" s="71" t="s">
        <v>296</v>
      </c>
      <c r="V82" s="76" t="s">
        <v>199</v>
      </c>
      <c r="W82" s="1075"/>
      <c r="X82" s="1075"/>
      <c r="Y82" s="1075"/>
      <c r="AD82" s="317" t="s">
        <v>309</v>
      </c>
    </row>
    <row r="83" spans="1:30" ht="15" customHeight="1" x14ac:dyDescent="0.15">
      <c r="C83" s="78"/>
      <c r="D83" s="76"/>
      <c r="E83" s="76"/>
      <c r="F83" s="76"/>
      <c r="G83" s="76"/>
      <c r="H83" s="76"/>
      <c r="I83" s="76"/>
      <c r="J83" s="98"/>
      <c r="K83" s="76"/>
      <c r="L83" s="99"/>
      <c r="M83" s="71"/>
      <c r="N83" s="80"/>
      <c r="O83" s="77"/>
      <c r="P83" s="77"/>
      <c r="Q83" s="76"/>
      <c r="R83" s="80"/>
      <c r="S83" s="77"/>
      <c r="T83" s="77"/>
      <c r="U83" s="71"/>
      <c r="V83" s="76"/>
      <c r="W83" s="100"/>
      <c r="X83" s="100"/>
      <c r="Y83" s="100"/>
    </row>
    <row r="84" spans="1:30" ht="15" customHeight="1" x14ac:dyDescent="0.15">
      <c r="C84" s="1325" t="s">
        <v>297</v>
      </c>
      <c r="D84" s="1157"/>
      <c r="E84" s="84" t="s">
        <v>298</v>
      </c>
      <c r="F84" s="1067" t="s">
        <v>199</v>
      </c>
      <c r="G84" s="1136">
        <v>1.1000000000000001</v>
      </c>
      <c r="H84" s="1136"/>
      <c r="I84" s="1103" t="s">
        <v>253</v>
      </c>
      <c r="J84" s="89" t="s">
        <v>227</v>
      </c>
      <c r="K84" s="1156"/>
      <c r="L84" s="1193"/>
      <c r="M84" s="1193"/>
      <c r="N84" s="84" t="s">
        <v>217</v>
      </c>
      <c r="O84" s="1156"/>
      <c r="P84" s="1156"/>
      <c r="Q84" s="1156"/>
      <c r="R84" s="89" t="s">
        <v>254</v>
      </c>
      <c r="S84" s="1067" t="s">
        <v>199</v>
      </c>
      <c r="T84" s="1070"/>
      <c r="U84" s="1070"/>
      <c r="V84" s="1070"/>
      <c r="AD84" s="69" t="s">
        <v>310</v>
      </c>
    </row>
    <row r="85" spans="1:30" ht="15" customHeight="1" x14ac:dyDescent="0.15">
      <c r="C85" s="1157"/>
      <c r="D85" s="1157"/>
      <c r="E85" s="76" t="s">
        <v>255</v>
      </c>
      <c r="F85" s="1067"/>
      <c r="G85" s="1136"/>
      <c r="H85" s="1136"/>
      <c r="I85" s="1073"/>
      <c r="J85" s="86"/>
      <c r="K85" s="90"/>
      <c r="L85" s="90"/>
      <c r="M85" s="1290"/>
      <c r="N85" s="1230"/>
      <c r="O85" s="1230"/>
      <c r="P85" s="90"/>
      <c r="Q85" s="90"/>
      <c r="R85" s="90"/>
      <c r="S85" s="1067"/>
      <c r="T85" s="1070"/>
      <c r="U85" s="1070"/>
      <c r="V85" s="1070"/>
      <c r="AD85" s="69"/>
    </row>
    <row r="86" spans="1:30" ht="15" customHeight="1" x14ac:dyDescent="0.15">
      <c r="C86" s="1325" t="s">
        <v>299</v>
      </c>
      <c r="D86" s="1157"/>
      <c r="E86" s="84" t="s">
        <v>298</v>
      </c>
      <c r="F86" s="1067" t="s">
        <v>199</v>
      </c>
      <c r="G86" s="1136">
        <v>1.38</v>
      </c>
      <c r="H86" s="1136"/>
      <c r="I86" s="1103" t="s">
        <v>253</v>
      </c>
      <c r="J86" s="89" t="s">
        <v>227</v>
      </c>
      <c r="K86" s="1156"/>
      <c r="L86" s="1193"/>
      <c r="M86" s="1193"/>
      <c r="N86" s="84" t="s">
        <v>217</v>
      </c>
      <c r="O86" s="1156"/>
      <c r="P86" s="1156"/>
      <c r="Q86" s="1156"/>
      <c r="R86" s="89" t="s">
        <v>254</v>
      </c>
      <c r="S86" s="1067" t="s">
        <v>199</v>
      </c>
      <c r="T86" s="1070"/>
      <c r="U86" s="1070"/>
      <c r="V86" s="1070"/>
      <c r="AD86" s="317" t="s">
        <v>311</v>
      </c>
    </row>
    <row r="87" spans="1:30" ht="15" customHeight="1" x14ac:dyDescent="0.15">
      <c r="C87" s="1157"/>
      <c r="D87" s="1157"/>
      <c r="E87" s="76" t="s">
        <v>255</v>
      </c>
      <c r="F87" s="1067"/>
      <c r="G87" s="1136"/>
      <c r="H87" s="1136"/>
      <c r="I87" s="1073"/>
      <c r="J87" s="86"/>
      <c r="K87" s="90"/>
      <c r="L87" s="90"/>
      <c r="M87" s="1290"/>
      <c r="N87" s="1230"/>
      <c r="O87" s="1230"/>
      <c r="P87" s="90"/>
      <c r="Q87" s="90"/>
      <c r="R87" s="90"/>
      <c r="S87" s="1067"/>
      <c r="T87" s="1070"/>
      <c r="U87" s="1070"/>
      <c r="V87" s="1070"/>
      <c r="AD87" s="69"/>
    </row>
    <row r="88" spans="1:30" ht="15" customHeight="1" x14ac:dyDescent="0.15">
      <c r="C88" s="1533" t="s">
        <v>4523</v>
      </c>
      <c r="D88" s="1157"/>
      <c r="E88" s="84" t="s">
        <v>298</v>
      </c>
      <c r="F88" s="1067" t="s">
        <v>199</v>
      </c>
      <c r="G88" s="1136">
        <v>1.1200000000000001</v>
      </c>
      <c r="H88" s="1136"/>
      <c r="I88" s="1103" t="s">
        <v>253</v>
      </c>
      <c r="J88" s="89" t="s">
        <v>227</v>
      </c>
      <c r="K88" s="1156"/>
      <c r="L88" s="1193"/>
      <c r="M88" s="1193"/>
      <c r="N88" s="84" t="s">
        <v>217</v>
      </c>
      <c r="O88" s="1156"/>
      <c r="P88" s="1156"/>
      <c r="Q88" s="1156"/>
      <c r="R88" s="89" t="s">
        <v>254</v>
      </c>
      <c r="S88" s="1067" t="s">
        <v>199</v>
      </c>
      <c r="T88" s="1070"/>
      <c r="U88" s="1070"/>
      <c r="V88" s="1070"/>
      <c r="AD88" s="317" t="s">
        <v>4616</v>
      </c>
    </row>
    <row r="89" spans="1:30" ht="15" customHeight="1" x14ac:dyDescent="0.15">
      <c r="C89" s="1157"/>
      <c r="D89" s="1157"/>
      <c r="E89" s="76" t="s">
        <v>255</v>
      </c>
      <c r="F89" s="1067"/>
      <c r="G89" s="1136"/>
      <c r="H89" s="1136"/>
      <c r="I89" s="1073"/>
      <c r="J89" s="86"/>
      <c r="K89" s="90"/>
      <c r="L89" s="90"/>
      <c r="M89" s="1290"/>
      <c r="N89" s="1230"/>
      <c r="O89" s="1230"/>
      <c r="P89" s="90"/>
      <c r="Q89" s="90"/>
      <c r="R89" s="90"/>
      <c r="S89" s="1067"/>
      <c r="T89" s="1070"/>
      <c r="U89" s="1070"/>
      <c r="V89" s="1070"/>
      <c r="AD89" s="69"/>
    </row>
    <row r="90" spans="1:30" ht="15" customHeight="1" x14ac:dyDescent="0.15">
      <c r="C90" s="1533" t="s">
        <v>4524</v>
      </c>
      <c r="D90" s="1157"/>
      <c r="E90" s="84" t="s">
        <v>298</v>
      </c>
      <c r="F90" s="1067" t="s">
        <v>199</v>
      </c>
      <c r="G90" s="1136">
        <v>1.4</v>
      </c>
      <c r="H90" s="1136"/>
      <c r="I90" s="1103" t="s">
        <v>253</v>
      </c>
      <c r="J90" s="89" t="s">
        <v>227</v>
      </c>
      <c r="K90" s="1156"/>
      <c r="L90" s="1193"/>
      <c r="M90" s="1193"/>
      <c r="N90" s="84" t="s">
        <v>217</v>
      </c>
      <c r="O90" s="1156"/>
      <c r="P90" s="1156"/>
      <c r="Q90" s="1156"/>
      <c r="R90" s="89" t="s">
        <v>254</v>
      </c>
      <c r="S90" s="1067" t="s">
        <v>199</v>
      </c>
      <c r="T90" s="1070"/>
      <c r="U90" s="1070"/>
      <c r="V90" s="1070"/>
      <c r="AD90" s="317" t="s">
        <v>4506</v>
      </c>
    </row>
    <row r="91" spans="1:30" ht="15" customHeight="1" x14ac:dyDescent="0.15">
      <c r="C91" s="1157"/>
      <c r="D91" s="1157"/>
      <c r="E91" s="76" t="s">
        <v>255</v>
      </c>
      <c r="F91" s="1067"/>
      <c r="G91" s="1136"/>
      <c r="H91" s="1136"/>
      <c r="I91" s="1073"/>
      <c r="J91" s="86"/>
      <c r="K91" s="90"/>
      <c r="L91" s="90"/>
      <c r="M91" s="1290"/>
      <c r="N91" s="1230"/>
      <c r="O91" s="1230"/>
      <c r="P91" s="90"/>
      <c r="Q91" s="90"/>
      <c r="R91" s="90"/>
      <c r="S91" s="1067"/>
      <c r="T91" s="1070"/>
      <c r="U91" s="1070"/>
      <c r="V91" s="1070"/>
      <c r="AD91" s="69"/>
    </row>
    <row r="92" spans="1:30" ht="15" customHeight="1" x14ac:dyDescent="0.15">
      <c r="C92" s="101"/>
      <c r="D92" s="101"/>
      <c r="E92" s="76"/>
      <c r="F92" s="76"/>
      <c r="G92" s="82"/>
      <c r="H92" s="82"/>
      <c r="I92" s="164"/>
      <c r="J92" s="92"/>
      <c r="K92" s="78"/>
      <c r="L92" s="78"/>
      <c r="M92" s="92"/>
      <c r="N92" s="78"/>
      <c r="O92" s="78"/>
      <c r="P92" s="78"/>
      <c r="Q92" s="78"/>
      <c r="R92" s="78"/>
      <c r="S92" s="76"/>
      <c r="T92" s="80"/>
      <c r="U92" s="80"/>
      <c r="V92" s="80"/>
      <c r="AD92" s="69"/>
    </row>
    <row r="94" spans="1:30" s="77" customFormat="1" ht="15" customHeight="1" x14ac:dyDescent="0.15">
      <c r="C94" s="84" t="s">
        <v>249</v>
      </c>
      <c r="D94" s="1067" t="s">
        <v>199</v>
      </c>
      <c r="E94" s="1462"/>
      <c r="F94" s="1462"/>
      <c r="G94" s="1462"/>
      <c r="H94" s="1067" t="s">
        <v>199</v>
      </c>
      <c r="I94" s="1070"/>
      <c r="J94" s="1070"/>
      <c r="K94" s="1070"/>
      <c r="L94" s="1071" t="str">
        <f>IF(E94&lt;Q94,"＜","≥")</f>
        <v>≥</v>
      </c>
      <c r="M94" s="1325" t="s">
        <v>297</v>
      </c>
      <c r="N94" s="1157"/>
      <c r="O94" s="84" t="s">
        <v>298</v>
      </c>
      <c r="P94" s="1067" t="s">
        <v>199</v>
      </c>
      <c r="Q94" s="1070"/>
      <c r="R94" s="1070"/>
      <c r="S94" s="1070"/>
      <c r="T94" s="80"/>
      <c r="V94" s="80"/>
      <c r="Y94" s="71"/>
      <c r="Z94" s="76"/>
      <c r="AA94" s="100"/>
      <c r="AB94" s="100"/>
      <c r="AC94" s="100"/>
      <c r="AD94" s="341" t="s">
        <v>3805</v>
      </c>
    </row>
    <row r="95" spans="1:30" s="77" customFormat="1" ht="15" customHeight="1" x14ac:dyDescent="0.15">
      <c r="C95" s="76" t="s">
        <v>252</v>
      </c>
      <c r="D95" s="1067"/>
      <c r="E95" s="1464"/>
      <c r="F95" s="1464"/>
      <c r="G95" s="1464"/>
      <c r="H95" s="1067"/>
      <c r="I95" s="1070"/>
      <c r="J95" s="1070"/>
      <c r="K95" s="1070"/>
      <c r="L95" s="1071"/>
      <c r="M95" s="1157"/>
      <c r="N95" s="1157"/>
      <c r="O95" s="76" t="s">
        <v>255</v>
      </c>
      <c r="P95" s="1067"/>
      <c r="Q95" s="1070"/>
      <c r="R95" s="1070"/>
      <c r="S95" s="1070"/>
      <c r="T95" s="80"/>
      <c r="V95" s="80"/>
      <c r="Y95" s="71"/>
      <c r="Z95" s="76"/>
      <c r="AA95" s="100"/>
      <c r="AB95" s="100"/>
      <c r="AC95" s="100"/>
      <c r="AD95" s="83"/>
    </row>
    <row r="96" spans="1:30" s="77" customFormat="1" ht="15" customHeight="1" x14ac:dyDescent="0.15">
      <c r="C96" s="84" t="s">
        <v>249</v>
      </c>
      <c r="D96" s="1067" t="s">
        <v>199</v>
      </c>
      <c r="E96" s="1462"/>
      <c r="F96" s="1462"/>
      <c r="G96" s="1462"/>
      <c r="H96" s="1067" t="s">
        <v>199</v>
      </c>
      <c r="I96" s="1070"/>
      <c r="J96" s="1070"/>
      <c r="K96" s="1070"/>
      <c r="L96" s="1071" t="str">
        <f>IF(E96&lt;=Q96,"≤","＞")</f>
        <v>≤</v>
      </c>
      <c r="M96" s="1325" t="s">
        <v>299</v>
      </c>
      <c r="N96" s="1157"/>
      <c r="O96" s="84" t="s">
        <v>298</v>
      </c>
      <c r="P96" s="1067" t="s">
        <v>199</v>
      </c>
      <c r="Q96" s="1070"/>
      <c r="R96" s="1070"/>
      <c r="S96" s="1070"/>
      <c r="T96" s="80"/>
      <c r="V96" s="80"/>
      <c r="Y96" s="71"/>
      <c r="Z96" s="76"/>
      <c r="AA96" s="100"/>
      <c r="AB96" s="100"/>
      <c r="AC96" s="100"/>
      <c r="AD96" s="83" t="s">
        <v>2247</v>
      </c>
    </row>
    <row r="97" spans="3:30" s="77" customFormat="1" ht="15" customHeight="1" x14ac:dyDescent="0.15">
      <c r="C97" s="76" t="s">
        <v>252</v>
      </c>
      <c r="D97" s="1067"/>
      <c r="E97" s="1464"/>
      <c r="F97" s="1464"/>
      <c r="G97" s="1464"/>
      <c r="H97" s="1067"/>
      <c r="I97" s="1070"/>
      <c r="J97" s="1070"/>
      <c r="K97" s="1070"/>
      <c r="L97" s="1071"/>
      <c r="M97" s="1157"/>
      <c r="N97" s="1157"/>
      <c r="O97" s="76" t="s">
        <v>255</v>
      </c>
      <c r="P97" s="1067"/>
      <c r="Q97" s="1070"/>
      <c r="R97" s="1070"/>
      <c r="S97" s="1070"/>
      <c r="T97" s="80"/>
      <c r="V97" s="80"/>
      <c r="Y97" s="71"/>
      <c r="Z97" s="76"/>
      <c r="AA97" s="100"/>
      <c r="AB97" s="100"/>
      <c r="AC97" s="100"/>
      <c r="AD97" s="83"/>
    </row>
    <row r="98" spans="3:30" s="77" customFormat="1" ht="15" customHeight="1" x14ac:dyDescent="0.15">
      <c r="C98" s="84" t="s">
        <v>249</v>
      </c>
      <c r="D98" s="1067" t="s">
        <v>199</v>
      </c>
      <c r="E98" s="1462"/>
      <c r="F98" s="1462"/>
      <c r="G98" s="1462"/>
      <c r="H98" s="1067" t="s">
        <v>199</v>
      </c>
      <c r="I98" s="1070"/>
      <c r="J98" s="1070"/>
      <c r="K98" s="1070"/>
      <c r="L98" s="1071" t="str">
        <f>IF(E98&lt;=Q98,"≤","＞")</f>
        <v>≤</v>
      </c>
      <c r="M98" s="1533" t="s">
        <v>4523</v>
      </c>
      <c r="N98" s="1157"/>
      <c r="O98" s="84" t="s">
        <v>298</v>
      </c>
      <c r="P98" s="1067" t="s">
        <v>199</v>
      </c>
      <c r="Q98" s="1070"/>
      <c r="R98" s="1070"/>
      <c r="S98" s="1070"/>
      <c r="T98" s="80"/>
      <c r="V98" s="80"/>
      <c r="Y98" s="71"/>
      <c r="Z98" s="76"/>
      <c r="AA98" s="100"/>
      <c r="AB98" s="100"/>
      <c r="AC98" s="100"/>
      <c r="AD98" s="341" t="s">
        <v>4525</v>
      </c>
    </row>
    <row r="99" spans="3:30" s="77" customFormat="1" ht="15" customHeight="1" x14ac:dyDescent="0.15">
      <c r="C99" s="76" t="s">
        <v>252</v>
      </c>
      <c r="D99" s="1067"/>
      <c r="E99" s="1464"/>
      <c r="F99" s="1464"/>
      <c r="G99" s="1464"/>
      <c r="H99" s="1067"/>
      <c r="I99" s="1070"/>
      <c r="J99" s="1070"/>
      <c r="K99" s="1070"/>
      <c r="L99" s="1071"/>
      <c r="M99" s="1157"/>
      <c r="N99" s="1157"/>
      <c r="O99" s="76" t="s">
        <v>255</v>
      </c>
      <c r="P99" s="1067"/>
      <c r="Q99" s="1070"/>
      <c r="R99" s="1070"/>
      <c r="S99" s="1070"/>
      <c r="T99" s="80"/>
      <c r="V99" s="80"/>
      <c r="Y99" s="71"/>
      <c r="Z99" s="76"/>
      <c r="AA99" s="100"/>
      <c r="AB99" s="100"/>
      <c r="AC99" s="100"/>
      <c r="AD99" s="83"/>
    </row>
    <row r="100" spans="3:30" s="77" customFormat="1" ht="15" customHeight="1" x14ac:dyDescent="0.15">
      <c r="C100" s="84" t="s">
        <v>249</v>
      </c>
      <c r="D100" s="1067" t="s">
        <v>199</v>
      </c>
      <c r="E100" s="1462"/>
      <c r="F100" s="1462"/>
      <c r="G100" s="1462"/>
      <c r="H100" s="1067" t="s">
        <v>199</v>
      </c>
      <c r="I100" s="1070"/>
      <c r="J100" s="1070"/>
      <c r="K100" s="1070"/>
      <c r="L100" s="1071" t="str">
        <f>IF(E100&lt;=Q100,"≤","＞")</f>
        <v>≤</v>
      </c>
      <c r="M100" s="1533" t="s">
        <v>4524</v>
      </c>
      <c r="N100" s="1157"/>
      <c r="O100" s="84" t="s">
        <v>298</v>
      </c>
      <c r="P100" s="1067" t="s">
        <v>199</v>
      </c>
      <c r="Q100" s="1070"/>
      <c r="R100" s="1070"/>
      <c r="S100" s="1070"/>
      <c r="T100" s="80"/>
      <c r="V100" s="80"/>
      <c r="Y100" s="71"/>
      <c r="Z100" s="76"/>
      <c r="AA100" s="100"/>
      <c r="AB100" s="100"/>
      <c r="AC100" s="100"/>
      <c r="AD100" s="341" t="s">
        <v>4507</v>
      </c>
    </row>
    <row r="101" spans="3:30" s="77" customFormat="1" ht="15" customHeight="1" x14ac:dyDescent="0.15">
      <c r="C101" s="76" t="s">
        <v>252</v>
      </c>
      <c r="D101" s="1067"/>
      <c r="E101" s="1464"/>
      <c r="F101" s="1464"/>
      <c r="G101" s="1464"/>
      <c r="H101" s="1067"/>
      <c r="I101" s="1070"/>
      <c r="J101" s="1070"/>
      <c r="K101" s="1070"/>
      <c r="L101" s="1071"/>
      <c r="M101" s="1157"/>
      <c r="N101" s="1157"/>
      <c r="O101" s="76" t="s">
        <v>255</v>
      </c>
      <c r="P101" s="1067"/>
      <c r="Q101" s="1070"/>
      <c r="R101" s="1070"/>
      <c r="S101" s="1070"/>
      <c r="T101" s="80"/>
      <c r="V101" s="80"/>
      <c r="Y101" s="71"/>
      <c r="Z101" s="76"/>
      <c r="AA101" s="100"/>
      <c r="AB101" s="100"/>
      <c r="AC101" s="100"/>
      <c r="AD101" s="83"/>
    </row>
    <row r="102" spans="3:30" s="77" customFormat="1" ht="15" customHeight="1" x14ac:dyDescent="0.15">
      <c r="C102" s="76"/>
      <c r="D102" s="76"/>
      <c r="E102" s="80"/>
      <c r="F102" s="80"/>
      <c r="G102" s="80"/>
      <c r="H102" s="78"/>
      <c r="I102" s="101"/>
      <c r="J102" s="101"/>
      <c r="K102" s="76"/>
      <c r="L102" s="76"/>
      <c r="M102" s="80"/>
      <c r="N102" s="80"/>
      <c r="O102" s="80"/>
      <c r="R102" s="80"/>
      <c r="U102" s="71"/>
      <c r="V102" s="76"/>
      <c r="W102" s="100"/>
      <c r="X102" s="100"/>
      <c r="Y102" s="100"/>
      <c r="Z102" s="71"/>
    </row>
    <row r="103" spans="3:30" s="77" customFormat="1" ht="15" customHeight="1" x14ac:dyDescent="0.15">
      <c r="C103" s="76" t="s">
        <v>302</v>
      </c>
      <c r="D103" s="76" t="s">
        <v>199</v>
      </c>
      <c r="E103" s="1325">
        <v>1</v>
      </c>
      <c r="F103" s="1325"/>
      <c r="G103" s="71"/>
      <c r="H103" s="76"/>
      <c r="I103" s="76"/>
      <c r="J103" s="98"/>
      <c r="K103" s="76"/>
      <c r="L103" s="99"/>
      <c r="M103" s="71"/>
      <c r="N103" s="80"/>
      <c r="Q103" s="76"/>
      <c r="AD103" s="83" t="s">
        <v>2248</v>
      </c>
    </row>
    <row r="104" spans="3:30" s="77" customFormat="1" ht="15" customHeight="1" x14ac:dyDescent="0.15">
      <c r="C104" s="1067" t="s">
        <v>302</v>
      </c>
      <c r="D104" s="1067" t="s">
        <v>199</v>
      </c>
      <c r="E104" s="1532">
        <v>1.1000000000000001</v>
      </c>
      <c r="F104" s="1532"/>
      <c r="G104" s="1067" t="s">
        <v>253</v>
      </c>
      <c r="H104" s="76" t="s">
        <v>298</v>
      </c>
      <c r="I104" s="1067" t="s">
        <v>199</v>
      </c>
      <c r="J104" s="1266">
        <v>1.1000000000000001</v>
      </c>
      <c r="K104" s="1266"/>
      <c r="L104" s="1266"/>
      <c r="M104" s="1067" t="s">
        <v>253</v>
      </c>
      <c r="N104" s="84" t="s">
        <v>227</v>
      </c>
      <c r="O104" s="1156"/>
      <c r="P104" s="1193"/>
      <c r="Q104" s="1193"/>
      <c r="R104" s="84" t="s">
        <v>217</v>
      </c>
      <c r="S104" s="1156"/>
      <c r="T104" s="1156"/>
      <c r="U104" s="1156"/>
      <c r="V104" s="84" t="s">
        <v>254</v>
      </c>
      <c r="W104" s="1067" t="s">
        <v>199</v>
      </c>
      <c r="X104" s="1070"/>
      <c r="Y104" s="1070"/>
      <c r="Z104" s="1070"/>
      <c r="AD104" s="341" t="s">
        <v>3339</v>
      </c>
    </row>
    <row r="105" spans="3:30" s="77" customFormat="1" ht="15" customHeight="1" x14ac:dyDescent="0.15">
      <c r="C105" s="1071"/>
      <c r="D105" s="1067"/>
      <c r="E105" s="1209" t="s">
        <v>303</v>
      </c>
      <c r="F105" s="1209"/>
      <c r="G105" s="1067"/>
      <c r="H105" s="481" t="s">
        <v>255</v>
      </c>
      <c r="I105" s="1067"/>
      <c r="J105" s="1200"/>
      <c r="K105" s="1200"/>
      <c r="L105" s="1200"/>
      <c r="M105" s="1067"/>
      <c r="N105" s="86"/>
      <c r="O105" s="90"/>
      <c r="P105" s="90"/>
      <c r="Q105" s="1290"/>
      <c r="R105" s="1230"/>
      <c r="S105" s="1230"/>
      <c r="T105" s="90"/>
      <c r="U105" s="90"/>
      <c r="V105" s="90"/>
      <c r="W105" s="1067"/>
      <c r="X105" s="1070"/>
      <c r="Y105" s="1070"/>
      <c r="Z105" s="1070"/>
      <c r="AD105" s="83"/>
    </row>
    <row r="106" spans="3:30" s="77" customFormat="1" ht="15" customHeight="1" x14ac:dyDescent="0.15">
      <c r="C106" s="1067" t="s">
        <v>302</v>
      </c>
      <c r="D106" s="1067" t="s">
        <v>199</v>
      </c>
      <c r="E106" s="1532">
        <v>1.52</v>
      </c>
      <c r="F106" s="1532"/>
      <c r="G106" s="1067" t="s">
        <v>217</v>
      </c>
      <c r="H106" s="76" t="s">
        <v>298</v>
      </c>
      <c r="I106" s="1067" t="s">
        <v>199</v>
      </c>
      <c r="J106" s="1266">
        <v>1.52</v>
      </c>
      <c r="K106" s="1266"/>
      <c r="L106" s="1266"/>
      <c r="M106" s="1266"/>
      <c r="N106" s="1067" t="s">
        <v>217</v>
      </c>
      <c r="O106" s="84" t="s">
        <v>227</v>
      </c>
      <c r="P106" s="1156"/>
      <c r="Q106" s="1193"/>
      <c r="R106" s="1193"/>
      <c r="S106" s="84" t="s">
        <v>217</v>
      </c>
      <c r="T106" s="1156"/>
      <c r="U106" s="1156"/>
      <c r="V106" s="1156"/>
      <c r="W106" s="84" t="s">
        <v>254</v>
      </c>
      <c r="X106" s="1067" t="s">
        <v>199</v>
      </c>
      <c r="Y106" s="1070"/>
      <c r="Z106" s="1070"/>
      <c r="AA106" s="1070"/>
      <c r="AD106" s="83" t="s">
        <v>312</v>
      </c>
    </row>
    <row r="107" spans="3:30" s="77" customFormat="1" ht="15" customHeight="1" x14ac:dyDescent="0.15">
      <c r="C107" s="1071"/>
      <c r="D107" s="1067"/>
      <c r="E107" s="1209" t="s">
        <v>304</v>
      </c>
      <c r="F107" s="1209"/>
      <c r="G107" s="1067"/>
      <c r="H107" s="481" t="s">
        <v>255</v>
      </c>
      <c r="I107" s="1067"/>
      <c r="J107" s="1070"/>
      <c r="K107" s="1070"/>
      <c r="L107" s="1070"/>
      <c r="M107" s="102" t="s">
        <v>305</v>
      </c>
      <c r="N107" s="1067"/>
      <c r="O107" s="86"/>
      <c r="P107" s="90"/>
      <c r="Q107" s="90"/>
      <c r="R107" s="1290"/>
      <c r="S107" s="1230"/>
      <c r="T107" s="1230"/>
      <c r="U107" s="90"/>
      <c r="V107" s="90"/>
      <c r="W107" s="90"/>
      <c r="X107" s="1067"/>
      <c r="Y107" s="1070"/>
      <c r="Z107" s="1070"/>
      <c r="AA107" s="1070"/>
      <c r="AD107" s="83"/>
    </row>
    <row r="108" spans="3:30" s="77" customFormat="1" ht="15" customHeight="1" x14ac:dyDescent="0.15">
      <c r="C108" s="1067" t="s">
        <v>302</v>
      </c>
      <c r="D108" s="1067" t="s">
        <v>199</v>
      </c>
      <c r="E108" s="1532">
        <v>1.1200000000000001</v>
      </c>
      <c r="F108" s="1532"/>
      <c r="G108" s="1067" t="s">
        <v>217</v>
      </c>
      <c r="H108" s="76" t="s">
        <v>298</v>
      </c>
      <c r="I108" s="1067" t="s">
        <v>199</v>
      </c>
      <c r="J108" s="1266">
        <v>1.1200000000000001</v>
      </c>
      <c r="K108" s="1266"/>
      <c r="L108" s="1266"/>
      <c r="M108" s="1266"/>
      <c r="N108" s="1067" t="s">
        <v>217</v>
      </c>
      <c r="O108" s="84" t="s">
        <v>227</v>
      </c>
      <c r="P108" s="1156"/>
      <c r="Q108" s="1193"/>
      <c r="R108" s="1193"/>
      <c r="S108" s="84" t="s">
        <v>217</v>
      </c>
      <c r="T108" s="1156"/>
      <c r="U108" s="1156"/>
      <c r="V108" s="1156"/>
      <c r="W108" s="84" t="s">
        <v>254</v>
      </c>
      <c r="X108" s="1067" t="s">
        <v>199</v>
      </c>
      <c r="Y108" s="1070"/>
      <c r="Z108" s="1070"/>
      <c r="AA108" s="1070"/>
      <c r="AD108" s="341" t="s">
        <v>4508</v>
      </c>
    </row>
    <row r="109" spans="3:30" s="77" customFormat="1" ht="15" customHeight="1" x14ac:dyDescent="0.15">
      <c r="C109" s="1071"/>
      <c r="D109" s="1067"/>
      <c r="E109" s="1209" t="s">
        <v>304</v>
      </c>
      <c r="F109" s="1209"/>
      <c r="G109" s="1067"/>
      <c r="H109" s="481" t="s">
        <v>255</v>
      </c>
      <c r="I109" s="1067"/>
      <c r="J109" s="1070"/>
      <c r="K109" s="1070"/>
      <c r="L109" s="1070"/>
      <c r="M109" s="102" t="s">
        <v>305</v>
      </c>
      <c r="N109" s="1067"/>
      <c r="O109" s="86"/>
      <c r="P109" s="90"/>
      <c r="Q109" s="90"/>
      <c r="R109" s="1290"/>
      <c r="S109" s="1230"/>
      <c r="T109" s="1230"/>
      <c r="U109" s="90"/>
      <c r="V109" s="90"/>
      <c r="W109" s="90"/>
      <c r="X109" s="1067"/>
      <c r="Y109" s="1070"/>
      <c r="Z109" s="1070"/>
      <c r="AA109" s="1070"/>
      <c r="AD109" s="83"/>
    </row>
    <row r="110" spans="3:30" s="77" customFormat="1" ht="15" customHeight="1" x14ac:dyDescent="0.15">
      <c r="C110" s="1067" t="s">
        <v>302</v>
      </c>
      <c r="D110" s="1067" t="s">
        <v>199</v>
      </c>
      <c r="E110" s="1532">
        <v>1.57</v>
      </c>
      <c r="F110" s="1532"/>
      <c r="G110" s="1067" t="s">
        <v>217</v>
      </c>
      <c r="H110" s="76" t="s">
        <v>298</v>
      </c>
      <c r="I110" s="1067" t="s">
        <v>199</v>
      </c>
      <c r="J110" s="1266">
        <v>1.57</v>
      </c>
      <c r="K110" s="1266"/>
      <c r="L110" s="1266"/>
      <c r="M110" s="1266"/>
      <c r="N110" s="1067" t="s">
        <v>217</v>
      </c>
      <c r="O110" s="84" t="s">
        <v>227</v>
      </c>
      <c r="P110" s="1156"/>
      <c r="Q110" s="1193"/>
      <c r="R110" s="1193"/>
      <c r="S110" s="84" t="s">
        <v>217</v>
      </c>
      <c r="T110" s="1156"/>
      <c r="U110" s="1156"/>
      <c r="V110" s="1156"/>
      <c r="W110" s="84" t="s">
        <v>254</v>
      </c>
      <c r="X110" s="1067" t="s">
        <v>199</v>
      </c>
      <c r="Y110" s="1070"/>
      <c r="Z110" s="1070"/>
      <c r="AA110" s="1070"/>
      <c r="AD110" s="341" t="s">
        <v>4508</v>
      </c>
    </row>
    <row r="111" spans="3:30" s="77" customFormat="1" ht="15" customHeight="1" x14ac:dyDescent="0.15">
      <c r="C111" s="1071"/>
      <c r="D111" s="1067"/>
      <c r="E111" s="1209" t="s">
        <v>304</v>
      </c>
      <c r="F111" s="1209"/>
      <c r="G111" s="1067"/>
      <c r="H111" s="481" t="s">
        <v>255</v>
      </c>
      <c r="I111" s="1067"/>
      <c r="J111" s="1070"/>
      <c r="K111" s="1070"/>
      <c r="L111" s="1070"/>
      <c r="M111" s="102" t="s">
        <v>305</v>
      </c>
      <c r="N111" s="1067"/>
      <c r="O111" s="86"/>
      <c r="P111" s="90"/>
      <c r="Q111" s="90"/>
      <c r="R111" s="1290"/>
      <c r="S111" s="1230"/>
      <c r="T111" s="1230"/>
      <c r="U111" s="90"/>
      <c r="V111" s="90"/>
      <c r="W111" s="90"/>
      <c r="X111" s="1067"/>
      <c r="Y111" s="1070"/>
      <c r="Z111" s="1070"/>
      <c r="AA111" s="1070"/>
      <c r="AD111" s="83"/>
    </row>
    <row r="112" spans="3:30" s="77" customFormat="1" ht="15" customHeight="1" x14ac:dyDescent="0.15"/>
    <row r="113" spans="1:30" ht="15" customHeight="1" x14ac:dyDescent="0.15">
      <c r="A113" s="65" t="s">
        <v>525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</row>
    <row r="114" spans="1:30" ht="15" customHeight="1" x14ac:dyDescent="0.15">
      <c r="D114" s="78" t="s">
        <v>278</v>
      </c>
      <c r="E114" s="76" t="s">
        <v>199</v>
      </c>
      <c r="F114" s="1075"/>
      <c r="G114" s="1075"/>
      <c r="H114" s="1075"/>
      <c r="AD114" s="69" t="s">
        <v>2519</v>
      </c>
    </row>
    <row r="115" spans="1:30" ht="15" customHeight="1" x14ac:dyDescent="0.15">
      <c r="D115" s="78" t="s">
        <v>278</v>
      </c>
      <c r="E115" s="76" t="s">
        <v>199</v>
      </c>
      <c r="F115" s="1067" t="s">
        <v>293</v>
      </c>
      <c r="G115" s="1067"/>
      <c r="H115" s="1067"/>
      <c r="I115" s="1067"/>
      <c r="J115" s="76" t="s">
        <v>199</v>
      </c>
      <c r="K115" s="98">
        <v>5</v>
      </c>
      <c r="L115" s="76" t="s">
        <v>294</v>
      </c>
      <c r="M115" s="99">
        <v>5</v>
      </c>
      <c r="N115" s="71" t="s">
        <v>295</v>
      </c>
      <c r="O115" s="1070"/>
      <c r="P115" s="1091"/>
      <c r="Q115" s="1091"/>
      <c r="R115" s="76" t="s">
        <v>228</v>
      </c>
      <c r="S115" s="1070"/>
      <c r="T115" s="1091"/>
      <c r="U115" s="1091"/>
      <c r="V115" s="71" t="s">
        <v>272</v>
      </c>
      <c r="W115" s="76" t="s">
        <v>199</v>
      </c>
      <c r="X115" s="1075"/>
      <c r="Y115" s="1075"/>
      <c r="Z115" s="1075"/>
      <c r="AD115" s="69" t="s">
        <v>539</v>
      </c>
    </row>
    <row r="117" spans="1:30" s="77" customFormat="1" ht="15" customHeight="1" x14ac:dyDescent="0.15">
      <c r="D117" s="1325" t="s">
        <v>528</v>
      </c>
      <c r="E117" s="1157"/>
      <c r="F117" s="84" t="s">
        <v>529</v>
      </c>
      <c r="G117" s="1067" t="s">
        <v>431</v>
      </c>
      <c r="H117" s="1136">
        <v>1.1000000000000001</v>
      </c>
      <c r="I117" s="1136"/>
      <c r="J117" s="1103" t="s">
        <v>530</v>
      </c>
      <c r="K117" s="89" t="s">
        <v>531</v>
      </c>
      <c r="L117" s="1156"/>
      <c r="M117" s="1193"/>
      <c r="N117" s="1193"/>
      <c r="O117" s="84" t="s">
        <v>432</v>
      </c>
      <c r="P117" s="1156"/>
      <c r="Q117" s="1156"/>
      <c r="R117" s="1156"/>
      <c r="S117" s="89" t="s">
        <v>532</v>
      </c>
      <c r="T117" s="1067" t="s">
        <v>431</v>
      </c>
      <c r="U117" s="1070"/>
      <c r="V117" s="1070"/>
      <c r="W117" s="1070"/>
      <c r="AD117" s="69" t="s">
        <v>540</v>
      </c>
    </row>
    <row r="118" spans="1:30" s="77" customFormat="1" ht="15" customHeight="1" x14ac:dyDescent="0.15">
      <c r="D118" s="1157"/>
      <c r="E118" s="1157"/>
      <c r="F118" s="76" t="s">
        <v>533</v>
      </c>
      <c r="G118" s="1067"/>
      <c r="H118" s="1136"/>
      <c r="I118" s="1136"/>
      <c r="J118" s="1073"/>
      <c r="K118" s="86"/>
      <c r="L118" s="90"/>
      <c r="M118" s="90"/>
      <c r="N118" s="1290"/>
      <c r="O118" s="1230"/>
      <c r="P118" s="1230"/>
      <c r="Q118" s="90"/>
      <c r="R118" s="90"/>
      <c r="S118" s="90"/>
      <c r="T118" s="1067"/>
      <c r="U118" s="1070"/>
      <c r="V118" s="1070"/>
      <c r="W118" s="1070"/>
      <c r="AD118" s="69"/>
    </row>
    <row r="119" spans="1:30" s="77" customFormat="1" ht="15" customHeight="1" x14ac:dyDescent="0.15">
      <c r="D119" s="1325" t="s">
        <v>534</v>
      </c>
      <c r="E119" s="1157"/>
      <c r="F119" s="84" t="s">
        <v>529</v>
      </c>
      <c r="G119" s="1067" t="s">
        <v>431</v>
      </c>
      <c r="H119" s="1136">
        <v>1.38</v>
      </c>
      <c r="I119" s="1136"/>
      <c r="J119" s="1103" t="s">
        <v>530</v>
      </c>
      <c r="K119" s="89" t="s">
        <v>531</v>
      </c>
      <c r="L119" s="1156"/>
      <c r="M119" s="1193"/>
      <c r="N119" s="1193"/>
      <c r="O119" s="84" t="s">
        <v>432</v>
      </c>
      <c r="P119" s="1156"/>
      <c r="Q119" s="1156"/>
      <c r="R119" s="1156"/>
      <c r="S119" s="89" t="s">
        <v>532</v>
      </c>
      <c r="T119" s="1067" t="s">
        <v>431</v>
      </c>
      <c r="U119" s="1070"/>
      <c r="V119" s="1070"/>
      <c r="W119" s="1070"/>
      <c r="AD119" s="69" t="s">
        <v>541</v>
      </c>
    </row>
    <row r="120" spans="1:30" s="77" customFormat="1" ht="15" customHeight="1" x14ac:dyDescent="0.15">
      <c r="D120" s="1157"/>
      <c r="E120" s="1157"/>
      <c r="F120" s="76" t="s">
        <v>533</v>
      </c>
      <c r="G120" s="1067"/>
      <c r="H120" s="1136"/>
      <c r="I120" s="1136"/>
      <c r="J120" s="1073"/>
      <c r="K120" s="86"/>
      <c r="L120" s="90"/>
      <c r="M120" s="90"/>
      <c r="N120" s="1290"/>
      <c r="O120" s="1230"/>
      <c r="P120" s="1230"/>
      <c r="Q120" s="90"/>
      <c r="R120" s="90"/>
      <c r="S120" s="90"/>
      <c r="T120" s="1067"/>
      <c r="U120" s="1070"/>
      <c r="V120" s="1070"/>
      <c r="W120" s="1070"/>
      <c r="AD120" s="69"/>
    </row>
    <row r="121" spans="1:30" s="77" customFormat="1" ht="15" customHeight="1" x14ac:dyDescent="0.15">
      <c r="D121" s="1533" t="s">
        <v>4526</v>
      </c>
      <c r="E121" s="1157"/>
      <c r="F121" s="84" t="s">
        <v>529</v>
      </c>
      <c r="G121" s="1067" t="s">
        <v>431</v>
      </c>
      <c r="H121" s="1136">
        <v>1.1200000000000001</v>
      </c>
      <c r="I121" s="1136"/>
      <c r="J121" s="1103" t="s">
        <v>530</v>
      </c>
      <c r="K121" s="89" t="s">
        <v>531</v>
      </c>
      <c r="L121" s="1156"/>
      <c r="M121" s="1193"/>
      <c r="N121" s="1193"/>
      <c r="O121" s="84" t="s">
        <v>432</v>
      </c>
      <c r="P121" s="1156"/>
      <c r="Q121" s="1156"/>
      <c r="R121" s="1156"/>
      <c r="S121" s="89" t="s">
        <v>532</v>
      </c>
      <c r="T121" s="1067" t="s">
        <v>431</v>
      </c>
      <c r="U121" s="1070"/>
      <c r="V121" s="1070"/>
      <c r="W121" s="1070"/>
      <c r="AD121" s="317" t="s">
        <v>4528</v>
      </c>
    </row>
    <row r="122" spans="1:30" s="77" customFormat="1" ht="15" customHeight="1" x14ac:dyDescent="0.15">
      <c r="D122" s="1157"/>
      <c r="E122" s="1157"/>
      <c r="F122" s="76" t="s">
        <v>533</v>
      </c>
      <c r="G122" s="1067"/>
      <c r="H122" s="1136"/>
      <c r="I122" s="1136"/>
      <c r="J122" s="1073"/>
      <c r="K122" s="86"/>
      <c r="L122" s="90"/>
      <c r="M122" s="90"/>
      <c r="N122" s="1290"/>
      <c r="O122" s="1230"/>
      <c r="P122" s="1230"/>
      <c r="Q122" s="90"/>
      <c r="R122" s="90"/>
      <c r="S122" s="90"/>
      <c r="T122" s="1067"/>
      <c r="U122" s="1070"/>
      <c r="V122" s="1070"/>
      <c r="W122" s="1070"/>
      <c r="AD122" s="69"/>
    </row>
    <row r="123" spans="1:30" s="77" customFormat="1" ht="15" customHeight="1" x14ac:dyDescent="0.15">
      <c r="D123" s="1533" t="s">
        <v>4527</v>
      </c>
      <c r="E123" s="1157"/>
      <c r="F123" s="84" t="s">
        <v>529</v>
      </c>
      <c r="G123" s="1067" t="s">
        <v>431</v>
      </c>
      <c r="H123" s="1136">
        <v>1.4</v>
      </c>
      <c r="I123" s="1136"/>
      <c r="J123" s="1103" t="s">
        <v>530</v>
      </c>
      <c r="K123" s="89" t="s">
        <v>531</v>
      </c>
      <c r="L123" s="1156"/>
      <c r="M123" s="1193"/>
      <c r="N123" s="1193"/>
      <c r="O123" s="84" t="s">
        <v>432</v>
      </c>
      <c r="P123" s="1156"/>
      <c r="Q123" s="1156"/>
      <c r="R123" s="1156"/>
      <c r="S123" s="89" t="s">
        <v>532</v>
      </c>
      <c r="T123" s="1067" t="s">
        <v>431</v>
      </c>
      <c r="U123" s="1070"/>
      <c r="V123" s="1070"/>
      <c r="W123" s="1070"/>
      <c r="AD123" s="317" t="s">
        <v>4509</v>
      </c>
    </row>
    <row r="124" spans="1:30" s="77" customFormat="1" ht="15" customHeight="1" x14ac:dyDescent="0.15">
      <c r="D124" s="1157"/>
      <c r="E124" s="1157"/>
      <c r="F124" s="76" t="s">
        <v>533</v>
      </c>
      <c r="G124" s="1067"/>
      <c r="H124" s="1136"/>
      <c r="I124" s="1136"/>
      <c r="J124" s="1073"/>
      <c r="K124" s="86"/>
      <c r="L124" s="90"/>
      <c r="M124" s="90"/>
      <c r="N124" s="1290"/>
      <c r="O124" s="1230"/>
      <c r="P124" s="1230"/>
      <c r="Q124" s="90"/>
      <c r="R124" s="90"/>
      <c r="S124" s="90"/>
      <c r="T124" s="1067"/>
      <c r="U124" s="1070"/>
      <c r="V124" s="1070"/>
      <c r="W124" s="1070"/>
      <c r="AD124" s="69"/>
    </row>
    <row r="125" spans="1:30" s="77" customFormat="1" ht="15" customHeight="1" x14ac:dyDescent="0.15">
      <c r="AD125" s="1"/>
    </row>
    <row r="126" spans="1:30" s="77" customFormat="1" ht="15" customHeight="1" x14ac:dyDescent="0.15">
      <c r="D126" s="84" t="s">
        <v>492</v>
      </c>
      <c r="E126" s="1067" t="s">
        <v>431</v>
      </c>
      <c r="F126" s="1462"/>
      <c r="G126" s="1462"/>
      <c r="H126" s="1462"/>
      <c r="I126" s="1067" t="s">
        <v>431</v>
      </c>
      <c r="J126" s="1070"/>
      <c r="K126" s="1070"/>
      <c r="L126" s="1070"/>
      <c r="M126" s="1071" t="str">
        <f>IF(F126&lt;R126,"＜","≥")</f>
        <v>≥</v>
      </c>
      <c r="N126" s="1325" t="s">
        <v>528</v>
      </c>
      <c r="O126" s="1157"/>
      <c r="P126" s="84" t="s">
        <v>529</v>
      </c>
      <c r="Q126" s="1067" t="s">
        <v>431</v>
      </c>
      <c r="R126" s="1070"/>
      <c r="S126" s="1070"/>
      <c r="T126" s="1070"/>
      <c r="AD126" s="83" t="s">
        <v>542</v>
      </c>
    </row>
    <row r="127" spans="1:30" s="77" customFormat="1" ht="15" customHeight="1" x14ac:dyDescent="0.15">
      <c r="D127" s="76" t="s">
        <v>535</v>
      </c>
      <c r="E127" s="1067"/>
      <c r="F127" s="1464"/>
      <c r="G127" s="1464"/>
      <c r="H127" s="1464"/>
      <c r="I127" s="1067"/>
      <c r="J127" s="1070"/>
      <c r="K127" s="1070"/>
      <c r="L127" s="1070"/>
      <c r="M127" s="1071"/>
      <c r="N127" s="1157"/>
      <c r="O127" s="1157"/>
      <c r="P127" s="76" t="s">
        <v>533</v>
      </c>
      <c r="Q127" s="1067"/>
      <c r="R127" s="1070"/>
      <c r="S127" s="1070"/>
      <c r="T127" s="1070"/>
      <c r="AD127" s="83"/>
    </row>
    <row r="128" spans="1:30" s="77" customFormat="1" ht="15" customHeight="1" x14ac:dyDescent="0.15">
      <c r="D128" s="84" t="s">
        <v>492</v>
      </c>
      <c r="E128" s="1067" t="s">
        <v>431</v>
      </c>
      <c r="F128" s="1462"/>
      <c r="G128" s="1462"/>
      <c r="H128" s="1462"/>
      <c r="I128" s="1067" t="s">
        <v>431</v>
      </c>
      <c r="J128" s="1070"/>
      <c r="K128" s="1070"/>
      <c r="L128" s="1070"/>
      <c r="M128" s="1071" t="str">
        <f>IF(F128&lt;=R128,"≤","＞")</f>
        <v>≤</v>
      </c>
      <c r="N128" s="1325" t="s">
        <v>534</v>
      </c>
      <c r="O128" s="1157"/>
      <c r="P128" s="84" t="s">
        <v>529</v>
      </c>
      <c r="Q128" s="1067" t="s">
        <v>431</v>
      </c>
      <c r="R128" s="1070"/>
      <c r="S128" s="1070"/>
      <c r="T128" s="1070"/>
      <c r="AD128" s="83" t="s">
        <v>543</v>
      </c>
    </row>
    <row r="129" spans="4:30" s="77" customFormat="1" ht="15" customHeight="1" x14ac:dyDescent="0.15">
      <c r="D129" s="76" t="s">
        <v>535</v>
      </c>
      <c r="E129" s="1067"/>
      <c r="F129" s="1464"/>
      <c r="G129" s="1464"/>
      <c r="H129" s="1464"/>
      <c r="I129" s="1067"/>
      <c r="J129" s="1070"/>
      <c r="K129" s="1070"/>
      <c r="L129" s="1070"/>
      <c r="M129" s="1071"/>
      <c r="N129" s="1157"/>
      <c r="O129" s="1157"/>
      <c r="P129" s="76" t="s">
        <v>533</v>
      </c>
      <c r="Q129" s="1067"/>
      <c r="R129" s="1070"/>
      <c r="S129" s="1070"/>
      <c r="T129" s="1070"/>
      <c r="AD129" s="83"/>
    </row>
    <row r="130" spans="4:30" s="77" customFormat="1" ht="15" customHeight="1" x14ac:dyDescent="0.15">
      <c r="D130" s="84" t="s">
        <v>492</v>
      </c>
      <c r="E130" s="1067" t="s">
        <v>431</v>
      </c>
      <c r="F130" s="1462"/>
      <c r="G130" s="1462"/>
      <c r="H130" s="1462"/>
      <c r="I130" s="1067" t="s">
        <v>431</v>
      </c>
      <c r="J130" s="1070"/>
      <c r="K130" s="1070"/>
      <c r="L130" s="1070"/>
      <c r="M130" s="1071" t="str">
        <f>IF(F130&lt;R130,"＜","≥")</f>
        <v>≥</v>
      </c>
      <c r="N130" s="1533" t="s">
        <v>4526</v>
      </c>
      <c r="O130" s="1157"/>
      <c r="P130" s="84" t="s">
        <v>529</v>
      </c>
      <c r="Q130" s="1067" t="s">
        <v>431</v>
      </c>
      <c r="R130" s="1070"/>
      <c r="S130" s="1070"/>
      <c r="T130" s="1070"/>
      <c r="AD130" s="341" t="s">
        <v>4529</v>
      </c>
    </row>
    <row r="131" spans="4:30" s="77" customFormat="1" ht="15" customHeight="1" x14ac:dyDescent="0.15">
      <c r="D131" s="76" t="s">
        <v>518</v>
      </c>
      <c r="E131" s="1067"/>
      <c r="F131" s="1464"/>
      <c r="G131" s="1464"/>
      <c r="H131" s="1464"/>
      <c r="I131" s="1067"/>
      <c r="J131" s="1070"/>
      <c r="K131" s="1070"/>
      <c r="L131" s="1070"/>
      <c r="M131" s="1071"/>
      <c r="N131" s="1157"/>
      <c r="O131" s="1157"/>
      <c r="P131" s="76" t="s">
        <v>533</v>
      </c>
      <c r="Q131" s="1067"/>
      <c r="R131" s="1070"/>
      <c r="S131" s="1070"/>
      <c r="T131" s="1070"/>
      <c r="AD131" s="83"/>
    </row>
    <row r="132" spans="4:30" s="77" customFormat="1" ht="15" customHeight="1" x14ac:dyDescent="0.15">
      <c r="D132" s="84" t="s">
        <v>492</v>
      </c>
      <c r="E132" s="1067" t="s">
        <v>431</v>
      </c>
      <c r="F132" s="1462"/>
      <c r="G132" s="1462"/>
      <c r="H132" s="1462"/>
      <c r="I132" s="1067" t="s">
        <v>431</v>
      </c>
      <c r="J132" s="1070"/>
      <c r="K132" s="1070"/>
      <c r="L132" s="1070"/>
      <c r="M132" s="1071" t="str">
        <f>IF(F132&lt;=R132,"≤","＞")</f>
        <v>≤</v>
      </c>
      <c r="N132" s="1533" t="s">
        <v>4527</v>
      </c>
      <c r="O132" s="1157"/>
      <c r="P132" s="84" t="s">
        <v>529</v>
      </c>
      <c r="Q132" s="1067" t="s">
        <v>431</v>
      </c>
      <c r="R132" s="1070"/>
      <c r="S132" s="1070"/>
      <c r="T132" s="1070"/>
      <c r="AD132" s="341" t="s">
        <v>4510</v>
      </c>
    </row>
    <row r="133" spans="4:30" s="77" customFormat="1" ht="15" customHeight="1" x14ac:dyDescent="0.15">
      <c r="D133" s="76" t="s">
        <v>518</v>
      </c>
      <c r="E133" s="1067"/>
      <c r="F133" s="1464"/>
      <c r="G133" s="1464"/>
      <c r="H133" s="1464"/>
      <c r="I133" s="1067"/>
      <c r="J133" s="1070"/>
      <c r="K133" s="1070"/>
      <c r="L133" s="1070"/>
      <c r="M133" s="1071"/>
      <c r="N133" s="1157"/>
      <c r="O133" s="1157"/>
      <c r="P133" s="76" t="s">
        <v>533</v>
      </c>
      <c r="Q133" s="1067"/>
      <c r="R133" s="1070"/>
      <c r="S133" s="1070"/>
      <c r="T133" s="1070"/>
      <c r="AD133" s="83"/>
    </row>
    <row r="134" spans="4:30" s="77" customFormat="1" ht="15" customHeight="1" x14ac:dyDescent="0.15"/>
    <row r="135" spans="4:30" s="77" customFormat="1" ht="15" customHeight="1" x14ac:dyDescent="0.15">
      <c r="D135" s="76" t="s">
        <v>486</v>
      </c>
      <c r="E135" s="76" t="s">
        <v>431</v>
      </c>
      <c r="F135" s="1325">
        <v>1</v>
      </c>
      <c r="G135" s="1325"/>
      <c r="AD135" s="83" t="s">
        <v>544</v>
      </c>
    </row>
    <row r="136" spans="4:30" s="77" customFormat="1" ht="15" customHeight="1" x14ac:dyDescent="0.15">
      <c r="D136" s="1067" t="s">
        <v>486</v>
      </c>
      <c r="E136" s="1067" t="s">
        <v>431</v>
      </c>
      <c r="F136" s="1532">
        <v>1.1000000000000001</v>
      </c>
      <c r="G136" s="1532"/>
      <c r="H136" s="1067" t="s">
        <v>530</v>
      </c>
      <c r="I136" s="76" t="s">
        <v>529</v>
      </c>
      <c r="J136" s="1067" t="s">
        <v>431</v>
      </c>
      <c r="K136" s="1266">
        <v>1.1000000000000001</v>
      </c>
      <c r="L136" s="1266"/>
      <c r="M136" s="1266"/>
      <c r="N136" s="1067" t="s">
        <v>530</v>
      </c>
      <c r="O136" s="89" t="s">
        <v>531</v>
      </c>
      <c r="P136" s="1156"/>
      <c r="Q136" s="1193"/>
      <c r="R136" s="1193"/>
      <c r="S136" s="84" t="s">
        <v>432</v>
      </c>
      <c r="T136" s="1156"/>
      <c r="U136" s="1156"/>
      <c r="V136" s="1156"/>
      <c r="W136" s="89" t="s">
        <v>532</v>
      </c>
      <c r="X136" s="1067" t="s">
        <v>431</v>
      </c>
      <c r="Y136" s="1070"/>
      <c r="Z136" s="1070"/>
      <c r="AA136" s="1070"/>
      <c r="AD136" s="83" t="s">
        <v>545</v>
      </c>
    </row>
    <row r="137" spans="4:30" s="77" customFormat="1" ht="15" customHeight="1" x14ac:dyDescent="0.15">
      <c r="D137" s="1071"/>
      <c r="E137" s="1067"/>
      <c r="F137" s="1209" t="s">
        <v>536</v>
      </c>
      <c r="G137" s="1209"/>
      <c r="H137" s="1067"/>
      <c r="I137" s="76" t="s">
        <v>533</v>
      </c>
      <c r="J137" s="1067"/>
      <c r="K137" s="1200"/>
      <c r="L137" s="1200"/>
      <c r="M137" s="1200"/>
      <c r="N137" s="1067"/>
      <c r="O137" s="86"/>
      <c r="P137" s="90"/>
      <c r="Q137" s="90"/>
      <c r="R137" s="1290"/>
      <c r="S137" s="1230"/>
      <c r="T137" s="1230"/>
      <c r="U137" s="90"/>
      <c r="V137" s="90"/>
      <c r="W137" s="90"/>
      <c r="X137" s="1067"/>
      <c r="Y137" s="1070"/>
      <c r="Z137" s="1070"/>
      <c r="AA137" s="1070"/>
      <c r="AD137" s="83"/>
    </row>
    <row r="138" spans="4:30" s="77" customFormat="1" ht="15" customHeight="1" x14ac:dyDescent="0.15">
      <c r="D138" s="1067" t="s">
        <v>486</v>
      </c>
      <c r="E138" s="1067" t="s">
        <v>431</v>
      </c>
      <c r="F138" s="1532">
        <v>1.52</v>
      </c>
      <c r="G138" s="1532"/>
      <c r="H138" s="1067" t="s">
        <v>432</v>
      </c>
      <c r="I138" s="76" t="s">
        <v>529</v>
      </c>
      <c r="J138" s="1067" t="s">
        <v>431</v>
      </c>
      <c r="K138" s="1266">
        <v>1.52</v>
      </c>
      <c r="L138" s="1266"/>
      <c r="M138" s="1266"/>
      <c r="N138" s="1266"/>
      <c r="O138" s="1067" t="s">
        <v>432</v>
      </c>
      <c r="P138" s="89" t="s">
        <v>531</v>
      </c>
      <c r="Q138" s="1156"/>
      <c r="R138" s="1193"/>
      <c r="S138" s="1193"/>
      <c r="T138" s="84" t="s">
        <v>432</v>
      </c>
      <c r="U138" s="1156"/>
      <c r="V138" s="1156"/>
      <c r="W138" s="1156"/>
      <c r="X138" s="89" t="s">
        <v>532</v>
      </c>
      <c r="Y138" s="1067" t="s">
        <v>431</v>
      </c>
      <c r="Z138" s="1070"/>
      <c r="AA138" s="1070"/>
      <c r="AB138" s="1070"/>
      <c r="AD138" s="341" t="s">
        <v>546</v>
      </c>
    </row>
    <row r="139" spans="4:30" s="77" customFormat="1" ht="15" customHeight="1" x14ac:dyDescent="0.15">
      <c r="D139" s="1071"/>
      <c r="E139" s="1067"/>
      <c r="F139" s="1209" t="s">
        <v>537</v>
      </c>
      <c r="G139" s="1209"/>
      <c r="H139" s="1067"/>
      <c r="I139" s="76" t="s">
        <v>533</v>
      </c>
      <c r="J139" s="1067"/>
      <c r="K139" s="1070"/>
      <c r="L139" s="1070"/>
      <c r="M139" s="1070"/>
      <c r="N139" s="102" t="s">
        <v>538</v>
      </c>
      <c r="O139" s="1067"/>
      <c r="P139" s="86"/>
      <c r="Q139" s="90"/>
      <c r="R139" s="90"/>
      <c r="S139" s="1290"/>
      <c r="T139" s="1230"/>
      <c r="U139" s="1230"/>
      <c r="V139" s="90"/>
      <c r="W139" s="90"/>
      <c r="X139" s="90"/>
      <c r="Y139" s="1067"/>
      <c r="Z139" s="1070"/>
      <c r="AA139" s="1070"/>
      <c r="AB139" s="1070"/>
      <c r="AD139" s="83"/>
    </row>
    <row r="140" spans="4:30" s="77" customFormat="1" ht="15" customHeight="1" x14ac:dyDescent="0.15">
      <c r="D140" s="1067" t="s">
        <v>486</v>
      </c>
      <c r="E140" s="1067" t="s">
        <v>431</v>
      </c>
      <c r="F140" s="1532">
        <v>1.1200000000000001</v>
      </c>
      <c r="G140" s="1532"/>
      <c r="H140" s="1067" t="s">
        <v>530</v>
      </c>
      <c r="I140" s="76" t="s">
        <v>529</v>
      </c>
      <c r="J140" s="1067" t="s">
        <v>431</v>
      </c>
      <c r="K140" s="1266">
        <v>1.1200000000000001</v>
      </c>
      <c r="L140" s="1266"/>
      <c r="M140" s="1266"/>
      <c r="N140" s="1067" t="s">
        <v>530</v>
      </c>
      <c r="O140" s="89" t="s">
        <v>531</v>
      </c>
      <c r="P140" s="1156"/>
      <c r="Q140" s="1193"/>
      <c r="R140" s="1193"/>
      <c r="S140" s="84" t="s">
        <v>432</v>
      </c>
      <c r="T140" s="1156"/>
      <c r="U140" s="1156"/>
      <c r="V140" s="1156"/>
      <c r="W140" s="89" t="s">
        <v>532</v>
      </c>
      <c r="X140" s="1067" t="s">
        <v>431</v>
      </c>
      <c r="Y140" s="1070"/>
      <c r="Z140" s="1070"/>
      <c r="AA140" s="1070"/>
      <c r="AD140" s="341" t="s">
        <v>4530</v>
      </c>
    </row>
    <row r="141" spans="4:30" s="77" customFormat="1" ht="15" customHeight="1" x14ac:dyDescent="0.15">
      <c r="D141" s="1071"/>
      <c r="E141" s="1067"/>
      <c r="F141" s="1209" t="s">
        <v>521</v>
      </c>
      <c r="G141" s="1209"/>
      <c r="H141" s="1067"/>
      <c r="I141" s="76" t="s">
        <v>533</v>
      </c>
      <c r="J141" s="1067"/>
      <c r="K141" s="1200"/>
      <c r="L141" s="1200"/>
      <c r="M141" s="1200"/>
      <c r="N141" s="1067"/>
      <c r="O141" s="86"/>
      <c r="P141" s="90"/>
      <c r="Q141" s="90"/>
      <c r="R141" s="1290"/>
      <c r="S141" s="1230"/>
      <c r="T141" s="1230"/>
      <c r="U141" s="90"/>
      <c r="V141" s="90"/>
      <c r="W141" s="90"/>
      <c r="X141" s="1067"/>
      <c r="Y141" s="1070"/>
      <c r="Z141" s="1070"/>
      <c r="AA141" s="1070"/>
      <c r="AD141" s="83"/>
    </row>
    <row r="142" spans="4:30" s="77" customFormat="1" ht="15" customHeight="1" x14ac:dyDescent="0.15">
      <c r="D142" s="1067" t="s">
        <v>486</v>
      </c>
      <c r="E142" s="1067" t="s">
        <v>431</v>
      </c>
      <c r="F142" s="1532">
        <v>1.57</v>
      </c>
      <c r="G142" s="1532"/>
      <c r="H142" s="1067" t="s">
        <v>432</v>
      </c>
      <c r="I142" s="76" t="s">
        <v>529</v>
      </c>
      <c r="J142" s="1067" t="s">
        <v>431</v>
      </c>
      <c r="K142" s="1266">
        <v>1.57</v>
      </c>
      <c r="L142" s="1266"/>
      <c r="M142" s="1266"/>
      <c r="N142" s="1266"/>
      <c r="O142" s="1067" t="s">
        <v>432</v>
      </c>
      <c r="P142" s="89" t="s">
        <v>531</v>
      </c>
      <c r="Q142" s="1156"/>
      <c r="R142" s="1193"/>
      <c r="S142" s="1193"/>
      <c r="T142" s="84" t="s">
        <v>432</v>
      </c>
      <c r="U142" s="1156"/>
      <c r="V142" s="1156"/>
      <c r="W142" s="1156"/>
      <c r="X142" s="89" t="s">
        <v>532</v>
      </c>
      <c r="Y142" s="1067" t="s">
        <v>431</v>
      </c>
      <c r="Z142" s="1070"/>
      <c r="AA142" s="1070"/>
      <c r="AB142" s="1070"/>
      <c r="AD142" s="341" t="s">
        <v>4511</v>
      </c>
    </row>
    <row r="143" spans="4:30" s="77" customFormat="1" ht="15" customHeight="1" x14ac:dyDescent="0.15">
      <c r="D143" s="1071"/>
      <c r="E143" s="1067"/>
      <c r="F143" s="1209" t="s">
        <v>537</v>
      </c>
      <c r="G143" s="1209"/>
      <c r="H143" s="1067"/>
      <c r="I143" s="76" t="s">
        <v>533</v>
      </c>
      <c r="J143" s="1067"/>
      <c r="K143" s="1070"/>
      <c r="L143" s="1070"/>
      <c r="M143" s="1070"/>
      <c r="N143" s="102" t="s">
        <v>538</v>
      </c>
      <c r="O143" s="1067"/>
      <c r="P143" s="86"/>
      <c r="Q143" s="90"/>
      <c r="R143" s="90"/>
      <c r="S143" s="1290"/>
      <c r="T143" s="1230"/>
      <c r="U143" s="1230"/>
      <c r="V143" s="90"/>
      <c r="W143" s="90"/>
      <c r="X143" s="90"/>
      <c r="Y143" s="1067"/>
      <c r="Z143" s="1070"/>
      <c r="AA143" s="1070"/>
      <c r="AB143" s="1070"/>
      <c r="AD143" s="83"/>
    </row>
    <row r="145" spans="1:30" ht="15" customHeight="1" x14ac:dyDescent="0.15">
      <c r="A145" s="111" t="s">
        <v>2639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</row>
    <row r="147" spans="1:30" ht="15" customHeight="1" x14ac:dyDescent="0.15">
      <c r="B147" s="446" t="s">
        <v>3818</v>
      </c>
      <c r="AD147" s="69" t="s">
        <v>2642</v>
      </c>
    </row>
    <row r="148" spans="1:30" ht="15" customHeight="1" x14ac:dyDescent="0.15">
      <c r="B148" s="68" t="s">
        <v>3819</v>
      </c>
      <c r="AD148" s="69" t="s">
        <v>2643</v>
      </c>
    </row>
    <row r="149" spans="1:30" ht="15" customHeight="1" x14ac:dyDescent="0.15">
      <c r="B149" s="68" t="s">
        <v>3820</v>
      </c>
      <c r="AD149" s="69" t="s">
        <v>2644</v>
      </c>
    </row>
    <row r="150" spans="1:30" ht="15" customHeight="1" x14ac:dyDescent="0.15">
      <c r="B150" s="68" t="s">
        <v>3821</v>
      </c>
      <c r="AD150" s="69" t="s">
        <v>2645</v>
      </c>
    </row>
    <row r="151" spans="1:30" ht="15" customHeight="1" x14ac:dyDescent="0.15">
      <c r="B151" s="68" t="s">
        <v>3822</v>
      </c>
      <c r="AD151" s="69" t="s">
        <v>2647</v>
      </c>
    </row>
    <row r="152" spans="1:30" ht="15" customHeight="1" x14ac:dyDescent="0.15">
      <c r="B152" s="68" t="s">
        <v>2640</v>
      </c>
      <c r="AD152" s="69"/>
    </row>
    <row r="153" spans="1:30" ht="15" customHeight="1" x14ac:dyDescent="0.15">
      <c r="B153" s="68" t="s">
        <v>3823</v>
      </c>
      <c r="AD153" s="69" t="s">
        <v>2646</v>
      </c>
    </row>
    <row r="154" spans="1:30" ht="15" customHeight="1" x14ac:dyDescent="0.15">
      <c r="B154" s="68" t="s">
        <v>2640</v>
      </c>
      <c r="AD154" s="69"/>
    </row>
    <row r="156" spans="1:30" ht="15" customHeight="1" x14ac:dyDescent="0.15">
      <c r="B156" s="68" t="s">
        <v>3824</v>
      </c>
      <c r="AD156" s="69" t="s">
        <v>2648</v>
      </c>
    </row>
    <row r="157" spans="1:30" ht="15" customHeight="1" x14ac:dyDescent="0.15">
      <c r="B157" s="68" t="s">
        <v>2641</v>
      </c>
      <c r="AD157" s="69"/>
    </row>
    <row r="158" spans="1:30" ht="15" customHeight="1" x14ac:dyDescent="0.15">
      <c r="B158" s="68" t="s">
        <v>3825</v>
      </c>
      <c r="AD158" s="69" t="s">
        <v>2649</v>
      </c>
    </row>
    <row r="159" spans="1:30" ht="15" customHeight="1" x14ac:dyDescent="0.15">
      <c r="B159" s="68" t="s">
        <v>2641</v>
      </c>
      <c r="AD159" s="69"/>
    </row>
    <row r="160" spans="1:30" ht="15" customHeight="1" x14ac:dyDescent="0.15">
      <c r="B160" s="68" t="s">
        <v>3826</v>
      </c>
      <c r="AD160" s="69" t="s">
        <v>2650</v>
      </c>
    </row>
    <row r="161" spans="1:30" ht="15" customHeight="1" x14ac:dyDescent="0.15">
      <c r="B161" s="68" t="s">
        <v>2641</v>
      </c>
      <c r="AD161" s="69"/>
    </row>
    <row r="162" spans="1:30" ht="15" customHeight="1" x14ac:dyDescent="0.15">
      <c r="B162" s="68" t="s">
        <v>3827</v>
      </c>
      <c r="AD162" s="69" t="s">
        <v>2651</v>
      </c>
    </row>
    <row r="163" spans="1:30" ht="15" customHeight="1" x14ac:dyDescent="0.15">
      <c r="B163" s="68" t="s">
        <v>2641</v>
      </c>
      <c r="AD163" s="69"/>
    </row>
    <row r="164" spans="1:30" ht="15" customHeight="1" x14ac:dyDescent="0.15">
      <c r="B164" s="68" t="s">
        <v>3828</v>
      </c>
      <c r="AD164" s="69" t="s">
        <v>2652</v>
      </c>
    </row>
    <row r="165" spans="1:30" ht="15" customHeight="1" x14ac:dyDescent="0.15">
      <c r="B165" s="68" t="s">
        <v>2641</v>
      </c>
      <c r="AD165" s="69"/>
    </row>
    <row r="166" spans="1:30" ht="15" customHeight="1" x14ac:dyDescent="0.15">
      <c r="B166" s="68" t="s">
        <v>3829</v>
      </c>
      <c r="AD166" s="69" t="s">
        <v>2653</v>
      </c>
    </row>
    <row r="167" spans="1:30" ht="15" customHeight="1" x14ac:dyDescent="0.15">
      <c r="B167" s="68" t="s">
        <v>2641</v>
      </c>
      <c r="AD167" s="69"/>
    </row>
    <row r="170" spans="1:30" ht="15" customHeight="1" x14ac:dyDescent="0.2">
      <c r="A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</row>
    <row r="171" spans="1:30" ht="15" customHeight="1" x14ac:dyDescent="0.2">
      <c r="A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</row>
  </sheetData>
  <mergeCells count="446">
    <mergeCell ref="X140:X141"/>
    <mergeCell ref="Y140:AA141"/>
    <mergeCell ref="F141:G141"/>
    <mergeCell ref="K141:M141"/>
    <mergeCell ref="R141:T141"/>
    <mergeCell ref="D140:D141"/>
    <mergeCell ref="E140:E141"/>
    <mergeCell ref="F140:G140"/>
    <mergeCell ref="H140:H141"/>
    <mergeCell ref="J140:J141"/>
    <mergeCell ref="K140:M140"/>
    <mergeCell ref="N140:N141"/>
    <mergeCell ref="P140:R140"/>
    <mergeCell ref="T140:V140"/>
    <mergeCell ref="X108:X109"/>
    <mergeCell ref="Y108:AA109"/>
    <mergeCell ref="E109:F109"/>
    <mergeCell ref="J109:L109"/>
    <mergeCell ref="R109:T109"/>
    <mergeCell ref="D121:E122"/>
    <mergeCell ref="G121:G122"/>
    <mergeCell ref="H121:I122"/>
    <mergeCell ref="J121:J122"/>
    <mergeCell ref="L121:N121"/>
    <mergeCell ref="P121:R121"/>
    <mergeCell ref="T121:T122"/>
    <mergeCell ref="U121:W122"/>
    <mergeCell ref="N122:P122"/>
    <mergeCell ref="X110:X111"/>
    <mergeCell ref="Y110:AA111"/>
    <mergeCell ref="E111:F111"/>
    <mergeCell ref="J111:L111"/>
    <mergeCell ref="R111:T111"/>
    <mergeCell ref="F114:H114"/>
    <mergeCell ref="D117:E118"/>
    <mergeCell ref="G117:G118"/>
    <mergeCell ref="H117:I118"/>
    <mergeCell ref="J117:J118"/>
    <mergeCell ref="C108:C109"/>
    <mergeCell ref="D108:D109"/>
    <mergeCell ref="E108:F108"/>
    <mergeCell ref="G108:G109"/>
    <mergeCell ref="I108:I109"/>
    <mergeCell ref="J108:M108"/>
    <mergeCell ref="N108:N109"/>
    <mergeCell ref="P108:R108"/>
    <mergeCell ref="T108:V108"/>
    <mergeCell ref="Y142:Y143"/>
    <mergeCell ref="Z142:AB143"/>
    <mergeCell ref="F143:G143"/>
    <mergeCell ref="K143:M143"/>
    <mergeCell ref="S143:U143"/>
    <mergeCell ref="C88:D89"/>
    <mergeCell ref="F88:F89"/>
    <mergeCell ref="G88:H89"/>
    <mergeCell ref="I88:I89"/>
    <mergeCell ref="K88:M88"/>
    <mergeCell ref="O88:Q88"/>
    <mergeCell ref="S88:S89"/>
    <mergeCell ref="T88:V89"/>
    <mergeCell ref="M89:O89"/>
    <mergeCell ref="D98:D99"/>
    <mergeCell ref="E98:G98"/>
    <mergeCell ref="H98:H99"/>
    <mergeCell ref="I98:K99"/>
    <mergeCell ref="L98:L99"/>
    <mergeCell ref="M98:N99"/>
    <mergeCell ref="P98:P99"/>
    <mergeCell ref="Q98:S99"/>
    <mergeCell ref="E99:G99"/>
    <mergeCell ref="D142:D143"/>
    <mergeCell ref="E142:E143"/>
    <mergeCell ref="F142:G142"/>
    <mergeCell ref="H142:H143"/>
    <mergeCell ref="J142:J143"/>
    <mergeCell ref="K142:N142"/>
    <mergeCell ref="O142:O143"/>
    <mergeCell ref="Q142:S142"/>
    <mergeCell ref="U142:W142"/>
    <mergeCell ref="T123:T124"/>
    <mergeCell ref="U123:W124"/>
    <mergeCell ref="N124:P124"/>
    <mergeCell ref="E132:E133"/>
    <mergeCell ref="F132:H132"/>
    <mergeCell ref="I132:I133"/>
    <mergeCell ref="J132:L133"/>
    <mergeCell ref="M132:M133"/>
    <mergeCell ref="N132:O133"/>
    <mergeCell ref="Q132:Q133"/>
    <mergeCell ref="R132:T133"/>
    <mergeCell ref="F133:H133"/>
    <mergeCell ref="E130:E131"/>
    <mergeCell ref="F130:H130"/>
    <mergeCell ref="I130:I131"/>
    <mergeCell ref="J130:L131"/>
    <mergeCell ref="M130:M131"/>
    <mergeCell ref="N130:O131"/>
    <mergeCell ref="Q130:Q131"/>
    <mergeCell ref="R130:T131"/>
    <mergeCell ref="F131:H131"/>
    <mergeCell ref="C110:C111"/>
    <mergeCell ref="D110:D111"/>
    <mergeCell ref="E110:F110"/>
    <mergeCell ref="G110:G111"/>
    <mergeCell ref="I110:I111"/>
    <mergeCell ref="J110:M110"/>
    <mergeCell ref="N110:N111"/>
    <mergeCell ref="P110:R110"/>
    <mergeCell ref="T110:V110"/>
    <mergeCell ref="D119:E120"/>
    <mergeCell ref="G119:G120"/>
    <mergeCell ref="H119:I120"/>
    <mergeCell ref="J119:J120"/>
    <mergeCell ref="L119:N119"/>
    <mergeCell ref="E126:E127"/>
    <mergeCell ref="M126:M127"/>
    <mergeCell ref="N126:O127"/>
    <mergeCell ref="Q126:Q127"/>
    <mergeCell ref="D123:E124"/>
    <mergeCell ref="E53:G53"/>
    <mergeCell ref="O90:Q90"/>
    <mergeCell ref="S90:S91"/>
    <mergeCell ref="T90:V91"/>
    <mergeCell ref="M91:O91"/>
    <mergeCell ref="D100:D101"/>
    <mergeCell ref="E100:G100"/>
    <mergeCell ref="H100:H101"/>
    <mergeCell ref="I100:K101"/>
    <mergeCell ref="L100:L101"/>
    <mergeCell ref="M100:N101"/>
    <mergeCell ref="P100:P101"/>
    <mergeCell ref="Q100:S101"/>
    <mergeCell ref="E101:G101"/>
    <mergeCell ref="E94:G94"/>
    <mergeCell ref="H94:H95"/>
    <mergeCell ref="I94:K95"/>
    <mergeCell ref="E95:G95"/>
    <mergeCell ref="Q94:S95"/>
    <mergeCell ref="D94:D95"/>
    <mergeCell ref="L94:L95"/>
    <mergeCell ref="E54:G54"/>
    <mergeCell ref="E58:G58"/>
    <mergeCell ref="I58:J58"/>
    <mergeCell ref="W82:Y82"/>
    <mergeCell ref="S84:S85"/>
    <mergeCell ref="N82:P82"/>
    <mergeCell ref="R82:T82"/>
    <mergeCell ref="K84:M84"/>
    <mergeCell ref="M85:O85"/>
    <mergeCell ref="K86:M86"/>
    <mergeCell ref="O86:Q86"/>
    <mergeCell ref="I60:J60"/>
    <mergeCell ref="W74:Y74"/>
    <mergeCell ref="V62:X62"/>
    <mergeCell ref="K63:L63"/>
    <mergeCell ref="N63:P63"/>
    <mergeCell ref="R63:T63"/>
    <mergeCell ref="V63:X63"/>
    <mergeCell ref="O69:Q69"/>
    <mergeCell ref="S69:T69"/>
    <mergeCell ref="Z48:AC48"/>
    <mergeCell ref="W46:Y46"/>
    <mergeCell ref="Z46:AC46"/>
    <mergeCell ref="C48:E48"/>
    <mergeCell ref="F48:G48"/>
    <mergeCell ref="H48:J48"/>
    <mergeCell ref="K48:M48"/>
    <mergeCell ref="N48:Q48"/>
    <mergeCell ref="R48:S48"/>
    <mergeCell ref="T48:V48"/>
    <mergeCell ref="W48:Y48"/>
    <mergeCell ref="J59:K59"/>
    <mergeCell ref="K90:M90"/>
    <mergeCell ref="F72:H72"/>
    <mergeCell ref="J72:K72"/>
    <mergeCell ref="S86:S87"/>
    <mergeCell ref="T86:V87"/>
    <mergeCell ref="F67:H67"/>
    <mergeCell ref="F86:F87"/>
    <mergeCell ref="G86:H87"/>
    <mergeCell ref="V60:X60"/>
    <mergeCell ref="J61:K61"/>
    <mergeCell ref="M61:O61"/>
    <mergeCell ref="Q61:S61"/>
    <mergeCell ref="K75:L75"/>
    <mergeCell ref="N75:P75"/>
    <mergeCell ref="V64:X64"/>
    <mergeCell ref="E62:G62"/>
    <mergeCell ref="K62:M62"/>
    <mergeCell ref="W72:Y72"/>
    <mergeCell ref="F74:H74"/>
    <mergeCell ref="J74:K74"/>
    <mergeCell ref="D69:E69"/>
    <mergeCell ref="G69:I69"/>
    <mergeCell ref="K69:M69"/>
    <mergeCell ref="T44:V44"/>
    <mergeCell ref="W44:Y44"/>
    <mergeCell ref="Z44:AC44"/>
    <mergeCell ref="T46:V46"/>
    <mergeCell ref="C46:E46"/>
    <mergeCell ref="F46:G46"/>
    <mergeCell ref="H46:J46"/>
    <mergeCell ref="K46:M46"/>
    <mergeCell ref="N46:Q46"/>
    <mergeCell ref="R46:S46"/>
    <mergeCell ref="C44:E44"/>
    <mergeCell ref="F44:G44"/>
    <mergeCell ref="H44:J44"/>
    <mergeCell ref="K44:M44"/>
    <mergeCell ref="N44:Q44"/>
    <mergeCell ref="R44:S44"/>
    <mergeCell ref="X26:Z26"/>
    <mergeCell ref="AA26:AC26"/>
    <mergeCell ref="X24:Z24"/>
    <mergeCell ref="AA24:AC24"/>
    <mergeCell ref="C26:E26"/>
    <mergeCell ref="F26:H26"/>
    <mergeCell ref="I26:K26"/>
    <mergeCell ref="L26:N26"/>
    <mergeCell ref="O26:Q26"/>
    <mergeCell ref="C24:E24"/>
    <mergeCell ref="F24:H24"/>
    <mergeCell ref="I24:K24"/>
    <mergeCell ref="L24:N24"/>
    <mergeCell ref="O24:Q24"/>
    <mergeCell ref="R24:T24"/>
    <mergeCell ref="R22:T22"/>
    <mergeCell ref="H30:K30"/>
    <mergeCell ref="R26:T26"/>
    <mergeCell ref="H32:K32"/>
    <mergeCell ref="C32:G32"/>
    <mergeCell ref="L32:O32"/>
    <mergeCell ref="P32:S32"/>
    <mergeCell ref="T32:W32"/>
    <mergeCell ref="C17:E17"/>
    <mergeCell ref="U17:W17"/>
    <mergeCell ref="C19:E19"/>
    <mergeCell ref="F19:H19"/>
    <mergeCell ref="I19:K19"/>
    <mergeCell ref="U22:W22"/>
    <mergeCell ref="C22:E22"/>
    <mergeCell ref="F22:H22"/>
    <mergeCell ref="I22:K22"/>
    <mergeCell ref="L22:N22"/>
    <mergeCell ref="O22:Q22"/>
    <mergeCell ref="C30:G30"/>
    <mergeCell ref="L30:O30"/>
    <mergeCell ref="P30:S30"/>
    <mergeCell ref="X32:AC32"/>
    <mergeCell ref="T30:W30"/>
    <mergeCell ref="X30:AC30"/>
    <mergeCell ref="U15:W15"/>
    <mergeCell ref="X15:AC15"/>
    <mergeCell ref="C28:G28"/>
    <mergeCell ref="H28:K28"/>
    <mergeCell ref="L28:O28"/>
    <mergeCell ref="P28:S28"/>
    <mergeCell ref="C15:E15"/>
    <mergeCell ref="F15:H15"/>
    <mergeCell ref="I15:K15"/>
    <mergeCell ref="L15:N15"/>
    <mergeCell ref="O15:Q15"/>
    <mergeCell ref="R15:T15"/>
    <mergeCell ref="O17:Q17"/>
    <mergeCell ref="R17:T17"/>
    <mergeCell ref="X28:AC28"/>
    <mergeCell ref="U19:W19"/>
    <mergeCell ref="X19:AC19"/>
    <mergeCell ref="T28:W28"/>
    <mergeCell ref="X17:AC17"/>
    <mergeCell ref="U24:W24"/>
    <mergeCell ref="U26:W26"/>
    <mergeCell ref="X22:Z22"/>
    <mergeCell ref="AA22:AC22"/>
    <mergeCell ref="L19:N19"/>
    <mergeCell ref="O19:Q19"/>
    <mergeCell ref="R19:T19"/>
    <mergeCell ref="F17:H17"/>
    <mergeCell ref="I17:K17"/>
    <mergeCell ref="L17:N17"/>
    <mergeCell ref="P106:R106"/>
    <mergeCell ref="T106:V106"/>
    <mergeCell ref="X106:X107"/>
    <mergeCell ref="J106:M106"/>
    <mergeCell ref="M104:M105"/>
    <mergeCell ref="O104:Q104"/>
    <mergeCell ref="S104:U104"/>
    <mergeCell ref="W104:W105"/>
    <mergeCell ref="X104:Z105"/>
    <mergeCell ref="J105:L105"/>
    <mergeCell ref="Y106:AA107"/>
    <mergeCell ref="E107:F107"/>
    <mergeCell ref="J107:L107"/>
    <mergeCell ref="R107:T107"/>
    <mergeCell ref="N106:N107"/>
    <mergeCell ref="M96:N97"/>
    <mergeCell ref="C106:C107"/>
    <mergeCell ref="D106:D107"/>
    <mergeCell ref="E106:F106"/>
    <mergeCell ref="G106:G107"/>
    <mergeCell ref="I106:I107"/>
    <mergeCell ref="E81:G81"/>
    <mergeCell ref="C90:D91"/>
    <mergeCell ref="F90:F91"/>
    <mergeCell ref="G90:H91"/>
    <mergeCell ref="I90:I91"/>
    <mergeCell ref="C104:C105"/>
    <mergeCell ref="D104:D105"/>
    <mergeCell ref="E104:F104"/>
    <mergeCell ref="G104:G105"/>
    <mergeCell ref="I104:I105"/>
    <mergeCell ref="E82:H82"/>
    <mergeCell ref="C86:D87"/>
    <mergeCell ref="C84:D85"/>
    <mergeCell ref="F84:F85"/>
    <mergeCell ref="G84:H85"/>
    <mergeCell ref="I84:I85"/>
    <mergeCell ref="E105:F105"/>
    <mergeCell ref="E103:F103"/>
    <mergeCell ref="D96:D97"/>
    <mergeCell ref="F68:H68"/>
    <mergeCell ref="N71:P71"/>
    <mergeCell ref="R71:T71"/>
    <mergeCell ref="L117:N117"/>
    <mergeCell ref="P117:R117"/>
    <mergeCell ref="F115:I115"/>
    <mergeCell ref="Q96:S97"/>
    <mergeCell ref="Q105:S105"/>
    <mergeCell ref="L96:L97"/>
    <mergeCell ref="E96:G96"/>
    <mergeCell ref="H96:H97"/>
    <mergeCell ref="I96:K97"/>
    <mergeCell ref="E97:G97"/>
    <mergeCell ref="J104:L104"/>
    <mergeCell ref="P96:P97"/>
    <mergeCell ref="P94:P95"/>
    <mergeCell ref="M94:N95"/>
    <mergeCell ref="O115:Q115"/>
    <mergeCell ref="G123:G124"/>
    <mergeCell ref="H123:I124"/>
    <mergeCell ref="J123:J124"/>
    <mergeCell ref="L123:N123"/>
    <mergeCell ref="P123:R123"/>
    <mergeCell ref="R126:T127"/>
    <mergeCell ref="F126:H126"/>
    <mergeCell ref="I126:I127"/>
    <mergeCell ref="J126:L127"/>
    <mergeCell ref="F127:H127"/>
    <mergeCell ref="E128:E129"/>
    <mergeCell ref="M128:M129"/>
    <mergeCell ref="N128:O129"/>
    <mergeCell ref="Q128:Q129"/>
    <mergeCell ref="R128:T129"/>
    <mergeCell ref="F128:H128"/>
    <mergeCell ref="I128:I129"/>
    <mergeCell ref="J128:L129"/>
    <mergeCell ref="F129:H129"/>
    <mergeCell ref="F135:G135"/>
    <mergeCell ref="D136:D137"/>
    <mergeCell ref="E136:E137"/>
    <mergeCell ref="F136:G136"/>
    <mergeCell ref="H136:H137"/>
    <mergeCell ref="J136:J137"/>
    <mergeCell ref="F137:G137"/>
    <mergeCell ref="K136:M136"/>
    <mergeCell ref="N136:N137"/>
    <mergeCell ref="P136:R136"/>
    <mergeCell ref="T136:V136"/>
    <mergeCell ref="X136:X137"/>
    <mergeCell ref="Y136:AA137"/>
    <mergeCell ref="K137:M137"/>
    <mergeCell ref="R137:T137"/>
    <mergeCell ref="D138:D139"/>
    <mergeCell ref="E138:E139"/>
    <mergeCell ref="F138:G138"/>
    <mergeCell ref="H138:H139"/>
    <mergeCell ref="J138:J139"/>
    <mergeCell ref="K138:N138"/>
    <mergeCell ref="O138:O139"/>
    <mergeCell ref="Q138:S138"/>
    <mergeCell ref="U138:W138"/>
    <mergeCell ref="Y138:Y139"/>
    <mergeCell ref="Z138:AB139"/>
    <mergeCell ref="F139:G139"/>
    <mergeCell ref="K139:M139"/>
    <mergeCell ref="S139:U139"/>
    <mergeCell ref="U119:W120"/>
    <mergeCell ref="N120:P120"/>
    <mergeCell ref="P119:R119"/>
    <mergeCell ref="T119:T120"/>
    <mergeCell ref="T117:T118"/>
    <mergeCell ref="U117:W118"/>
    <mergeCell ref="N118:P118"/>
    <mergeCell ref="R75:T75"/>
    <mergeCell ref="F76:H76"/>
    <mergeCell ref="L76:N76"/>
    <mergeCell ref="W76:Y76"/>
    <mergeCell ref="F78:H78"/>
    <mergeCell ref="L78:N78"/>
    <mergeCell ref="W78:Y78"/>
    <mergeCell ref="L77:M77"/>
    <mergeCell ref="O77:Q77"/>
    <mergeCell ref="S77:U77"/>
    <mergeCell ref="W77:Y77"/>
    <mergeCell ref="X115:Z115"/>
    <mergeCell ref="M87:O87"/>
    <mergeCell ref="O84:Q84"/>
    <mergeCell ref="I86:I87"/>
    <mergeCell ref="S115:U115"/>
    <mergeCell ref="T84:V85"/>
    <mergeCell ref="C36:E36"/>
    <mergeCell ref="J36:M36"/>
    <mergeCell ref="F36:I36"/>
    <mergeCell ref="X36:AC36"/>
    <mergeCell ref="T36:W36"/>
    <mergeCell ref="N36:S36"/>
    <mergeCell ref="C38:E38"/>
    <mergeCell ref="F38:I38"/>
    <mergeCell ref="J38:M38"/>
    <mergeCell ref="N38:S38"/>
    <mergeCell ref="T38:W38"/>
    <mergeCell ref="X38:AC38"/>
    <mergeCell ref="C40:E40"/>
    <mergeCell ref="F40:I40"/>
    <mergeCell ref="J40:M40"/>
    <mergeCell ref="N40:S40"/>
    <mergeCell ref="T40:W40"/>
    <mergeCell ref="X40:AC40"/>
    <mergeCell ref="K73:L73"/>
    <mergeCell ref="N73:P73"/>
    <mergeCell ref="R73:T73"/>
    <mergeCell ref="V58:X58"/>
    <mergeCell ref="Q59:S59"/>
    <mergeCell ref="C55:D55"/>
    <mergeCell ref="F55:H55"/>
    <mergeCell ref="J55:L55"/>
    <mergeCell ref="N55:P55"/>
    <mergeCell ref="R55:S55"/>
    <mergeCell ref="J57:K57"/>
    <mergeCell ref="E64:G64"/>
    <mergeCell ref="K64:M64"/>
    <mergeCell ref="Q57:S57"/>
    <mergeCell ref="E60:G60"/>
    <mergeCell ref="M57:O57"/>
    <mergeCell ref="M59:O59"/>
    <mergeCell ref="K71:L71"/>
  </mergeCells>
  <phoneticPr fontId="14" type="noConversion"/>
  <pageMargins left="0.51181102362204722" right="0.47244094488188981" top="0.78740157480314965" bottom="0.6692913385826772" header="0.51181102362204722" footer="0.39370078740157483"/>
  <pageSetup paperSize="9" orientation="portrait" r:id="rId1"/>
  <ignoredErrors>
    <ignoredError sqref="M1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1304</vt:i4>
      </vt:variant>
    </vt:vector>
  </HeadingPairs>
  <TitlesOfParts>
    <vt:vector size="1316" baseType="lpstr">
      <vt:lpstr>Base</vt:lpstr>
      <vt:lpstr>S_Lcom</vt:lpstr>
      <vt:lpstr>S_Force</vt:lpstr>
      <vt:lpstr>S_CodeInfo</vt:lpstr>
      <vt:lpstr>S_Section_Info</vt:lpstr>
      <vt:lpstr>S_Summary</vt:lpstr>
      <vt:lpstr>D_SectInfo</vt:lpstr>
      <vt:lpstr>Ultimate_Dgn</vt:lpstr>
      <vt:lpstr>Shear_Dgn</vt:lpstr>
      <vt:lpstr>Service_Dgn</vt:lpstr>
      <vt:lpstr>Fatigue_Dgn</vt:lpstr>
      <vt:lpstr>Common_Factor</vt:lpstr>
      <vt:lpstr>[1]SectInfo_BType</vt:lpstr>
      <vt:lpstr>[1]SectInfo_Btype_with_Stiffeneers</vt:lpstr>
      <vt:lpstr>[1]SectInfo_CType</vt:lpstr>
      <vt:lpstr>[1]SectInfo_Ctype_Rolled</vt:lpstr>
      <vt:lpstr>[1]SectInfo_GType</vt:lpstr>
      <vt:lpstr>[1]SectInfo_GType_Body</vt:lpstr>
      <vt:lpstr>[1]SectInfo_GType_Body_Head</vt:lpstr>
      <vt:lpstr>[1]SectInfo_GType_BodyEnd</vt:lpstr>
      <vt:lpstr>[1]SectInfo_HType</vt:lpstr>
      <vt:lpstr>[1]SectInfo_Htype_Rolled</vt:lpstr>
      <vt:lpstr>[1]SectInfo_Htype_Rolled_with_Stiffeners</vt:lpstr>
      <vt:lpstr>[1]SectInfo_Htype_with_Stiffeners</vt:lpstr>
      <vt:lpstr>[1]SectInfo_LType</vt:lpstr>
      <vt:lpstr>[1]SectInfo_PType</vt:lpstr>
      <vt:lpstr>[1]SectInfo_Ptype_with_Stiffeners</vt:lpstr>
      <vt:lpstr>[1]SectInfo_TType</vt:lpstr>
      <vt:lpstr>[2]Sect_Stiffness</vt:lpstr>
      <vt:lpstr>[2]Sect_Stiffness_Pipe</vt:lpstr>
      <vt:lpstr>[D]Chapter_Level2.</vt:lpstr>
      <vt:lpstr>[S]DesignForce_Body</vt:lpstr>
      <vt:lpstr>[S]DesignForce_BodyEnd</vt:lpstr>
      <vt:lpstr>[S]DesignForce_Chapter</vt:lpstr>
      <vt:lpstr>[S]DesignForce_Comment</vt:lpstr>
      <vt:lpstr>[S]DesignForce_Head</vt:lpstr>
      <vt:lpstr>[S]DesignUserForce_Head</vt:lpstr>
      <vt:lpstr>[S]Lcase_Comment</vt:lpstr>
      <vt:lpstr>[S]Lcom_Body</vt:lpstr>
      <vt:lpstr>[S]Lcom_BodyEnd</vt:lpstr>
      <vt:lpstr>[S]Lcom_Chapter</vt:lpstr>
      <vt:lpstr>[S]Lcom_Descript</vt:lpstr>
      <vt:lpstr>[S]Lcom_Fatigue_Chapter</vt:lpstr>
      <vt:lpstr>[S]Lcom_Head</vt:lpstr>
      <vt:lpstr>[S]Lcom_Service_Chapter</vt:lpstr>
      <vt:lpstr>[S]Lcom_Strength_Chapter</vt:lpstr>
      <vt:lpstr>[S]SectionConst_Chapter</vt:lpstr>
      <vt:lpstr>[S]SectionConst_TableBody_Stiffen</vt:lpstr>
      <vt:lpstr>[S]SectionConst_TableBody_Unstiffen</vt:lpstr>
      <vt:lpstr>[S]SectionConst_TableBodyEnd_Stiffen</vt:lpstr>
      <vt:lpstr>[S]SectionConst_TableBodyEnd_Unstiffen</vt:lpstr>
      <vt:lpstr>[S]SectionConst_TableHead</vt:lpstr>
      <vt:lpstr>[S]SummaryReport_AxialChk_TableBody</vt:lpstr>
      <vt:lpstr>[S]SummaryReport_AxialChk_TableBodyEnd</vt:lpstr>
      <vt:lpstr>[S]SummaryReport_AxialChk_TableHead</vt:lpstr>
      <vt:lpstr>[S]SummaryReport_BendingChk_BiAxial_TableBody</vt:lpstr>
      <vt:lpstr>[S]SummaryReport_BendingChk_BiAxial_TableBodyEnd</vt:lpstr>
      <vt:lpstr>[S]SummaryReport_BendingChk_BiAxial_TableHead</vt:lpstr>
      <vt:lpstr>[S]SummaryReport_BendingChk_Box_Z_TableHead</vt:lpstr>
      <vt:lpstr>[S]SummaryReport_BendingChk_I_Compact_BiAxial_TableBody</vt:lpstr>
      <vt:lpstr>[S]SummaryReport_BendingChk_I_Compact_BiAxial_TableBodyEnd</vt:lpstr>
      <vt:lpstr>[S]SummaryReport_BendingChk_I_Compact_BiAxial_TableHead</vt:lpstr>
      <vt:lpstr>[S]SummaryReport_BendingChk_I_Compact_TableBody</vt:lpstr>
      <vt:lpstr>[S]SummaryReport_BendingChk_I_Compact_TableBodyEnd</vt:lpstr>
      <vt:lpstr>[S]SummaryReport_BendingChk_I_Compact_TableHead</vt:lpstr>
      <vt:lpstr>[S]SummaryReport_BendingChk_I_TableBody</vt:lpstr>
      <vt:lpstr>[S]SummaryReport_BendingChk_I_TableBodyEnd</vt:lpstr>
      <vt:lpstr>[S]SummaryReport_BendingChk_I_TableHead</vt:lpstr>
      <vt:lpstr>[S]SummaryReport_BendingChk_I_Z_TableBody</vt:lpstr>
      <vt:lpstr>[S]SummaryReport_BendingChk_I_Z_TableBodyEnd</vt:lpstr>
      <vt:lpstr>[S]SummaryReport_BendingChk_I_Z_TableHead</vt:lpstr>
      <vt:lpstr>[S]SummaryReport_BendingChk_L_TableBody</vt:lpstr>
      <vt:lpstr>[S]SummaryReport_BendingChk_L_TableBodyEnd</vt:lpstr>
      <vt:lpstr>[S]SummaryReport_BendingChk_L_TableHead</vt:lpstr>
      <vt:lpstr>[S]SummaryReport_BendingChk_TableBody</vt:lpstr>
      <vt:lpstr>[S]SummaryReport_BendingChk_TableBodyEnd</vt:lpstr>
      <vt:lpstr>[S]SummaryReport_BendingChk_TableHead</vt:lpstr>
      <vt:lpstr>[S]SummaryReport_Box_SectRatioChk_TableBody_Width_ThickChk</vt:lpstr>
      <vt:lpstr>[S]SummaryReport_Box_SectRatioChk_TableBodyEnd_Width_ThickChk</vt:lpstr>
      <vt:lpstr>[S]SummaryReport_Chapter</vt:lpstr>
      <vt:lpstr>[S]SummaryReport_CombiChk_TableBody</vt:lpstr>
      <vt:lpstr>[S]SummaryReport_CombiChk_TableBodyEnd</vt:lpstr>
      <vt:lpstr>[S]SummaryReport_CombiChk_TableHead</vt:lpstr>
      <vt:lpstr>[S]SummaryReport_FatigueChk_Deformation_TableBody</vt:lpstr>
      <vt:lpstr>[S]SummaryReport_FatigueChk_Deformation_TableBody_KDS</vt:lpstr>
      <vt:lpstr>[S]SummaryReport_FatigueChk_Deformation_TableBodyEnd</vt:lpstr>
      <vt:lpstr>[s]SummaryReport_FatigueChk_Deformation_TableBodyEnd_KDS</vt:lpstr>
      <vt:lpstr>[S]SummaryReport_FatigueChk_Deformation_TableHead</vt:lpstr>
      <vt:lpstr>[S]SummaryReport_FatigueChk_Deformation_TableHead_KDS</vt:lpstr>
      <vt:lpstr>[S]SummaryReport_FatigueChk_Load_TableBody</vt:lpstr>
      <vt:lpstr>[S]SummaryReport_FatigueChk_Load_TableBodyEnd</vt:lpstr>
      <vt:lpstr>[S]SummaryReport_FatigueChk_Load_TableHead</vt:lpstr>
      <vt:lpstr>[S]SummaryReport_FatigueChk_Title</vt:lpstr>
      <vt:lpstr>[S]SummaryReport_FatigueChk_Title_Bending</vt:lpstr>
      <vt:lpstr>[S]SummaryReport_SectRatio_Title</vt:lpstr>
      <vt:lpstr>[S]SummaryReport_SectRatioChk_Bend_TableBody_Width_Thick_Pipe_Chk</vt:lpstr>
      <vt:lpstr>[S]SummaryReport_SectRatioChk_Bend_TableBodyEnd_Width_Thick_Pipe_Chk</vt:lpstr>
      <vt:lpstr>[S]SummaryReport_SectRatioChk_TableBody_SectionRatio</vt:lpstr>
      <vt:lpstr>[S]SummaryReport_SectRatioChk_TableBody_SectRatioChk_of_Flange</vt:lpstr>
      <vt:lpstr>[S]SummaryReport_SectRatioChk_TableBody_SlenChk_Comp_Type1</vt:lpstr>
      <vt:lpstr>[S]SummaryReport_SectRatioChk_TableBody_SlenChk_Comp_Type2</vt:lpstr>
      <vt:lpstr>[S]SummaryReport_SectRatioChk_TableBody_SlenChk_of_Web_with_Stiffener</vt:lpstr>
      <vt:lpstr>[S]SummaryReport_SectRatioChk_TableBody_SlenChk_of_Web_without_Stiffener</vt:lpstr>
      <vt:lpstr>[S]SummaryReport_SectRatioChk_TableBody_SlenChk_Tens_Teyp3</vt:lpstr>
      <vt:lpstr>[S]SummaryReport_SectRatioChk_TableBody_SlenChk_Tens_Type1</vt:lpstr>
      <vt:lpstr>[S]SummaryReport_SectRatioChk_TableBody_SlenChk_Tens_Type2</vt:lpstr>
      <vt:lpstr>[S]SummaryReport_SectRatioChk_TableBody_UserSlenChk_Comp_Type1</vt:lpstr>
      <vt:lpstr>[S]SummaryReport_SectRatioChk_TableBody_UserSlenChk_Comp_Type2</vt:lpstr>
      <vt:lpstr>[S]SummaryReport_SectRatioChk_TableBody_UserSlenChk_Tens_Teyp3</vt:lpstr>
      <vt:lpstr>[S]SummaryReport_SectRatioChk_TableBody_UserSlenChk_Tens_Type1</vt:lpstr>
      <vt:lpstr>[S]SummaryReport_SectRatioChk_TableBody_UserSlenChk_Tens_Type2</vt:lpstr>
      <vt:lpstr>[S]SummaryReport_SectRatioChk_TableBody_Width_Thick_ETC_F_Chk</vt:lpstr>
      <vt:lpstr>[S]SummaryReport_SectRatioChk_TableBody_Width_Thick_ETC_W_Chk</vt:lpstr>
      <vt:lpstr>[S]SummaryReport_SectRatioChk_TableBody_Width_Thick_Pipe_Chk</vt:lpstr>
      <vt:lpstr>[S]SummaryReport_SectRatioChk_TableBody_Width_Thick_T_Chk</vt:lpstr>
      <vt:lpstr>[S]SummaryReport_SectRatioChk_TableBody_Width_ThickChk</vt:lpstr>
      <vt:lpstr>[S]SummaryReport_SectRatioChk_TableBody_Width_ThickChk_Arch</vt:lpstr>
      <vt:lpstr>[S]SummaryReport_SectRatioChk_TableBodyEnd_SectionRatio</vt:lpstr>
      <vt:lpstr>[S]SummaryReport_SectRatioChk_TableBodyEnd_SectRatioChk_of_Flange</vt:lpstr>
      <vt:lpstr>[S]SummaryReport_SectRatioChk_TableBodyEnd_SlenChk_Comp_Type1</vt:lpstr>
      <vt:lpstr>[S]SummaryReport_SectRatioChk_TableBodyEnd_SlenChk_Comp_Type2</vt:lpstr>
      <vt:lpstr>[S]SummaryReport_SectRatioChk_TableBodyEnd_SlenChk_of_Web_with_Stiffener</vt:lpstr>
      <vt:lpstr>[S]SummaryReport_SectRatioChk_TableBodyEnd_SlenChk_of_Web_without_Stiffener</vt:lpstr>
      <vt:lpstr>[S]SummaryReport_SectRatioChk_TableBodyEnd_SlenChk_Tens_Teyp3</vt:lpstr>
      <vt:lpstr>[S]SummaryReport_SectRatioChk_TableBodyEnd_SlenChk_Tens_Type1</vt:lpstr>
      <vt:lpstr>[S]SummaryReport_SectRatioChk_TableBodyEnd_SlenChk_Tens_Type2</vt:lpstr>
      <vt:lpstr>[S]SummaryReport_SectRatioChk_TableBodyEnd_UserSlenChk_Comp_Type1</vt:lpstr>
      <vt:lpstr>[S]SummaryReport_SectRatioChk_TableBodyEnd_UserSlenChk_Comp_Type2</vt:lpstr>
      <vt:lpstr>[S]SummaryReport_SectRatioChk_TableBodyEnd_UserSlenChk_Tens_Teyp3</vt:lpstr>
      <vt:lpstr>[S]SummaryReport_SectRatioChk_TableBodyEnd_UserSlenChk_Tens_Type1</vt:lpstr>
      <vt:lpstr>[S]SummaryReport_SectRatioChk_TableBodyEnd_UserSlenChk_Tens_Type2</vt:lpstr>
      <vt:lpstr>[S]SummaryReport_SectRatioChk_TableBodyEnd_Width_Thick_ETC_F_Chk</vt:lpstr>
      <vt:lpstr>[S]SummaryReport_SectRatioChk_TableBodyEnd_Width_Thick_ETC_W_Chk</vt:lpstr>
      <vt:lpstr>[S]SummaryReport_SectRatioChk_TableBodyEnd_Width_Thick_Pipe_Chk</vt:lpstr>
      <vt:lpstr>[S]SummaryReport_SectRatioChk_TableBodyEnd_Width_Thick_T_Chk</vt:lpstr>
      <vt:lpstr>[S]SummaryReport_SectRatioChk_TableBodyEnd_Width_ThickChk</vt:lpstr>
      <vt:lpstr>[S]SummaryReport_SectRatioChk_TableBodyEnd_Width_ThickChk_Arch</vt:lpstr>
      <vt:lpstr>[S]SummaryReport_SectRatioChk_TableHead</vt:lpstr>
      <vt:lpstr>[S]SummaryReport_ServiceChk_FlangeChk_TableBody</vt:lpstr>
      <vt:lpstr>[S]SummaryReport_ServiceChk_FlangeChk_TableBodyEnd</vt:lpstr>
      <vt:lpstr>[S]SummaryReport_ServiceChk_FlangeChk_TableHead</vt:lpstr>
      <vt:lpstr>[S]SummaryReport_ServiceChk_FlangeChk_TableHead_Pipe</vt:lpstr>
      <vt:lpstr>[S]SummaryReport_ServiceChk_Title</vt:lpstr>
      <vt:lpstr>[S]SummaryReport_ServiceChk_Title_Bending</vt:lpstr>
      <vt:lpstr>[S]SummaryReport_ServiceChk_WebChk_TableBody</vt:lpstr>
      <vt:lpstr>[S]SummaryReport_ServiceChk_WebChk_TableBodyEnd</vt:lpstr>
      <vt:lpstr>[S]SummaryReport_ServiceChk_WebChk_TableHead</vt:lpstr>
      <vt:lpstr>[S]SummaryReport_ShearChk_BiAxial_TableBody</vt:lpstr>
      <vt:lpstr>[S]SummaryReport_ShearChk_BiAxial_TableBodyEnd</vt:lpstr>
      <vt:lpstr>[S]SummaryReport_ShearChk_BiAxial_TableHead</vt:lpstr>
      <vt:lpstr>[S]SummaryReport_ShearChk_HStiffChk_TableBody</vt:lpstr>
      <vt:lpstr>[S]SummaryReport_ShearChk_HStiffChk_TableBodyEnd</vt:lpstr>
      <vt:lpstr>[S]SummaryReport_ShearChk_HStiffChk_TableHead</vt:lpstr>
      <vt:lpstr>[S]SummaryReport_ShearChk_TableBody</vt:lpstr>
      <vt:lpstr>[S]SummaryReport_ShearChk_TableBodyEnd</vt:lpstr>
      <vt:lpstr>[S]SummaryReport_ShearChk_TableHead</vt:lpstr>
      <vt:lpstr>[S]SummaryReport_ShearChk_VStiffChk_TableBody</vt:lpstr>
      <vt:lpstr>[S]SummaryReport_ShearChk_VStiffChk_TableBody2</vt:lpstr>
      <vt:lpstr>[S]SummaryReport_ShearChk_VStiffChk_TableBodyEnd</vt:lpstr>
      <vt:lpstr>[S]SummaryReport_ShearChk_VStiffChk_TableBodyEnd2</vt:lpstr>
      <vt:lpstr>[S]SummaryReport_ShearChk_VStiffChk_TableHead</vt:lpstr>
      <vt:lpstr>[S]SummaryReport_ShearChk_VStiffChk_TableHead2</vt:lpstr>
      <vt:lpstr>[S]SummaryReport_StrengthChk_Title</vt:lpstr>
      <vt:lpstr>[S]SummaryReport_StrengthChk_Title_Bending</vt:lpstr>
      <vt:lpstr>[S]SummaryReport_SubTile_BendingStrength</vt:lpstr>
      <vt:lpstr>[S]SummaryReport_SubTile_BendingStrength_BiAxialChk</vt:lpstr>
      <vt:lpstr>[S]SummaryReport_SubTile_BendingStrength_Box_Alter</vt:lpstr>
      <vt:lpstr>[S]SummaryReport_SubTile_BendingStrength_Box_Alter_BiAxialChk</vt:lpstr>
      <vt:lpstr>[S]SummaryReport_SubTile_BendingStrength_C</vt:lpstr>
      <vt:lpstr>[S]SummaryReport_SubTile_BendingStrength_C_BiAxialChk</vt:lpstr>
      <vt:lpstr>[S]SummaryReport_SubTile_BendingStrength_I</vt:lpstr>
      <vt:lpstr>[S]SummaryReport_SubTile_BendingStrength_I_Alter</vt:lpstr>
      <vt:lpstr>[S]SummaryReport_SubTile_BendingStrength_I_Alter_BiAxialChk</vt:lpstr>
      <vt:lpstr>[S]SummaryReport_SubTile_BendingStrength_I_BiAxialChk</vt:lpstr>
      <vt:lpstr>[S]SummaryReport_SubTile_BendingStrength_L</vt:lpstr>
      <vt:lpstr>[S]SummaryReport_SubTile_BendingStrength_L_BiAxialChk</vt:lpstr>
      <vt:lpstr>[S]SummaryReport_SubTile_BendingStrength_Pipe</vt:lpstr>
      <vt:lpstr>[S]SummaryReport_SubTile_BendingStrength_Pipe_BiAxialChk</vt:lpstr>
      <vt:lpstr>[S]SummaryReport_SubTile_BendingStrength_T</vt:lpstr>
      <vt:lpstr>[S]SummaryReport_SubTile_BendingStrength_T_BiAxialChk</vt:lpstr>
      <vt:lpstr>[S]SummaryReport_SubTile_Box_Y_Axis_Dgn</vt:lpstr>
      <vt:lpstr>[S]SummaryReport_SubTile_Box_Z_Axis_Dgn</vt:lpstr>
      <vt:lpstr>[S]SummaryReport_SubTile_CombiLoadChk_Comp</vt:lpstr>
      <vt:lpstr>[S]SummaryReport_SubTile_CombiLoadChk_Tens</vt:lpstr>
      <vt:lpstr>[S]SummaryReport_SubTile_CompStrength</vt:lpstr>
      <vt:lpstr>[S]SummaryReport_SubTile_FatigueChk_Deformation</vt:lpstr>
      <vt:lpstr>[S]SummaryReport_SubTile_FatigueChk_Load</vt:lpstr>
      <vt:lpstr>[S]SummaryReport_SubTile_FHWA_HStiffChk</vt:lpstr>
      <vt:lpstr>[S]SummaryReport_SubTile_FHWA_VStiffChk</vt:lpstr>
      <vt:lpstr>[S]SummaryReport_SubTile_HStiffChk</vt:lpstr>
      <vt:lpstr>[S]SummaryReport_SubTile_ServiceChk_FlangeChk</vt:lpstr>
      <vt:lpstr>[S]SummaryReport_SubTile_ServiceChk_FlangeChk_Pipe</vt:lpstr>
      <vt:lpstr>[S]SummaryReport_SubTile_ServiceChk_WebChk</vt:lpstr>
      <vt:lpstr>[S]SummaryReport_SubTile_ShearStrength</vt:lpstr>
      <vt:lpstr>[S]SummaryReport_SubTile_ShearStrength_BiAxialChk</vt:lpstr>
      <vt:lpstr>[S]SummaryReport_SubTile_ShearStrength_L</vt:lpstr>
      <vt:lpstr>[S]SummaryReport_SubTile_ShearStrength_L_BiAxialChk</vt:lpstr>
      <vt:lpstr>[S]SummaryReport_SubTile_ShearStrength_STL</vt:lpstr>
      <vt:lpstr>[S]SummaryReport_SubTile_ShearStrength_STL_BiAxialChk</vt:lpstr>
      <vt:lpstr>[S]SummaryReport_SubTile_ShearStrength_T_C</vt:lpstr>
      <vt:lpstr>[S]SummaryReport_SubTile_ShearStrength_T_C_BiAxialChk</vt:lpstr>
      <vt:lpstr>[S]SummaryReport_SubTile_TensStrength</vt:lpstr>
      <vt:lpstr>[S]SummaryReport_SubTile_VStiffChk</vt:lpstr>
      <vt:lpstr>[S]SummaryReport_SubTile_Y_Axis_Dgn</vt:lpstr>
      <vt:lpstr>[S]SummaryReport_SubTile_Z_Axis_Dgn</vt:lpstr>
      <vt:lpstr>[S]SummaryReport_TitleCode</vt:lpstr>
      <vt:lpstr>[S]SummaryReport_TitleHead</vt:lpstr>
      <vt:lpstr>[S]Title_FatigueLimitState</vt:lpstr>
      <vt:lpstr>[S]Title_ServiceLimitState</vt:lpstr>
      <vt:lpstr>[S]Title_StrengthLimitState</vt:lpstr>
      <vt:lpstr>AllowStress_TableBody</vt:lpstr>
      <vt:lpstr>AllowStress_TableBodyEnd</vt:lpstr>
      <vt:lpstr>AllowStress_TableHead</vt:lpstr>
      <vt:lpstr>AxialStrength_L_Type_Case1_Condition</vt:lpstr>
      <vt:lpstr>AxialStrength_L_Type_Case1_Equal</vt:lpstr>
      <vt:lpstr>AxialStrength_L_Type_Case1_Unequal</vt:lpstr>
      <vt:lpstr>AxialStrength_L_Type_Case2_Condition</vt:lpstr>
      <vt:lpstr>AxialStrength_L_Type_Case2_Equal</vt:lpstr>
      <vt:lpstr>AxialStrength_L_Type_Case2_Unequal</vt:lpstr>
      <vt:lpstr>AxialStrength_L_Type_Slenderness_Cantilerver_b</vt:lpstr>
      <vt:lpstr>AxialStrength_L_Type_Slenderness_Cantilerver_Case1</vt:lpstr>
      <vt:lpstr>AxialStrength_L_Type_Slenderness_Cantilerver_Case2</vt:lpstr>
      <vt:lpstr>AxialStrength_L_Type_Slenderness_Cantilerver_Case3</vt:lpstr>
      <vt:lpstr>AxialStrength_L_Type_Slenderness_Cantilerver_Condition1</vt:lpstr>
      <vt:lpstr>AxialStrength_L_Type_Slenderness_Cantilerver_Condition2</vt:lpstr>
      <vt:lpstr>AxialStrength_L_Type_Slenderness_Cantilerver_tf</vt:lpstr>
      <vt:lpstr>AxialStrength_L_Type_Unequal_Factor</vt:lpstr>
      <vt:lpstr>AxialStrength_Slenderness_C_Sect_b</vt:lpstr>
      <vt:lpstr>AxialStrength_Slenderness_C_Sect_Check1</vt:lpstr>
      <vt:lpstr>AxialStrength_Slenderness_C_Sect_Check2</vt:lpstr>
      <vt:lpstr>AxialStrength_Slenderness_C_Sect_EffArea_Case1</vt:lpstr>
      <vt:lpstr>AxialStrength_Slenderness_C_Sect_EffArea_Case2</vt:lpstr>
      <vt:lpstr>AxialStrength_Slenderness_C_Sect_EffWidth_Case1</vt:lpstr>
      <vt:lpstr>AxialStrength_Slenderness_C_Sect_EffWidth_Case2</vt:lpstr>
      <vt:lpstr>AxialStrength_Slenderness_C_Sect_f</vt:lpstr>
      <vt:lpstr>AxialStrength_Slenderness_C_Sect_Fex</vt:lpstr>
      <vt:lpstr>AxialStrength_Slenderness_C_Sect_Fey</vt:lpstr>
      <vt:lpstr>AxialStrength_Slenderness_C_Sect_Fez</vt:lpstr>
      <vt:lpstr>AxialStrength_Slenderness_C_Sect_G</vt:lpstr>
      <vt:lpstr>AxialStrength_Slenderness_C_Sect_H</vt:lpstr>
      <vt:lpstr>AxialStrength_Slenderness_C_Sect_J</vt:lpstr>
      <vt:lpstr>AxialStrength_Slenderness_C_Sect_Kx</vt:lpstr>
      <vt:lpstr>AxialStrength_Slenderness_C_Sect_Pn</vt:lpstr>
      <vt:lpstr>AxialStrength_Slenderness_C_Sect_Reduce_Fact</vt:lpstr>
      <vt:lpstr>AxialStrength_Slenderness_C_Sect_ro</vt:lpstr>
      <vt:lpstr>AxialStrength_Slenderness_C_Sect_Symm_Fe</vt:lpstr>
      <vt:lpstr>AxialStrength_Slenderness_C_Sect_tw</vt:lpstr>
      <vt:lpstr>AxialStrength_Slenderness_C_Sect_UnSymm_Fe</vt:lpstr>
      <vt:lpstr>Bending_Strength_BothAxis_Compact</vt:lpstr>
      <vt:lpstr>Bending_Strength_BothAxis_NonCompact_Mn</vt:lpstr>
      <vt:lpstr>Bending_Strength_BothAxis_NonCompact_Mn_Box</vt:lpstr>
      <vt:lpstr>Bending_Strength_BothAxis_Slenderness_Mn</vt:lpstr>
      <vt:lpstr>Bending_Strength_BothAxis_Slenderness_Mn_Box</vt:lpstr>
      <vt:lpstr>Bending_Strength_BothAxis_Web_NonCompact_Mn_Box</vt:lpstr>
      <vt:lpstr>Bending_Strength_Flange_Compact_Box</vt:lpstr>
      <vt:lpstr>Bending_Strength_Mn</vt:lpstr>
      <vt:lpstr>Bending_Strength_Mu</vt:lpstr>
      <vt:lpstr>Bending_Strength_StrongAxis_BendBuck_Cb</vt:lpstr>
      <vt:lpstr>Bending_Strength_StrongAxis_Case1_Mn</vt:lpstr>
      <vt:lpstr>Bending_Strength_StrongAxis_Case2_Mn</vt:lpstr>
      <vt:lpstr>Bending_Strength_StrongAxis_Equal_Me</vt:lpstr>
      <vt:lpstr>Bending_Strength_StrongAxis_Me</vt:lpstr>
      <vt:lpstr>Bending_Strength_StrongAxis_T_Stem_BendingBuck</vt:lpstr>
      <vt:lpstr>Bending_Strength_StrongAxis_T_Stem_BendingBuck_Comp</vt:lpstr>
      <vt:lpstr>Bending_Strength_StrongAxis_T_Stem_BendingBuck_Tens</vt:lpstr>
      <vt:lpstr>Bending_Strength_StrongAxis_T_Stem_LocalBuck_Compact</vt:lpstr>
      <vt:lpstr>Bending_Strength_StrongAxis_T_Stem_LocalBuck_NonCompact_Fcr</vt:lpstr>
      <vt:lpstr>Bending_Strength_StrongAxis_T_Stem_LocalBuck_NonCompact_Mn</vt:lpstr>
      <vt:lpstr>Bending_Strength_StrongAxis_T_Stem_LocalBuck_Slen_Fcr</vt:lpstr>
      <vt:lpstr>Bending_Strength_StrongAxis_T_Stem_LocalBuck_Slen_Mn</vt:lpstr>
      <vt:lpstr>Bending_Strength_StrongAxis_T_Stem_Mn_Case1</vt:lpstr>
      <vt:lpstr>Bending_Strength_StrongAxis_T_Stem_Mn_Case2</vt:lpstr>
      <vt:lpstr>Bending_Strength_StrongAxis_T_Stem_Mu</vt:lpstr>
      <vt:lpstr>Bending_Strength_StrongAxis_T_Stem_Yield</vt:lpstr>
      <vt:lpstr>Bending_Strength_StrongAxis_T_Stem_Yield_Comp</vt:lpstr>
      <vt:lpstr>Bending_Strength_StrongAxis_T_Stem_Yield_Mn</vt:lpstr>
      <vt:lpstr>Bending_Strength_StrongAxis_T_Stem_Yield_Tens</vt:lpstr>
      <vt:lpstr>Bending_Strength_StrongAxis_T_yAxis</vt:lpstr>
      <vt:lpstr>Bending_Strength_StrongAxis_T_zAxis</vt:lpstr>
      <vt:lpstr>Bending_Strength_StrongAxis_Unequal_Bw</vt:lpstr>
      <vt:lpstr>Bending_Strength_StrongAxis_Unequal_Me</vt:lpstr>
      <vt:lpstr>Bending_Strength_StrongAxis_Yield_Mn</vt:lpstr>
      <vt:lpstr>Bending_Strength_StrongAxis_Yield_My</vt:lpstr>
      <vt:lpstr>Bending_Strength_WeakAxis_NonCompact_Mn</vt:lpstr>
      <vt:lpstr>Bending_Strength_WeakAxis_Slenderness_Mn</vt:lpstr>
      <vt:lpstr>Bending_Strength_WeakAxis_T</vt:lpstr>
      <vt:lpstr>Bending_Strength_WeakAxis_T_Fn</vt:lpstr>
      <vt:lpstr>Bending_Strength_WeakAxis_T_Mn</vt:lpstr>
      <vt:lpstr>Bending_Strength_WeakAxis_T_Mu</vt:lpstr>
      <vt:lpstr>Bending_Strength_WeakAxis_Yield_Mn</vt:lpstr>
      <vt:lpstr>Bending_Strength_WeakAxis_Yield_Myv</vt:lpstr>
      <vt:lpstr>Bending_Strength_Web_Compact_Box</vt:lpstr>
      <vt:lpstr>Bending_TorsionBuck_T_Fcr</vt:lpstr>
      <vt:lpstr>Bending_TorsionBuck_T_Pn</vt:lpstr>
      <vt:lpstr>Bending_TorsionBuck_T_Pr</vt:lpstr>
      <vt:lpstr>BendingStrength_Axial</vt:lpstr>
      <vt:lpstr>BendingStrength_b</vt:lpstr>
      <vt:lpstr>BendingStrength_Compact</vt:lpstr>
      <vt:lpstr>BendingStrength_d</vt:lpstr>
      <vt:lpstr>BendingStrength_Fv_to_Check_TensFlange_by_Negative</vt:lpstr>
      <vt:lpstr>BendingStrength_Fv_to_Check_TensFlange_by_Positive</vt:lpstr>
      <vt:lpstr>BendingStrength_Fv_to_Check_TensFlange_by_Positive_Z_Axis</vt:lpstr>
      <vt:lpstr>BendingStrength_NonCompact</vt:lpstr>
      <vt:lpstr>BendingStrength_rammda</vt:lpstr>
      <vt:lpstr>BendingStrength_rammda2</vt:lpstr>
      <vt:lpstr>BendingStrength_rammdap_B_Flange</vt:lpstr>
      <vt:lpstr>BendingStrength_rammdap_B_Web</vt:lpstr>
      <vt:lpstr>BendingStrength_rammdap_C</vt:lpstr>
      <vt:lpstr>BendingStrength_rammdap_L</vt:lpstr>
      <vt:lpstr>BendingStrength_rammdap_T</vt:lpstr>
      <vt:lpstr>BendingStrength_rammdar_B_Flange</vt:lpstr>
      <vt:lpstr>BendingStrength_rammdar_B_Web</vt:lpstr>
      <vt:lpstr>BendingStrength_rammdar_C</vt:lpstr>
      <vt:lpstr>BendingStrength_rammdar_L</vt:lpstr>
      <vt:lpstr>BendingStrength_rammdar_T</vt:lpstr>
      <vt:lpstr>BendingStrength_Slenderness</vt:lpstr>
      <vt:lpstr>BendingStrength_StrongAxis_Lb_case1</vt:lpstr>
      <vt:lpstr>BendingStrength_StrongAxis_Lb_case2</vt:lpstr>
      <vt:lpstr>BendingStrength_StrongAxis_Lb_case3</vt:lpstr>
      <vt:lpstr>BendingStrength_StrongAxis_Mn_Box</vt:lpstr>
      <vt:lpstr>BendingStrength_StrongAxis_y_Buck_Case1</vt:lpstr>
      <vt:lpstr>BendingStrength_StrongAxis_y_Buck_Case2</vt:lpstr>
      <vt:lpstr>BendingStrength_StrongAxis_y_Buck_Case2_C3</vt:lpstr>
      <vt:lpstr>BendingStrength_StrongAxis_y_Buck_Case2_C4</vt:lpstr>
      <vt:lpstr>BendingStrength_StrongAxis_y_Buck_Case3_Fcr</vt:lpstr>
      <vt:lpstr>BendingStrength_StrongAxis_y_Buck_Case3_Fcr_C3</vt:lpstr>
      <vt:lpstr>BendingStrength_StrongAxis_y_Buck_Case3_Fcr_C4</vt:lpstr>
      <vt:lpstr>BendingStrength_StrongAxis_y_Buck_Case3_Mn</vt:lpstr>
      <vt:lpstr>BendingStrength_StrongAxis_y_Buck_Case3_Mn_C3</vt:lpstr>
      <vt:lpstr>BendingStrength_StrongAxis_y_Case2_Noncompact</vt:lpstr>
      <vt:lpstr>BendingStrength_StrongAxis_y_Case2_Slender</vt:lpstr>
      <vt:lpstr>BendingStrength_StrongAxis_y_FL_Case1</vt:lpstr>
      <vt:lpstr>BendingStrength_StrongAxis_y_FL_Case2</vt:lpstr>
      <vt:lpstr>BendingStrength_StrongAxis_y_Lb</vt:lpstr>
      <vt:lpstr>BendingStrength_StrongAxis_y_LocalBuck_Case2_C3</vt:lpstr>
      <vt:lpstr>BendingStrength_StrongAxis_y_LocalBuck_Case3_C3</vt:lpstr>
      <vt:lpstr>BendingStrength_StrongAxis_y_LocalBuck_Case3_C4</vt:lpstr>
      <vt:lpstr>BendingStrength_StrongAxis_y_LocalBuck_Mn_C4</vt:lpstr>
      <vt:lpstr>BendingStrength_StrongAxis_y_Lp</vt:lpstr>
      <vt:lpstr>BendingStrength_StrongAxis_y_Lp_C3</vt:lpstr>
      <vt:lpstr>BendingStrength_StrongAxis_y_Lr</vt:lpstr>
      <vt:lpstr>BendingStrength_StrongAxis_y_Lr_C3</vt:lpstr>
      <vt:lpstr>BendingStrength_StrongAxis_y_Mn</vt:lpstr>
      <vt:lpstr>BendingStrength_StrongAxis_y_Mn_Box</vt:lpstr>
      <vt:lpstr>BendingStrength_StrongAxis_y_Mn_C3</vt:lpstr>
      <vt:lpstr>BendingStrength_StrongAxis_y_Mn_C4</vt:lpstr>
      <vt:lpstr>BendingStrength_StrongAxis_y_Mn_GS</vt:lpstr>
      <vt:lpstr>BendingStrength_StrongAxis_y_Rpc_Case1</vt:lpstr>
      <vt:lpstr>BendingStrength_StrongAxis_y_Rpc_Case2</vt:lpstr>
      <vt:lpstr>BendingStrength_StrongAxis_y_TenFlange_Mn_Case1_C4</vt:lpstr>
      <vt:lpstr>BendingStrength_StrongAxis_y_TenFlange_Mn_Case2_C4</vt:lpstr>
      <vt:lpstr>BendingStrength_StrongAxis_y_TF_LocalBuck_C3</vt:lpstr>
      <vt:lpstr>BendingStrength_StrongAxis_z_LocalBuck_Case1</vt:lpstr>
      <vt:lpstr>BendingStrength_StrongAxis_z_LocalBuck_Case2</vt:lpstr>
      <vt:lpstr>BendingStrength_StrongAxis_z_LocalBuck_Case2_C4</vt:lpstr>
      <vt:lpstr>BendingStrength_StrongAxis_z_LocalBuck_Case3</vt:lpstr>
      <vt:lpstr>BendingStrength_StrongAxis_z_Mn</vt:lpstr>
      <vt:lpstr>BendingStrength_StrongAxis_z_Mn_Box</vt:lpstr>
      <vt:lpstr>BendingStrength_StrongAxis_z_Yield_Mn</vt:lpstr>
      <vt:lpstr>BendingStrength_StrongAxis_z_Yield_Mn_GS</vt:lpstr>
      <vt:lpstr>BendingStrength_tf</vt:lpstr>
      <vt:lpstr>BendingStrength_tw</vt:lpstr>
      <vt:lpstr>Calc_Area_of_EachMember_of_I_Sect</vt:lpstr>
      <vt:lpstr>Calc_Area_of_HS_for_RadiusCheck</vt:lpstr>
      <vt:lpstr>Calc_Bending_Buckling_Strength_Over_Limit</vt:lpstr>
      <vt:lpstr>Calc_Bending_Buckling_Strength_Over_Limit_SlenderType</vt:lpstr>
      <vt:lpstr>Calc_Bending_Buckling_Strength_Under_Limit</vt:lpstr>
      <vt:lpstr>Calc_Bending_Buckling_Strength_Under_Limit_SlenderType</vt:lpstr>
      <vt:lpstr>Calc_BendingStrength</vt:lpstr>
      <vt:lpstr>Calc_BendingStrength_of_CompFlange_of_NoncompactSection</vt:lpstr>
      <vt:lpstr>Calc_BendingStrength_of_TensFlange_of_NoncompactSection</vt:lpstr>
      <vt:lpstr>Calc_CompStrength_incase_Over_Limit</vt:lpstr>
      <vt:lpstr>Calc_CompStrength_incase_Under_Limit</vt:lpstr>
      <vt:lpstr>Calc_DesignFactor_J</vt:lpstr>
      <vt:lpstr>Calc_Effective_Area_of_FixedSection</vt:lpstr>
      <vt:lpstr>Calc_Elastic_Buckling_Strength_Fe</vt:lpstr>
      <vt:lpstr>Calc_Factor_Lambda_for_KR_LRFD</vt:lpstr>
      <vt:lpstr>Calc_FatigueLoad</vt:lpstr>
      <vt:lpstr>Calc_FatigueStrength</vt:lpstr>
      <vt:lpstr>Calc_Fcr_for_AreaCheck_of_VS</vt:lpstr>
      <vt:lpstr>Calc_Inertia_of_HS</vt:lpstr>
      <vt:lpstr>Calc_Inertia_of_HS_for_RadiusCheck</vt:lpstr>
      <vt:lpstr>Calc_Limit_Area_of_VS</vt:lpstr>
      <vt:lpstr>Calc_Limit_Inertia_of_HS</vt:lpstr>
      <vt:lpstr>Calc_Limit_Inertia_of_VS</vt:lpstr>
      <vt:lpstr>Calc_Limit_Inertio_of_VS</vt:lpstr>
      <vt:lpstr>Calc_Limit_Width_of_Cantilever</vt:lpstr>
      <vt:lpstr>Calc_NominalBendingStrength_by_NoncompactSection</vt:lpstr>
      <vt:lpstr>Calc_Parameter_for_Calc_Torsional_Buckling_Strength_Monosymmetric</vt:lpstr>
      <vt:lpstr>Calc_Plastic_ShearStrength</vt:lpstr>
      <vt:lpstr>Calc_Plastic_ShearStrength_Z_Axis</vt:lpstr>
      <vt:lpstr>Calc_Radius_t_for_UnbracedLengthCheck_of_CompFlange_of_NoncompactSection</vt:lpstr>
      <vt:lpstr>Calc_ShearStrength_of_CompactSect_ConditionNG</vt:lpstr>
      <vt:lpstr>Calc_ShearStrength_of_CompactSect_ConditionNG_Z_Axis</vt:lpstr>
      <vt:lpstr>Calc_ShearStrength_of_CompactSect_ConditionOK</vt:lpstr>
      <vt:lpstr>Calc_ShearStrength_of_CompactSect_ConditionOK_Z_Axis</vt:lpstr>
      <vt:lpstr>Calc_ShearStrength_of_Condition_KDS</vt:lpstr>
      <vt:lpstr>Calc_ShearStrength_of_Stiffened_KDS</vt:lpstr>
      <vt:lpstr>Calc_ShearStrength_of_Stiffened_Z_Axis_KDS</vt:lpstr>
      <vt:lpstr>Calc_Slenderness_for_Bending_Buckling_Strength</vt:lpstr>
      <vt:lpstr>Calc_Stress_by_Bending_Buckling_Strength</vt:lpstr>
      <vt:lpstr>Calc_Stress_by_Bending_Buckling_Strength_Compare</vt:lpstr>
      <vt:lpstr>Calc_Tensile_Destroy_Strength</vt:lpstr>
      <vt:lpstr>Calc_Tensile_Yield_Strength</vt:lpstr>
      <vt:lpstr>Calc_Torsional_Buckling_Strength_Fe</vt:lpstr>
      <vt:lpstr>Calc_Torsional_Buckling_Strength_Fe_of_Monosymmetric</vt:lpstr>
      <vt:lpstr>Calc_Torsional_Buckling_Strength_Fex_of_Monosymmetric</vt:lpstr>
      <vt:lpstr>Calc_Torsional_Buckling_Strength_Fey_of_Monosymmetric</vt:lpstr>
      <vt:lpstr>Calc_Torsional_Buckling_Strength_Fez_of_Monosymmetric</vt:lpstr>
      <vt:lpstr>Calc_Total_Effective_Area_of_FixedSection_Built_up_Box_Sect</vt:lpstr>
      <vt:lpstr>Calc_Total_Effective_Area_of_FixedSection_I_Sect</vt:lpstr>
      <vt:lpstr>Calc_YieldStrength_of_Web</vt:lpstr>
      <vt:lpstr>Chapter_HorizontalStiffener_SectionDim</vt:lpstr>
      <vt:lpstr>Chapter_VerticalStiffener_SectionDim</vt:lpstr>
      <vt:lpstr>Check_Area_of_VS</vt:lpstr>
      <vt:lpstr>Check_Bending_Buckling_Strength</vt:lpstr>
      <vt:lpstr>Check_Bending_Buckling_Strength_Extreme</vt:lpstr>
      <vt:lpstr>Check_Bendingstrength_by_FHWA</vt:lpstr>
      <vt:lpstr>Check_Bendingstrength_by_FHWA_U_Rib_Type</vt:lpstr>
      <vt:lpstr>Check_Bendingstrength_by_FHWA_Z_Axis</vt:lpstr>
      <vt:lpstr>Check_BendingStrength_Check_of_CompactSection</vt:lpstr>
      <vt:lpstr>Check_BendingStrength_fcw</vt:lpstr>
      <vt:lpstr>Check_BendingStrength_Mn_to_Check_Box_SubMember_Extreme</vt:lpstr>
      <vt:lpstr>Check_BendingStrength_Mn_to_Check_Box_SubMember_Ultimate</vt:lpstr>
      <vt:lpstr>Check_BendingStrength_Mn_to_Check_Box_SubMember_Z_Axis_Extreme</vt:lpstr>
      <vt:lpstr>Check_BendingStrength_Mn_to_Check_Box_SubMember_Z_Axis_Ultimate</vt:lpstr>
      <vt:lpstr>Check_BendingStrength_of_CompFlange_of_NoncompactSection</vt:lpstr>
      <vt:lpstr>Check_BendingStrength_of_I_byAxialZ</vt:lpstr>
      <vt:lpstr>Check_BendingStrength_of_Pipe_Extreme</vt:lpstr>
      <vt:lpstr>Check_BendingStrength_of_Pipe_Ultimate</vt:lpstr>
      <vt:lpstr>Check_BendingStrength_of_Pipe_Z_Axis_Extreme</vt:lpstr>
      <vt:lpstr>Check_BendingStrength_of_Pipe_Z_Axis_Ultimate</vt:lpstr>
      <vt:lpstr>Check_BendingStrength_of_TensFlange_by_Negative</vt:lpstr>
      <vt:lpstr>Check_BendingStrength_of_TensFlange_by_Positive</vt:lpstr>
      <vt:lpstr>Check_BendingStrength_of_TensFlange_by_Positive_Z_Axis</vt:lpstr>
      <vt:lpstr>Check_BendingStrength_vs_Maxallow</vt:lpstr>
      <vt:lpstr>Check_BendingStrength_vs_Yield</vt:lpstr>
      <vt:lpstr>Check_CompFlange_Box_Fcb_Compact</vt:lpstr>
      <vt:lpstr>Check_CompFlange_Box_Fcb_Delta_KDS</vt:lpstr>
      <vt:lpstr>Check_CompFlange_Box_Fcb_NonCompact</vt:lpstr>
      <vt:lpstr>Check_CompFlange_Box_Fcb_Slenderness</vt:lpstr>
      <vt:lpstr>Check_CompFlange_Box_Fcv_Compact</vt:lpstr>
      <vt:lpstr>Check_CompFlange_Box_Fcv_NonCompact</vt:lpstr>
      <vt:lpstr>Check_CompFlange_Box_Fcv_Slenderness</vt:lpstr>
      <vt:lpstr>Check_CompFlange_Box_Fnc_KDS</vt:lpstr>
      <vt:lpstr>Check_CompFlange_Box_Fyr_KDS</vt:lpstr>
      <vt:lpstr>Check_CompFlange_Box_ks_KDS</vt:lpstr>
      <vt:lpstr>Check_DesignCompStrength_for_KR_LRFD</vt:lpstr>
      <vt:lpstr>Check_DesignCompStrength_for_KR_LRFD_Extreme</vt:lpstr>
      <vt:lpstr>Check_Fatigue_by_Loadtype</vt:lpstr>
      <vt:lpstr>Check_Flange_Check</vt:lpstr>
      <vt:lpstr>Check_Flange_Slenderness_of_FixedSection</vt:lpstr>
      <vt:lpstr>Check_Inertia_of_VS</vt:lpstr>
      <vt:lpstr>Check_Inertia_of_VS_With_HS</vt:lpstr>
      <vt:lpstr>Check_Inertia_of_VS2</vt:lpstr>
      <vt:lpstr>Check_InertiaCheck_of_HorizontalStiffener</vt:lpstr>
      <vt:lpstr>Check_Interrelation_Check_of_CompactSection</vt:lpstr>
      <vt:lpstr>Check_Lambda_b_by_DcCheck</vt:lpstr>
      <vt:lpstr>Check_Lambda_pl_Type1</vt:lpstr>
      <vt:lpstr>Check_Lambda_pl_Type2</vt:lpstr>
      <vt:lpstr>Check_Limit1_of_Built_up_CantileverPart</vt:lpstr>
      <vt:lpstr>Check_Limit1_of_Rolled_CantileverPart</vt:lpstr>
      <vt:lpstr>Check_Limit1_of_Stem_CantileverPart</vt:lpstr>
      <vt:lpstr>Check_Limit2_of_Built_up_CantileverPart</vt:lpstr>
      <vt:lpstr>Check_Limit2_of_Rolled_CantileverPart</vt:lpstr>
      <vt:lpstr>Check_Limit2_of_Stem_CantileverPart</vt:lpstr>
      <vt:lpstr>Check_LongitudinalStiffeners_of_Box_With_Upper_3_Type1</vt:lpstr>
      <vt:lpstr>Check_LongitudinalStiffeners_of_Box_With_Upper_3_Type2</vt:lpstr>
      <vt:lpstr>Check_LongitudinalStiffeners_of_Box_With_Upper_3_Type3</vt:lpstr>
      <vt:lpstr>Check_LongitudinalStiffeners_of_OpenSect_with_Upper_3_FlatType</vt:lpstr>
      <vt:lpstr>Check_LongitudinalStiffeners_of_OpenSect_with_Upper_3_Tee_Type</vt:lpstr>
      <vt:lpstr>Check_Lower_Limit_to_Calc_BendingStrength_of_Pipe</vt:lpstr>
      <vt:lpstr>Check_Lower_Limit_to_Slenderness_of_Pipe</vt:lpstr>
      <vt:lpstr>Check_Lower_Limitof_CompFlange_of_Box_Girder_Type</vt:lpstr>
      <vt:lpstr>Check_Lower_Limitof_CompFlange_of_Box_Girder_Type_KDS</vt:lpstr>
      <vt:lpstr>Check_Lower_Limitof_CompFlange_of_Box_Girder_Type1_Fcv_KDS</vt:lpstr>
      <vt:lpstr>Check_NominalBendingStrength_by_NoncompactSection</vt:lpstr>
      <vt:lpstr>Check_NominalBendingStrength_by_NoncompactSection_Mn</vt:lpstr>
      <vt:lpstr>Check_of_InertiaCheck_of_ArchRib</vt:lpstr>
      <vt:lpstr>Check_of_Width_ThicikCheck_of_ArchRib_Fixed</vt:lpstr>
      <vt:lpstr>Check_Radius_of_HS</vt:lpstr>
      <vt:lpstr>Check_SectionType_for_Built_up_I_Sect</vt:lpstr>
      <vt:lpstr>Check_SectionType_for_Pipe</vt:lpstr>
      <vt:lpstr>Check_SectionType_for_Rolled_Box_Sect_Compact</vt:lpstr>
      <vt:lpstr>Check_SectionType_for_Rolled_Box_Sect_Noncompact</vt:lpstr>
      <vt:lpstr>Check_SectionType_for_Rolled_I_Sect</vt:lpstr>
      <vt:lpstr>Check_SectionType_for_Stem_T_Sect</vt:lpstr>
      <vt:lpstr>Check_SectionType_for_Web_of_I_Sect</vt:lpstr>
      <vt:lpstr>Check_ServiceCheck_TensileStress</vt:lpstr>
      <vt:lpstr>Check_ServiceCheck_TensileStress_no</vt:lpstr>
      <vt:lpstr>Check_ShearStrength_MiddlePannel_of_CompactSect</vt:lpstr>
      <vt:lpstr>Check_ShearStrength_MiddlePannel_of_CompactSect_Z_Axis</vt:lpstr>
      <vt:lpstr>Check_ShearStrength_of_Pipe_by_S_Code_Extreme</vt:lpstr>
      <vt:lpstr>Check_ShearStrength_of_Pipe_by_S_Code_Ultimate</vt:lpstr>
      <vt:lpstr>Check_ShearStrength_of_Pipe_by_S_Code_Z_Axis_Ultimate</vt:lpstr>
      <vt:lpstr>Check_ShearStrengthCheck_of_EndPannel_With_Stiffener</vt:lpstr>
      <vt:lpstr>Check_ShearStrengthCheck_of_Without_Stiffener</vt:lpstr>
      <vt:lpstr>Check_ShearStrengthCheck_of_Without_Stiffener_KDS</vt:lpstr>
      <vt:lpstr>Check_ShearStrengthCheck_of_Without_Stiffener_Z_Axis</vt:lpstr>
      <vt:lpstr>Check_ShearStrengthCheck_of_Without_Stiffener_Z_Axis_KDS</vt:lpstr>
      <vt:lpstr>Check_ShearStress_by_Flexural</vt:lpstr>
      <vt:lpstr>Check_Slenderness_of_CompFlange_of_NoncompactSection</vt:lpstr>
      <vt:lpstr>Check_Slenderness_of_Web_ArchRib</vt:lpstr>
      <vt:lpstr>Check_TensilStrength</vt:lpstr>
      <vt:lpstr>Check_TensilStrength_Extreme</vt:lpstr>
      <vt:lpstr>Check_UnbracedLength_in_Nogood_Case</vt:lpstr>
      <vt:lpstr>Check_UnbracedLength_of_CompFlange_CompactSection</vt:lpstr>
      <vt:lpstr>Check_UnbracedLengthCheck_of_CompFlange_of_NoncompactSection</vt:lpstr>
      <vt:lpstr>Check_Upper_Limit_to_Calc_BendingStrength_of_Pipe</vt:lpstr>
      <vt:lpstr>Check_Upper_Limit_to_Slenderness_of_Pipe</vt:lpstr>
      <vt:lpstr>Check_Upper_Limitof_CompFlange_of_Box_Girder_Type</vt:lpstr>
      <vt:lpstr>Check_Upper_Limitof_CompFlange_of_Box_Girder_Type_KDS</vt:lpstr>
      <vt:lpstr>Check_Upper_Limitof_CompFlange_of_Box_Girder_Type2_Fcv_KDS</vt:lpstr>
      <vt:lpstr>Check_VerticalStiffener_Gap</vt:lpstr>
      <vt:lpstr>Check_Web_Slenderness_of_FixedSection</vt:lpstr>
      <vt:lpstr>Check_WebFatigueCheck_Over_Limit</vt:lpstr>
      <vt:lpstr>Check_WebFatigueCheck_Under_Limit</vt:lpstr>
      <vt:lpstr>Check_WegFatigue_ShearCheck</vt:lpstr>
      <vt:lpstr>Check_Width_of_Cantilever</vt:lpstr>
      <vt:lpstr>Check_Width_of_Cantilever_of_HS</vt:lpstr>
      <vt:lpstr>Check_Width_Thick_Check_of_C_Web</vt:lpstr>
      <vt:lpstr>Check_Width_Thick_Check_of_CompMember_with_Stiffener</vt:lpstr>
      <vt:lpstr>Check_Width_Thick_Check_of_Flange</vt:lpstr>
      <vt:lpstr>Check_Width_Thick_Check_of_Pipe</vt:lpstr>
      <vt:lpstr>Check_Width_Thick_Check_of_Web</vt:lpstr>
      <vt:lpstr>Check_Width_Thick_RatioCheck</vt:lpstr>
      <vt:lpstr>Check_WidthCheck_of_HorizontalStiffener</vt:lpstr>
      <vt:lpstr>Check1_by_LimitValue_Slenderness_of_Web</vt:lpstr>
      <vt:lpstr>Check1_by_LimitValue_Slenderness_of_Web_KDS</vt:lpstr>
      <vt:lpstr>Check1_CompFlange_Width</vt:lpstr>
      <vt:lpstr>Check1_for_StressReducedFactor_Mn</vt:lpstr>
      <vt:lpstr>Check1_for_StressReducedFactor_Rb</vt:lpstr>
      <vt:lpstr>Check1_for_StressReducedFactor_Rb_KDS</vt:lpstr>
      <vt:lpstr>Check1_of_Width_ThicikCheck_of_ArchRib_Cantilever</vt:lpstr>
      <vt:lpstr>Check1_of_Width_ThickCheck_of_ArchRib</vt:lpstr>
      <vt:lpstr>Check1_Ratio_D_per_tw</vt:lpstr>
      <vt:lpstr>Check1_Ratio_D_per_tw_KDS</vt:lpstr>
      <vt:lpstr>Check1_Ratio_D_per_tw_Low</vt:lpstr>
      <vt:lpstr>Check1_Ratio_D_per_tw_Low_KDS</vt:lpstr>
      <vt:lpstr>Check1_SectionRatio_Check</vt:lpstr>
      <vt:lpstr>Check1_Slenderness_of_Web</vt:lpstr>
      <vt:lpstr>Check2_by_LimitValue_Slenderness_of_Web</vt:lpstr>
      <vt:lpstr>Check2_by_LimitValue_Slenderness_of_Web_KDS</vt:lpstr>
      <vt:lpstr>Check2_for_StressReducedFactor_Rb</vt:lpstr>
      <vt:lpstr>Check2_for_StressReducedFactor_Rb_KDS</vt:lpstr>
      <vt:lpstr>Check2_of_Width_ThicikCheck_of_ArchRib_Cantilever</vt:lpstr>
      <vt:lpstr>Check2_of_Width_ThickCheck_of_ArchRib</vt:lpstr>
      <vt:lpstr>Check2_Ratio_D_per_tw</vt:lpstr>
      <vt:lpstr>Check2_Ratio_D_per_tw_KDS</vt:lpstr>
      <vt:lpstr>Check2_Ratio_D_per_tw_Low</vt:lpstr>
      <vt:lpstr>Check2_Ratio_D_per_tw_Low_KDS</vt:lpstr>
      <vt:lpstr>Check2_SectionRatio_Check</vt:lpstr>
      <vt:lpstr>Check2_Slenderness_of_Web</vt:lpstr>
      <vt:lpstr>Check2_SlendernessCheck_of_TensileFlange</vt:lpstr>
      <vt:lpstr>CombineLoadCheck_by_Y_Type1</vt:lpstr>
      <vt:lpstr>CombineLoadCheck_by_Y_Type2</vt:lpstr>
      <vt:lpstr>CombineLoadCheck_by_YZ_Type1</vt:lpstr>
      <vt:lpstr>CombineLoadCheck_by_YZ_Type2</vt:lpstr>
      <vt:lpstr>Comment_AreaCheck_of_VS</vt:lpstr>
      <vt:lpstr>Comment_AxialStrength_L_Type</vt:lpstr>
      <vt:lpstr>Comment_AxialStrength_L_Type_2</vt:lpstr>
      <vt:lpstr>Comment_AxialStrength_L_Type_Equal</vt:lpstr>
      <vt:lpstr>Comment_AxialStrength_L_Type_Slenderness_Cantilerver</vt:lpstr>
      <vt:lpstr>Comment_AxialStrength_L_Type_Unequal</vt:lpstr>
      <vt:lpstr>Comment_AxialStrength_Slenderness_C_Sect_f</vt:lpstr>
      <vt:lpstr>Comment_AxialStrengthCheck_by_STL</vt:lpstr>
      <vt:lpstr>Comment_Bending_Buckling_Strength</vt:lpstr>
      <vt:lpstr>Comment_Bending_Buckling_Strength_Extreme</vt:lpstr>
      <vt:lpstr>Comment_Bending_Buckling_Strength_Ultimate</vt:lpstr>
      <vt:lpstr>Comment_Bending_Strength_BothAxis_NonCompact_Mn</vt:lpstr>
      <vt:lpstr>Comment_Bending_Strength_BothAxis_Slenderness_Mn</vt:lpstr>
      <vt:lpstr>Comment_Bending_Strength_StrongAxis_T_Stem_BendingBuck</vt:lpstr>
      <vt:lpstr>Comment_Bending_Strength_StrongAxis_Unequal_Bw</vt:lpstr>
      <vt:lpstr>Comment_Bending_TorsionBuck_T_Fcr</vt:lpstr>
      <vt:lpstr>Comment_BendingStrength_Axial_Check</vt:lpstr>
      <vt:lpstr>Comment_Bendingstrength_by_FHWA</vt:lpstr>
      <vt:lpstr>Comment_Bendingstrength_by_FHWA_Extreme</vt:lpstr>
      <vt:lpstr>Comment_Bendingstrength_by_FHWA_Extreme_KDS</vt:lpstr>
      <vt:lpstr>Comment_Bendingstrength_by_FHWA_Ultimate</vt:lpstr>
      <vt:lpstr>Comment_Bendingstrength_by_FHWA_Ultimate_KDS</vt:lpstr>
      <vt:lpstr>Comment_BendingStrength_byMomentType</vt:lpstr>
      <vt:lpstr>Comment_BendingStrength_Check</vt:lpstr>
      <vt:lpstr>Comment_BendingStrength_Check_of_CompactSection</vt:lpstr>
      <vt:lpstr>Comment_BendingStrength_Mn_to_Check_Box_SubMember</vt:lpstr>
      <vt:lpstr>Comment_BendingStrength_Mn_to_Check_Box_SubMember_Extreme</vt:lpstr>
      <vt:lpstr>Comment_BendingStrength_Mn_to_Check_Box_SubMember_Ultimate</vt:lpstr>
      <vt:lpstr>Comment_BendingStrength_Mn_to_Check_Box_SubMember_Z_Axis</vt:lpstr>
      <vt:lpstr>Comment_BendingStrength_Mn_to_Check_Box_SubMember_Z_Axis_Extreme</vt:lpstr>
      <vt:lpstr>Comment_BendingStrength_Mn_to_Check_Box_SubMember_Z_Axis_Ultimate</vt:lpstr>
      <vt:lpstr>Comment_BendingStrength_Mn_to_Check_Pipe</vt:lpstr>
      <vt:lpstr>Comment_BendingStrength_Mn_to_Check_Pipe_Extreme</vt:lpstr>
      <vt:lpstr>Comment_BendingStrength_Mn_to_Check_Pipe_Mp</vt:lpstr>
      <vt:lpstr>Comment_BendingStrength_Mn_to_Check_Pipe_Mp_Z_Axis</vt:lpstr>
      <vt:lpstr>Comment_BendingStrength_Mn_to_Check_Pipe_My</vt:lpstr>
      <vt:lpstr>Comment_BendingStrength_Mn_to_Check_Pipe_My_Z_Axis</vt:lpstr>
      <vt:lpstr>Comment_BendingStrength_Mn_to_Check_Pipe_Ultimate</vt:lpstr>
      <vt:lpstr>Comment_BendingStrength_Mn_to_Check_Pipe_Z_Axis</vt:lpstr>
      <vt:lpstr>Comment_BendingStrength_Mn_to_Check_Pipe_Z_Axis_Extreme</vt:lpstr>
      <vt:lpstr>Comment_BendingStrength_Mn_to_Check_Pipe_Z_Axis_Ultimate</vt:lpstr>
      <vt:lpstr>Comment_BendingStrength_of_CompFlange_of_Box_Girder</vt:lpstr>
      <vt:lpstr>Comment_BendingStrength_of_CompFlange_of_NoncompactSection</vt:lpstr>
      <vt:lpstr>Comment_BendingStrength_of_I_byAxialZ</vt:lpstr>
      <vt:lpstr>Comment_BendingStrength_of_TensFlange_by_Negative</vt:lpstr>
      <vt:lpstr>Comment_BendingStrength_of_TensFlange_by_Negative_Extreme</vt:lpstr>
      <vt:lpstr>Comment_BendingStrength_of_TensFlange_by_Negative_Extreme_KDS</vt:lpstr>
      <vt:lpstr>Comment_BendingStrength_of_TensFlange_by_Negative_Ultimate</vt:lpstr>
      <vt:lpstr>Comment_BendingStrength_of_TensFlange_by_Negative_Ultimate_KDS</vt:lpstr>
      <vt:lpstr>Comment_BendingStrength_of_TensFlange_by_Positive</vt:lpstr>
      <vt:lpstr>Comment_BendingStrength_of_TensFlange_by_Positive_Extreme</vt:lpstr>
      <vt:lpstr>Comment_BendingStrength_of_TensFlange_by_Positive_Extreme_KDS</vt:lpstr>
      <vt:lpstr>Comment_BendingStrength_of_TensFlange_by_Positive_Ultimate</vt:lpstr>
      <vt:lpstr>Comment_BendingStrength_of_TensFlange_by_Positive_Ultimate_KDS</vt:lpstr>
      <vt:lpstr>Comment_BendingStrength_of_TensFlange_of_NoncompactSection</vt:lpstr>
      <vt:lpstr>Comment_BendingStrength_StrongAxis_y_Buck_Case2</vt:lpstr>
      <vt:lpstr>Comment_BendingStrength_StrongAxis_y_Lr</vt:lpstr>
      <vt:lpstr>Comment_BendingStrength_StrongAxis_z_LocalBuck_Case2</vt:lpstr>
      <vt:lpstr>Comment_BendingStrength_StrongAxis_z_LocalBuck_Case3</vt:lpstr>
      <vt:lpstr>Comment_Check_CompStrength_for_KR_LRFD</vt:lpstr>
      <vt:lpstr>Comment_Check_CompStrength_for_KR_LRFD_Extreme</vt:lpstr>
      <vt:lpstr>Comment_Check_CompStrength_for_KR_LRFD_Ultimate</vt:lpstr>
      <vt:lpstr>Comment_Check1_for_StressReducedFactor_Rb_NG</vt:lpstr>
      <vt:lpstr>Comment_Check1_for_StressReducedFactor_Rb_NG_Again</vt:lpstr>
      <vt:lpstr>Comment_Check1_for_StressReducedFactor_Rb_NG_Over</vt:lpstr>
      <vt:lpstr>Comment_Check1_for_StressReducedFactor_Rb_OK</vt:lpstr>
      <vt:lpstr>Comment_Check2_for_StressReducedFactor_Rb_NG</vt:lpstr>
      <vt:lpstr>Comment_Check2_for_StressReducedFactor_Rb_OK</vt:lpstr>
      <vt:lpstr>Comment_CombineLoadCheck_of_Compressive</vt:lpstr>
      <vt:lpstr>Comment_CombineLoadCheck_of_Compressive_YZ</vt:lpstr>
      <vt:lpstr>Comment_CombineLoadCheck_of_Tensile</vt:lpstr>
      <vt:lpstr>Comment_CombineLoadCheck_of_Tensile_YZ</vt:lpstr>
      <vt:lpstr>Comment_CompFlange_SlendernessCheck_of_CompactSection</vt:lpstr>
      <vt:lpstr>Comment_CompFlange_Width</vt:lpstr>
      <vt:lpstr>Comment_Fatigue_by_Loadtype</vt:lpstr>
      <vt:lpstr>Comment_Fatigue_by_Loadtype_KDS</vt:lpstr>
      <vt:lpstr>Comment_Head_Builtup_Angle</vt:lpstr>
      <vt:lpstr>Comment_Head_Builtup_Box</vt:lpstr>
      <vt:lpstr>Comment_Head_Builtup_Channel</vt:lpstr>
      <vt:lpstr>Comment_Head_Builtup_I_Sect</vt:lpstr>
      <vt:lpstr>Comment_Head_Builtup_Pipe</vt:lpstr>
      <vt:lpstr>Comment_Head_Builtup_T_Sect</vt:lpstr>
      <vt:lpstr>Comment_Head_Rolled_Angle</vt:lpstr>
      <vt:lpstr>Comment_Head_Rolled_Box</vt:lpstr>
      <vt:lpstr>Comment_Head_Rolled_Channel</vt:lpstr>
      <vt:lpstr>Comment_Head_Rolled_I_Sect</vt:lpstr>
      <vt:lpstr>Comment_Head_Rolled_Pipe</vt:lpstr>
      <vt:lpstr>Comment_Head_Rolled_T_Sect</vt:lpstr>
      <vt:lpstr>Comment_Inertia_of_VS</vt:lpstr>
      <vt:lpstr>Comment_Inertia_of_VS_With_HS</vt:lpstr>
      <vt:lpstr>Comment_InertiaCheck_of_HorizontalStiffener</vt:lpstr>
      <vt:lpstr>Comment_Interrelation_Check_of_CompactSection</vt:lpstr>
      <vt:lpstr>Comment_Interrelation_Check_of_CompactSection_NG</vt:lpstr>
      <vt:lpstr>Comment_Interrelation_Check_of_CompactSection_OK</vt:lpstr>
      <vt:lpstr>Comment_LongitudinalStiffeners_of_Box_With_Upper_3</vt:lpstr>
      <vt:lpstr>Comment_LongitudinalStiffeners_of_OpenSect_with_Upper_3_FlatType</vt:lpstr>
      <vt:lpstr>Comment_LongitudinalStiffeners_of_OpenSect_with_Upper_3_Tee_Type</vt:lpstr>
      <vt:lpstr>Comment_NominalBendingStrength_by_NoncompactSection</vt:lpstr>
      <vt:lpstr>Comment_of_InertiaCheck_of_ArchRib</vt:lpstr>
      <vt:lpstr>Comment_of_Width_ThicikCheck_of_ArchRib_Cantilever</vt:lpstr>
      <vt:lpstr>Comment_of_Width_ThicikCheck_of_ArchRib_Fixed</vt:lpstr>
      <vt:lpstr>Comment_of_Width_ThickCheck_of_ArchRib</vt:lpstr>
      <vt:lpstr>Comment_Over_YieldStrength_of_Steel</vt:lpstr>
      <vt:lpstr>Comment_RadiusCheck_of_HS</vt:lpstr>
      <vt:lpstr>Comment_SectionRatio_Check</vt:lpstr>
      <vt:lpstr>Comment_Service_FlangeCheck</vt:lpstr>
      <vt:lpstr>Comment_Service_FlangeCheck_fl</vt:lpstr>
      <vt:lpstr>Comment_Service_FlangeCheck_Pipe</vt:lpstr>
      <vt:lpstr>Comment_Service_WebCheck</vt:lpstr>
      <vt:lpstr>Comment_Service_WebCheck_ds</vt:lpstr>
      <vt:lpstr>Comment_Service_WebCheck_with_LS</vt:lpstr>
      <vt:lpstr>Comment_Service_WebCheck_without_LS</vt:lpstr>
      <vt:lpstr>Comment_ShearBuckling_Factor_C_for_ShearCheck</vt:lpstr>
      <vt:lpstr>Comment_ShearBuckling_Factor_C_for_ShearCheck_KDS</vt:lpstr>
      <vt:lpstr>Comment_ShearStrength_MiddlePannel_of_CompactSect</vt:lpstr>
      <vt:lpstr>Comment_ShearStrength_MiddlePannel_of_CompactSect_End</vt:lpstr>
      <vt:lpstr>Comment_ShearStrength_MiddlePannel_of_CompactSect_End_KDS</vt:lpstr>
      <vt:lpstr>Comment_ShearStrength_MiddlePannel_of_CompactSect_End_Z_Axis</vt:lpstr>
      <vt:lpstr>Comment_ShearStrength_MiddlePannel_of_CompactSect_End_Z_Axis_KDS</vt:lpstr>
      <vt:lpstr>Comment_ShearStrength_MiddlePannel_of_CompactSect_Extreme</vt:lpstr>
      <vt:lpstr>Comment_ShearStrength_MiddlePannel_of_CompactSect_KDS</vt:lpstr>
      <vt:lpstr>Comment_ShearStrength_MiddlePannel_of_CompactSect_Ultimate</vt:lpstr>
      <vt:lpstr>Comment_ShearStrength_MiddlePannel_of_CompactSect_Ultimate_KDS</vt:lpstr>
      <vt:lpstr>Comment_ShearStrength_MiddlePannel_of_CompactSect_Z_Axis</vt:lpstr>
      <vt:lpstr>Comment_ShearStrength_MiddlePannel_of_CompactSect_Z_Axis_KDS</vt:lpstr>
      <vt:lpstr>Comment_ShearStrength_MiddlePannel_of_NoncompactSect</vt:lpstr>
      <vt:lpstr>Comment_ShearStrength_MiddlePannel_of_NoncompactSect_Z_Axis</vt:lpstr>
      <vt:lpstr>Comment_ShearStrength_of_Pipe_by_S_Code</vt:lpstr>
      <vt:lpstr>Comment_ShearStrength_of_Pipe_by_S_Code_Extreme</vt:lpstr>
      <vt:lpstr>Comment_ShearStrength_of_Pipe_by_S_Code_Ultimate</vt:lpstr>
      <vt:lpstr>Comment_ShearStrength_of_Pipe_by_S_Code_Z_Axis</vt:lpstr>
      <vt:lpstr>Comment_ShearStrengthCheck_of_EndPannel_With_Stiffener</vt:lpstr>
      <vt:lpstr>Comment_ShearStrengthCheck_of_Without_Stiffener</vt:lpstr>
      <vt:lpstr>Comment_ShearStrengthCheck_of_Without_Stiffener_Extreme</vt:lpstr>
      <vt:lpstr>Comment_ShearStrengthCheck_of_Without_Stiffener_Ultimate</vt:lpstr>
      <vt:lpstr>Comment_ShearStrengthCheck_of_Without_Stiffener_Ultimate_KDS</vt:lpstr>
      <vt:lpstr>Comment_ShearStrengthCheck_of_Without_Stiffener_Z_Axis</vt:lpstr>
      <vt:lpstr>Comment_Slenderness_of_CompFlange_of_NoncompactSection</vt:lpstr>
      <vt:lpstr>Comment_Slenderness_of_CompFlange_of_NoncompactSection_NG</vt:lpstr>
      <vt:lpstr>Comment_Slenderness_of_CompFlange_of_NoncompactSection_OK</vt:lpstr>
      <vt:lpstr>Comment_Slenderness_of_Web_ArchRib</vt:lpstr>
      <vt:lpstr>Comment_SlendernessCheck_InCompression</vt:lpstr>
      <vt:lpstr>Comment_SlendernessCheck_InTensile</vt:lpstr>
      <vt:lpstr>Comment_SlendernessCheck_InTensile_rp</vt:lpstr>
      <vt:lpstr>Comment_SlendernessCheck_of_TensileFlange</vt:lpstr>
      <vt:lpstr>Comment_SlendernessCheck_of_Web</vt:lpstr>
      <vt:lpstr>Comment_SlendernessCheck_of_Web_Box_Girder</vt:lpstr>
      <vt:lpstr>Comment_SlendernessCheck_of_Web_Box_Girder_KDS</vt:lpstr>
      <vt:lpstr>Comment_SlendernessCheck_of_Web_KDS</vt:lpstr>
      <vt:lpstr>Comment_Stem_CantileverPart</vt:lpstr>
      <vt:lpstr>Comment_StressReducedFactor_Rb</vt:lpstr>
      <vt:lpstr>Comment_StressReducedFactor_Rb_6_10_60</vt:lpstr>
      <vt:lpstr>Comment_StressReducedFactor_Rb_6_10_60_KDS</vt:lpstr>
      <vt:lpstr>Comment_StressReducedFactor_Rb_KDS</vt:lpstr>
      <vt:lpstr>Comment_TensileStrength</vt:lpstr>
      <vt:lpstr>Comment_TensileStrength_End</vt:lpstr>
      <vt:lpstr>Comment_TensileStrength_Extreme</vt:lpstr>
      <vt:lpstr>Comment_TensileStrength_Ultimate</vt:lpstr>
      <vt:lpstr>Comment_TensileStrength_Ultimate_KDS</vt:lpstr>
      <vt:lpstr>Comment_UnbracedLength_of_CompFlange_CompactSection</vt:lpstr>
      <vt:lpstr>Comment_UnbracedLength_of_CompFlange_CompactSection_NG</vt:lpstr>
      <vt:lpstr>Comment_UnbracedLength_of_CompFlange_CompactSection_OK</vt:lpstr>
      <vt:lpstr>Comment_UnbracedLengthCheck_of_CompactSection</vt:lpstr>
      <vt:lpstr>Comment_UnbracedLengthCheck_of_CompFlange_of_NoncompactSection</vt:lpstr>
      <vt:lpstr>Comment_UnbracedLengthCheck_of_CompFlange_of_NoncompactSection_NG</vt:lpstr>
      <vt:lpstr>Comment_UnbracedLengthCheck_of_CompFlange_of_NoncompactSection_OK</vt:lpstr>
      <vt:lpstr>Comment_Under_YieldStrength_of_Steel</vt:lpstr>
      <vt:lpstr>Comment_Web_SlendernessCheck_of_CompactSection</vt:lpstr>
      <vt:lpstr>Comment_WebFatigue_ShearCheck</vt:lpstr>
      <vt:lpstr>Comment_WebFatigueCheck_k_with_LS</vt:lpstr>
      <vt:lpstr>Comment_WebFatigueCheck_k_without_LS</vt:lpstr>
      <vt:lpstr>Comment_WebFatigueCheck_Main</vt:lpstr>
      <vt:lpstr>Comment_WebFatigueCheck_Stress</vt:lpstr>
      <vt:lpstr>Comment_WebHeight_Under_PlasticMoment</vt:lpstr>
      <vt:lpstr>Comment_Width_of_Cantilever</vt:lpstr>
      <vt:lpstr>Comment_Width_of_Cantilever_of_HS</vt:lpstr>
      <vt:lpstr>Comment_Width_Thick_Check_of_C_CompMember_Web</vt:lpstr>
      <vt:lpstr>Comment_Width_Thick_Check_of_CompMember</vt:lpstr>
      <vt:lpstr>Comment_Width_Thick_Check_of_CompMember_Rolled_Type</vt:lpstr>
      <vt:lpstr>Comment_Width_Thick_Check_of_CompMember_Web</vt:lpstr>
      <vt:lpstr>Comment_Width_Thick_Check_of_CompMember_with_Stiffener</vt:lpstr>
      <vt:lpstr>Comment_Width_Thick_Check_of_Pipe</vt:lpstr>
      <vt:lpstr>Comment_WidthCheck_of_HorizontalStiffener</vt:lpstr>
      <vt:lpstr>Comment_With_LS_in_Web</vt:lpstr>
      <vt:lpstr>Comment_Without_LS_in_Web</vt:lpstr>
      <vt:lpstr>CompFlange_Slenderness_ReducedCheck_of_CompactSection</vt:lpstr>
      <vt:lpstr>CompFlange_SlendernessCheck_of_CompactSection</vt:lpstr>
      <vt:lpstr>Condition_MiddlePannel_of_CompactSect</vt:lpstr>
      <vt:lpstr>Condition_MiddlePannel_of_CompactSect_Z_Axis</vt:lpstr>
      <vt:lpstr>Condition_MiddlePannel_of_NoncompactSect</vt:lpstr>
      <vt:lpstr>Condition_MiddlePannel_of_NoncompactSect_Z_Axis</vt:lpstr>
      <vt:lpstr>Design_Parameter_for_Calc_Torsional_Buckling_Strength</vt:lpstr>
      <vt:lpstr>Design_Parameter_to_BendingStrength_of_CompFlange_by_FHWA</vt:lpstr>
      <vt:lpstr>Design_Parameter_to_BendingStrength_of_CompFlange_by_FHWA_Z_Axis</vt:lpstr>
      <vt:lpstr>DgnCode</vt:lpstr>
      <vt:lpstr>Factor_1_for_AreaCheck_of_VS</vt:lpstr>
      <vt:lpstr>Factor_2_for_AreaCheck_of_VS</vt:lpstr>
      <vt:lpstr>Factor_Alpha_with_LS</vt:lpstr>
      <vt:lpstr>Factor_Alpha_without_LS</vt:lpstr>
      <vt:lpstr>Factor_Dc</vt:lpstr>
      <vt:lpstr>Factor_Dc_Low</vt:lpstr>
      <vt:lpstr>Factor_ds</vt:lpstr>
      <vt:lpstr>Factor_ds_Low</vt:lpstr>
      <vt:lpstr>Factor_k_Constant</vt:lpstr>
      <vt:lpstr>Factor_k_Constant_Low</vt:lpstr>
      <vt:lpstr>Factor_k_Eq6_10_83</vt:lpstr>
      <vt:lpstr>Factor_k_Eq6_10_83_Low</vt:lpstr>
      <vt:lpstr>Factor_k_for_Check_Slenderness_of_Web_ArchRib</vt:lpstr>
      <vt:lpstr>Factor_k_for_Check_Slenderness_of_Web_ArchRib_1</vt:lpstr>
      <vt:lpstr>Factor_k_for_Check_Slenderness_of_Web_ArchRib_Upper2</vt:lpstr>
      <vt:lpstr>Factor_k_limit_with_LS</vt:lpstr>
      <vt:lpstr>Factor_k_limit_with_LS_Low</vt:lpstr>
      <vt:lpstr>Factor_k_type_Pipe</vt:lpstr>
      <vt:lpstr>Factor_k_type_Rolled_Box_Type</vt:lpstr>
      <vt:lpstr>Factor_k_type_Rolled_Cantilever</vt:lpstr>
      <vt:lpstr>Factor_k_type_Rolled_Fixed</vt:lpstr>
      <vt:lpstr>Factor_k_type01</vt:lpstr>
      <vt:lpstr>Factor_k_type02</vt:lpstr>
      <vt:lpstr>Factor_k_type03</vt:lpstr>
      <vt:lpstr>Factor_k_type04</vt:lpstr>
      <vt:lpstr>Factor_k_type05</vt:lpstr>
      <vt:lpstr>Factor_k_type06</vt:lpstr>
      <vt:lpstr>Factor_k_type07</vt:lpstr>
      <vt:lpstr>Factor_k_with_LS_61063</vt:lpstr>
      <vt:lpstr>Factor_k_with_LS_61063_Low</vt:lpstr>
      <vt:lpstr>Factor_k_with_LS_61064</vt:lpstr>
      <vt:lpstr>Factor_k_with_LS_61064_Low</vt:lpstr>
      <vt:lpstr>Factor_k_without_LS</vt:lpstr>
      <vt:lpstr>Factor_k_without_LS_Low</vt:lpstr>
      <vt:lpstr>Factor1_for_Calc_Torsional_Buckling_Strength</vt:lpstr>
      <vt:lpstr>Factor1_to_Check_Box_SubMember</vt:lpstr>
      <vt:lpstr>Factor1_to_Check_Box_SubMember_Z_Axis</vt:lpstr>
      <vt:lpstr>Factor1_to_Check_TensFlange_by_Positive</vt:lpstr>
      <vt:lpstr>Factor2_for_Calc_Torsional_Buckling_Strength</vt:lpstr>
      <vt:lpstr>Factor2_to_Check_Box_SubMember</vt:lpstr>
      <vt:lpstr>Factor2_to_Check_Box_SubMember_Z_Axis</vt:lpstr>
      <vt:lpstr>Factor2_to_Check_TensFlange_by_Positive</vt:lpstr>
      <vt:lpstr>Factor3_for_Calc_Torsional_Buckling_Strength</vt:lpstr>
      <vt:lpstr>Factor3_for_Calc_Torsional_Buckling_Strength_Monosymmetric</vt:lpstr>
      <vt:lpstr>Factor3_to_Check_Box_SubMember</vt:lpstr>
      <vt:lpstr>Factor3_to_Check_Box_SubMember_Z_Axis</vt:lpstr>
      <vt:lpstr>FatigueCheckPoint_Body</vt:lpstr>
      <vt:lpstr>FatigueCheckPoint_Body_KDS</vt:lpstr>
      <vt:lpstr>FatigueCheckPoint_BodyEnd</vt:lpstr>
      <vt:lpstr>FatigueCheckPoint_BodyEnd_KDS</vt:lpstr>
      <vt:lpstr>FatigueCheckPoint_Head</vt:lpstr>
      <vt:lpstr>FatigueCheckPoint_Head_KDS</vt:lpstr>
      <vt:lpstr>Get_ReducedFactor_by_Fu_per_Fy</vt:lpstr>
      <vt:lpstr>Hstiff_Dimension_TableBody_PlateType</vt:lpstr>
      <vt:lpstr>Hstiff_Dimension_TableBody_Ttype</vt:lpstr>
      <vt:lpstr>Hstiff_Dimension_TableBody_Urib</vt:lpstr>
      <vt:lpstr>Hstiff_Dimension_TableBodyEnd_PlateType</vt:lpstr>
      <vt:lpstr>Hstiff_Dimension_TableBodyEnd_Ttype</vt:lpstr>
      <vt:lpstr>Hstiff_Dimension_TableBodyEnd_Urib</vt:lpstr>
      <vt:lpstr>Hstiff_Dimension_TableHead</vt:lpstr>
      <vt:lpstr>I_M_02_05_CBCF</vt:lpstr>
      <vt:lpstr>I_M_02_05_CBTF</vt:lpstr>
      <vt:lpstr>I_M_02_05_DBCF</vt:lpstr>
      <vt:lpstr>I_M_02_05_DBCF_FLB</vt:lpstr>
      <vt:lpstr>I_M_02_05_DBCF_FLB_a</vt:lpstr>
      <vt:lpstr>I_M_02_05_DBCF_FLB_b</vt:lpstr>
      <vt:lpstr>I_M_02_05_DBCF_Fnc</vt:lpstr>
      <vt:lpstr>I_M_02_05_DBCF_LTB_a</vt:lpstr>
      <vt:lpstr>I_M_02_05_DBCF_LTB_b</vt:lpstr>
      <vt:lpstr>I_M_02_05_DBCF_LTB_b_a</vt:lpstr>
      <vt:lpstr>I_M_02_05_DBCF_LTB_b_b</vt:lpstr>
      <vt:lpstr>I_M_02_05_DBTF</vt:lpstr>
      <vt:lpstr>Interaction_Factor_R_by_Moment</vt:lpstr>
      <vt:lpstr>Interaction_Factor_R_by_Moment_Z_Axis</vt:lpstr>
      <vt:lpstr>Interaction_Factor_R_by_Strength</vt:lpstr>
      <vt:lpstr>Interaction_Factor_R_by_Strength_Z_Axis</vt:lpstr>
      <vt:lpstr>KDS_Fatigue</vt:lpstr>
      <vt:lpstr>Limit_Check_Slenderness_of_Web_ArchRib</vt:lpstr>
      <vt:lpstr>Limit_CompFlange_SlendernessCheck_of_CompactSection</vt:lpstr>
      <vt:lpstr>Limit_FatigueCheck_by_Deform</vt:lpstr>
      <vt:lpstr>Limit_Inertia_of_HorizontalStiffener</vt:lpstr>
      <vt:lpstr>Limit_Interrelation_Check_of_CompactSection</vt:lpstr>
      <vt:lpstr>Limit_of_Width_ThicikCheck_of_ArchRib_Cantilever</vt:lpstr>
      <vt:lpstr>Limit_of_Width_ThicikCheck_of_ArchRib_Fixed</vt:lpstr>
      <vt:lpstr>Limit_of_Width_ThickCheck_of_ArchRib</vt:lpstr>
      <vt:lpstr>Limit_Radius_of_HS</vt:lpstr>
      <vt:lpstr>Limit_Radius_of_HS_KDS</vt:lpstr>
      <vt:lpstr>Limit_to_Check_Flange_Slenderness_of_FixedSection</vt:lpstr>
      <vt:lpstr>Limit_to_Check_Web_Slenderness_of_FixedSection</vt:lpstr>
      <vt:lpstr>Limit_UnbracedLength_Lr</vt:lpstr>
      <vt:lpstr>Limit_UnbracedLength_of_CompFlange_of_CompactSection</vt:lpstr>
      <vt:lpstr>Limit_UnbracedLength_of_NoncompactSection</vt:lpstr>
      <vt:lpstr>Limit_Web_SlendernessCheck_of_CompactSection</vt:lpstr>
      <vt:lpstr>Limit_WebHeight_Under_PlasticMoment</vt:lpstr>
      <vt:lpstr>Limit_Width_of_HorizontalStiffener</vt:lpstr>
      <vt:lpstr>Limit_Width_of_HorizontalStiffener_FHWA</vt:lpstr>
      <vt:lpstr>Limit1_Check_Slenderness_of_Web</vt:lpstr>
      <vt:lpstr>Limit1_for_StressReducedFactor_Mn</vt:lpstr>
      <vt:lpstr>Limit1_for_StressReducedFactor_Rb</vt:lpstr>
      <vt:lpstr>Limit1_for_StressReducedFactor_Rb_KDS</vt:lpstr>
      <vt:lpstr>Limit1_LongitudinalStiffenersCheck</vt:lpstr>
      <vt:lpstr>Limit1_of_Built_up_CantileverPart</vt:lpstr>
      <vt:lpstr>Limit1_of_InertiaCheck_of_ArchRib</vt:lpstr>
      <vt:lpstr>Limit1_of_Rolled_CantileverPart</vt:lpstr>
      <vt:lpstr>Limit1_of_Stem_CantileverPart</vt:lpstr>
      <vt:lpstr>Limit1_Ratio_ShearBuckling</vt:lpstr>
      <vt:lpstr>Limit1_Ratio_ShearBuckling_KDS</vt:lpstr>
      <vt:lpstr>Limit1_Ratio_ShearBuckling_Low</vt:lpstr>
      <vt:lpstr>Limit1_Ratio_ShearBuckling_Low_KDS</vt:lpstr>
      <vt:lpstr>Limit2_Check_Slenderness_of_Web</vt:lpstr>
      <vt:lpstr>Limit2_for_StressReducedFactor_Rb</vt:lpstr>
      <vt:lpstr>Limit2_for_StressReducedFactor_Rb_KDS</vt:lpstr>
      <vt:lpstr>Limit2_LongitudinalStiffenersCheck</vt:lpstr>
      <vt:lpstr>Limit2_of_Built_up_CantileverPart</vt:lpstr>
      <vt:lpstr>Limit2_of_InertiaCheck_of_ArchRib</vt:lpstr>
      <vt:lpstr>Limit2_of_Rolled_CantileverPart</vt:lpstr>
      <vt:lpstr>Limit2_of_Stem_CantileverPart</vt:lpstr>
      <vt:lpstr>Limit2_Ratio_ShearBuckling</vt:lpstr>
      <vt:lpstr>Limit2_Ratio_ShearBuckling_KDS</vt:lpstr>
      <vt:lpstr>Limit2_Ratio_ShearBuckling_Low</vt:lpstr>
      <vt:lpstr>Limit2_Ratio_ShearBuckling_Low_KDS</vt:lpstr>
      <vt:lpstr>LimitCheck_Slenderness_for_Bending_Buckling_Strength</vt:lpstr>
      <vt:lpstr>LimitCheck_Slenderness_for_Bending_Buckling_Strength_SlenderType</vt:lpstr>
      <vt:lpstr>LoadCombination_TableBody</vt:lpstr>
      <vt:lpstr>LoadCombination_TableBodyEnd</vt:lpstr>
      <vt:lpstr>LoadCombination_TableHead</vt:lpstr>
      <vt:lpstr>Low_SubTitle_Set_ShearBucklingFactor_C</vt:lpstr>
      <vt:lpstr>Lower_Limit_to_Calc_BendingStrength_of_Pipe</vt:lpstr>
      <vt:lpstr>Lower_Limit_to_Check_Slenderness_of_Pipe</vt:lpstr>
      <vt:lpstr>Lower_Limit_to_CompFlangeCheck_with_Stiffener</vt:lpstr>
      <vt:lpstr>Lower_Limit_to_CompFlangeCheck_with_Stiffener_KDS</vt:lpstr>
      <vt:lpstr>Lower_Limit_to_CompFlangeCheck_without_Stiffener</vt:lpstr>
      <vt:lpstr>Moment_Ratio_for_CheckWeb_with_Stiffener</vt:lpstr>
      <vt:lpstr>Moment_Ratio_for_CheckWeb_with_Stiffener_Z_Axis</vt:lpstr>
      <vt:lpstr>Ratio_2Dc_per_tw</vt:lpstr>
      <vt:lpstr>Ratio_bf_per_2tf</vt:lpstr>
      <vt:lpstr>Ratio_bt_per_bl_for_InertiaCheck</vt:lpstr>
      <vt:lpstr>Ratio_bt_per_tp_of_VS</vt:lpstr>
      <vt:lpstr>Ratio_D_per_d0_for_InertiaCheck</vt:lpstr>
      <vt:lpstr>Ratio_D_per_Thick_of_Pipe</vt:lpstr>
      <vt:lpstr>Ratio_d0_per_D_for_RadiusCheck_of_HS</vt:lpstr>
      <vt:lpstr>Ratio_d0_per_D_of_CompactSect</vt:lpstr>
      <vt:lpstr>Ratio_ds_per_Dc</vt:lpstr>
      <vt:lpstr>Ratio_ds_per_Dc_Low</vt:lpstr>
      <vt:lpstr>Ratio_for_Width_Thick_Check_of_CompMember_with_Stiffener</vt:lpstr>
      <vt:lpstr>Ratio_Length_per_Radius</vt:lpstr>
      <vt:lpstr>Ratio_Length_per_Radius_Z_Axis</vt:lpstr>
      <vt:lpstr>Ratio_Ml_per_Mp</vt:lpstr>
      <vt:lpstr>Ratio_ryE_per_Fyc</vt:lpstr>
      <vt:lpstr>Ratio_Width_per_Thick</vt:lpstr>
      <vt:lpstr>Renewal_SectProp_Table</vt:lpstr>
      <vt:lpstr>Result_BendingStrength_of_Pipe_NG</vt:lpstr>
      <vt:lpstr>Result_Box_with_Stiffener_Thick_Width_check</vt:lpstr>
      <vt:lpstr>Result_Built_up_Box_Thick_Width_check</vt:lpstr>
      <vt:lpstr>Result_D_per_tw_Check_NG</vt:lpstr>
      <vt:lpstr>Result_D_per_tw_Check_OK</vt:lpstr>
      <vt:lpstr>Result_D_per_tw_Check_Skip</vt:lpstr>
      <vt:lpstr>Result_Inertia_of_VS_with_HS</vt:lpstr>
      <vt:lpstr>Result_Inertia_of_VS_with_HS_KDS</vt:lpstr>
      <vt:lpstr>Result_ReducedFactor_Q_of_Angle</vt:lpstr>
      <vt:lpstr>Result_ReducedFactor_Q_of_Box</vt:lpstr>
      <vt:lpstr>Result_ReducedFactor_Q_of_Channel</vt:lpstr>
      <vt:lpstr>Result_ReducedFactor_Q_of_I_Sect</vt:lpstr>
      <vt:lpstr>Result_ReducedFactor_Q_of_Pipe</vt:lpstr>
      <vt:lpstr>Result_ReducedFactor_Q_of_RectTube</vt:lpstr>
      <vt:lpstr>Result_ReducedFactor_Q_of_T_Sect</vt:lpstr>
      <vt:lpstr>Result_ReducedFactor_Qa_of_NonSlenderSection</vt:lpstr>
      <vt:lpstr>Result_ReducedFactor_Qa_of_Pipe</vt:lpstr>
      <vt:lpstr>Result_ReducedFactor_Qs</vt:lpstr>
      <vt:lpstr>Result_Rolled_Box_Thick_Width_check</vt:lpstr>
      <vt:lpstr>Result_SectionRatioChk_NG</vt:lpstr>
      <vt:lpstr>Result_ShearChk_of_FatigueChk_without_Hstiff</vt:lpstr>
      <vt:lpstr>Result_Skip_SectionRatioChk_Z_Axis</vt:lpstr>
      <vt:lpstr>Result_Slenderness_Check_of_CompMemeber</vt:lpstr>
      <vt:lpstr>Result_SlendernessChk_of_Compact_Box_NG</vt:lpstr>
      <vt:lpstr>Result_SlendernessChk_of_Compact_Box_OK</vt:lpstr>
      <vt:lpstr>Result_TensileAxialStrengthCheck_NG</vt:lpstr>
      <vt:lpstr>Result_Width_Thick_Check_NG</vt:lpstr>
      <vt:lpstr>Result_Width_Thick_Check_Skip</vt:lpstr>
      <vt:lpstr>Result_Width_ThicknessCheck_by_FHWA_NG</vt:lpstr>
      <vt:lpstr>Result_Width_ThicknessCheck_of_ArchMem_NG</vt:lpstr>
      <vt:lpstr>SectInfo_for_FatigueCheck_by_Deform</vt:lpstr>
      <vt:lpstr>SectInfo_for_FatigueShearCheck_by_Deform</vt:lpstr>
      <vt:lpstr>Select_ShearStress_by_Flexural</vt:lpstr>
      <vt:lpstr>Set_ar_for_StressReducedFactor_Rb</vt:lpstr>
      <vt:lpstr>Set_ar_for_StressReducedFactor_Rb_KDS</vt:lpstr>
      <vt:lpstr>Set_BendingStrength_by_LateralBuckling_of_Flange</vt:lpstr>
      <vt:lpstr>Set_BendingStrength_by_LateralBuckling_of_Flange_in_Exception</vt:lpstr>
      <vt:lpstr>Set_BendingStrength_by_LateralBuckling_of_Flange_in_Nogood_Case</vt:lpstr>
      <vt:lpstr>Set_BendingStrength_Fu</vt:lpstr>
      <vt:lpstr>Set_BendingStrength_Mn_to_Check_Box_SubMember</vt:lpstr>
      <vt:lpstr>Set_BendingStrength_Mn_to_Check_Box_SubMember_Z_Axis</vt:lpstr>
      <vt:lpstr>Set_BendingStrength_of_CompFlange_of_Box_Girder_Type_1</vt:lpstr>
      <vt:lpstr>Set_BendingStrength_of_CompFlange_of_Box_Girder_Type_1_Z_Axis</vt:lpstr>
      <vt:lpstr>Set_BendingStrength_of_CompFlange_of_Box_Girder_Type_2</vt:lpstr>
      <vt:lpstr>Set_BendingStrength_of_CompFlange_of_Box_Girder_Type_2_Z_Axis</vt:lpstr>
      <vt:lpstr>Set_BendingStrength_of_CompFlange_of_Box_Girder_Type_3</vt:lpstr>
      <vt:lpstr>Set_BendingStrength_of_CompFlange_of_Box_Girder_Type_3_Z_Axis</vt:lpstr>
      <vt:lpstr>Set_BendingStrength_of_Pipe_by_PlasticMoment</vt:lpstr>
      <vt:lpstr>Set_BendingStrength_of_Pipe_by_PlasticMoment_Z_Axis</vt:lpstr>
      <vt:lpstr>Set_BendingStrength_of_Pipe_by_PlasticMoment_Z_Axis2</vt:lpstr>
      <vt:lpstr>Set_BendingStrength_of_Pipe_by_PlasticMoment2</vt:lpstr>
      <vt:lpstr>Set_BendingStrength_of_Pipe_by_YieldMoment</vt:lpstr>
      <vt:lpstr>Set_BendingStrength_of_Pipe_by_YieldMoment_Z_Axis</vt:lpstr>
      <vt:lpstr>Set_Design_Parameter_Fv_to_Check_TensFlange_by_Positive</vt:lpstr>
      <vt:lpstr>Set_Effective_Width_be_equal_b</vt:lpstr>
      <vt:lpstr>Set_Effective_Width_be_of_FixedSection</vt:lpstr>
      <vt:lpstr>Set_Effective_Width_be_of_Flange_FixedSection</vt:lpstr>
      <vt:lpstr>Set_f_to_Check_Web_Slenderness_of_FixedSection</vt:lpstr>
      <vt:lpstr>Set_Factor_k_Without_LongitudinalStiffeners</vt:lpstr>
      <vt:lpstr>Set_Factor_kc_for_Built_up_I_Sect</vt:lpstr>
      <vt:lpstr>Set_Factor_Lambda_r_for_Built_up_Box_Sect</vt:lpstr>
      <vt:lpstr>Set_Factor_Lambda_r_for_Built_up_I_Sect</vt:lpstr>
      <vt:lpstr>Set_Factor_Lambda_r_for_Pipe</vt:lpstr>
      <vt:lpstr>Set_Factor_Lambda_r_for_Rolled_Box_Sect</vt:lpstr>
      <vt:lpstr>Set_Factor_Lambda_r_for_Rolled_Box_Sect_Noncompact</vt:lpstr>
      <vt:lpstr>Set_Factor_Lambda_r_for_Rolled_I_Sect</vt:lpstr>
      <vt:lpstr>Set_Factor_Lambda_r_for_Stem_T_Sect</vt:lpstr>
      <vt:lpstr>Set_Factor_Lambda_r_for_Web_of_I_Sect</vt:lpstr>
      <vt:lpstr>Set_Fcr_for_BendingStrength_of_CompFlange_of_NoncompactSection_with_HS</vt:lpstr>
      <vt:lpstr>Set_Fcr_for_BendingStrength_of_CompFlange_of_NoncompactSection_without_HS</vt:lpstr>
      <vt:lpstr>Set_Fyt_for_BendingStrength_of_TensFlange_of_NoncompactSection</vt:lpstr>
      <vt:lpstr>Set_Inertia_of_HorizontalStiffener</vt:lpstr>
      <vt:lpstr>Set_LongitudinalStiffeners_Box_Girder_Type</vt:lpstr>
      <vt:lpstr>Set_LongitudinalStiffeners_CheckingType</vt:lpstr>
      <vt:lpstr>Set_Maximum_ShearStress_by_Flexural</vt:lpstr>
      <vt:lpstr>Set_Modified_BendingStrength_Fu_Type1</vt:lpstr>
      <vt:lpstr>Set_Modified_BendingStrength_Fu_Type2</vt:lpstr>
      <vt:lpstr>Set_MomentGradientCorrectionFactor_Cb</vt:lpstr>
      <vt:lpstr>Set_MomentStrength_by_SectionConstant_Comp_Y</vt:lpstr>
      <vt:lpstr>Set_MomentStrength_by_SectionConstant_Comp_Z</vt:lpstr>
      <vt:lpstr>Set_MomentStrength_by_SectionConstant_Tens_Y</vt:lpstr>
      <vt:lpstr>Set_MomentStrength_by_SectionConstant_Tens_Z</vt:lpstr>
      <vt:lpstr>Set_Parameter_c_to_CompFlangeCheck</vt:lpstr>
      <vt:lpstr>Set_Parameter_for_Calc_Torsional_Buckling_Strength_Monosymmetric</vt:lpstr>
      <vt:lpstr>Set_Parameter_k_of_HorizontalStiffener_1</vt:lpstr>
      <vt:lpstr>Set_Parameter_k_of_HorizontalStiffener_2</vt:lpstr>
      <vt:lpstr>Set_Parameter_Lambda_COL_by_FHWA</vt:lpstr>
      <vt:lpstr>Set_Parameter_Lambda_PL_by_FHWA</vt:lpstr>
      <vt:lpstr>Set_Parameter_Psi_HorizontalStiffener_1</vt:lpstr>
      <vt:lpstr>Set_Parameter_Psi_HorizontalStiffener_2</vt:lpstr>
      <vt:lpstr>Set_Parameter_Thick_of_Stiffener</vt:lpstr>
      <vt:lpstr>Set_Parameter_Thick_of_Stiffener_FHWA</vt:lpstr>
      <vt:lpstr>Set_Parameter_to_Check_Inertai_of_HorizontalStiffener</vt:lpstr>
      <vt:lpstr>Set_Radius_of_T_Type_LongitudinalStiffeners</vt:lpstr>
      <vt:lpstr>Set_ReducedFactor_Q_by_Qa</vt:lpstr>
      <vt:lpstr>Set_ReducedFactor_Q_by_Qs</vt:lpstr>
      <vt:lpstr>Set_ReducedFactor_Q_by_Qs_Qa</vt:lpstr>
      <vt:lpstr>Set_ReducedFactor_Qa_of_FixedSection</vt:lpstr>
      <vt:lpstr>Set_ReducedFactor_Qa_of_Pipe</vt:lpstr>
      <vt:lpstr>Set_ReducedFactor_Qs_Type1_Built_up_CantileverPart</vt:lpstr>
      <vt:lpstr>Set_ReducedFactor_Qs_Type1_Rolled_CantileverPart</vt:lpstr>
      <vt:lpstr>Set_ReducedFactor_Qs_Type1_Stem_CantileverPart</vt:lpstr>
      <vt:lpstr>Set_ReducedFactor_Qs_Type2_Built_up_CantileverPart</vt:lpstr>
      <vt:lpstr>Set_ReducedFactor_Qs_Type2_Rolled_CantileverPart</vt:lpstr>
      <vt:lpstr>Set_ReducedFactor_Qs_Type2_Stem_CantileverPart</vt:lpstr>
      <vt:lpstr>Set_ReducedFactor_Qs_Type3_Built_up_CantileverPart</vt:lpstr>
      <vt:lpstr>Set_ReducedFactor_Qs_Type3_Rolled_CantileverPart</vt:lpstr>
      <vt:lpstr>Set_ReducedFactor_Qs_Type3_Stem_CantileverPart</vt:lpstr>
      <vt:lpstr>Set_SectionalProperties_for_SectionRatio_Check</vt:lpstr>
      <vt:lpstr>Set_ShearStrength_Fcr_of_Pipe_by_S_Code</vt:lpstr>
      <vt:lpstr>Set_ShearStrength_Vn_of_Pipe_by_S_Code</vt:lpstr>
      <vt:lpstr>Set_ShearStrength_Vn_of_Pipe_by_S_Code_Z_Axis</vt:lpstr>
      <vt:lpstr>Set_ShearStress_type1_by_Flexural</vt:lpstr>
      <vt:lpstr>Set_ShearStress_type2_by_Flexural</vt:lpstr>
      <vt:lpstr>Set_StressReducedFactor_Rb_Equal_1</vt:lpstr>
      <vt:lpstr>Set_StressReducedFactor_Rb_Equation</vt:lpstr>
      <vt:lpstr>Set_StressReducedFactor_Rb_Equation_KDS</vt:lpstr>
      <vt:lpstr>Set_StressReducedFactor_Rh</vt:lpstr>
      <vt:lpstr>Set_Value_Eq_Width_Deq_by_18tw</vt:lpstr>
      <vt:lpstr>Set_Variables_to_Check_Box_SubMember</vt:lpstr>
      <vt:lpstr>Set_Variables_to_Check_Box_SubMember_Z_Axis</vt:lpstr>
      <vt:lpstr>Set_Variables_to_Check_TensFlange_by_Negative</vt:lpstr>
      <vt:lpstr>Set_Variables_to_Check_TensFlange_by_Positive</vt:lpstr>
      <vt:lpstr>Set_WebHeight_Under_PlasticMoment_D</vt:lpstr>
      <vt:lpstr>Set_WebHeight_Uner_PlasticMoment_Dcp</vt:lpstr>
      <vt:lpstr>Set_YieldStrength_of_EachMemeber_of_I_Sect</vt:lpstr>
      <vt:lpstr>Shadow_LoadComb_Type</vt:lpstr>
      <vt:lpstr>ShearBucklingFactor_C_Type1</vt:lpstr>
      <vt:lpstr>ShearBucklingFactor_C_Type1_Low</vt:lpstr>
      <vt:lpstr>ShearBucklingFactor_C_Type2</vt:lpstr>
      <vt:lpstr>ShearBucklingFactor_C_Type2_Low</vt:lpstr>
      <vt:lpstr>ShearBucklingFactor_C_Type2_Low_KDS</vt:lpstr>
      <vt:lpstr>ShearBucklingFactor_C_Type3</vt:lpstr>
      <vt:lpstr>ShearBucklingFactor_C_Type3_KDS</vt:lpstr>
      <vt:lpstr>ShearBucklingFactor_C_Type3_Low</vt:lpstr>
      <vt:lpstr>ShearBucklingFactor_C_Type3_Low_KDS</vt:lpstr>
      <vt:lpstr>ShearStrength_Outstand_Buck_Fact</vt:lpstr>
      <vt:lpstr>ShearStrength_T_Buck_Fact</vt:lpstr>
      <vt:lpstr>ShearStrength_T_h</vt:lpstr>
      <vt:lpstr>ShearStrength_T_Kv</vt:lpstr>
      <vt:lpstr>ShearStrength_T_Shear_Fact_Case1</vt:lpstr>
      <vt:lpstr>ShearStrength_T_Shear_Fact_Case2</vt:lpstr>
      <vt:lpstr>ShearStrength_T_Shear_Fact_Case3</vt:lpstr>
      <vt:lpstr>ShearStrength_T_Shear_Fact_Check1</vt:lpstr>
      <vt:lpstr>ShearStrength_T_Shear_Fact_Check2</vt:lpstr>
      <vt:lpstr>ShearStrength_T_tw</vt:lpstr>
      <vt:lpstr>ShearStrength_Vuy</vt:lpstr>
      <vt:lpstr>ShearStrength_Vuz</vt:lpstr>
      <vt:lpstr>ShearStrength_WeakAxis_Flange_Buck_Fact</vt:lpstr>
      <vt:lpstr>SheraStreangth_Aw</vt:lpstr>
      <vt:lpstr>SheraStreangth_Cv</vt:lpstr>
      <vt:lpstr>SheraStreangth_Phiv</vt:lpstr>
      <vt:lpstr>SheraStreangth_Vn</vt:lpstr>
      <vt:lpstr>SheraStreangth_Vr</vt:lpstr>
      <vt:lpstr>SheraStreangth_Vu</vt:lpstr>
      <vt:lpstr>SlendernessCheck_InCompression</vt:lpstr>
      <vt:lpstr>SlendernessCheck_InCompression_L</vt:lpstr>
      <vt:lpstr>SlendernessCheck_InTensile</vt:lpstr>
      <vt:lpstr>SlendernessCheck_InTensile_L</vt:lpstr>
      <vt:lpstr>Strength_Ratio_for_CheckWeb_with_Stiffener</vt:lpstr>
      <vt:lpstr>Strength_Ratio_for_CheckWeb_with_Stiffener_Z_Axis</vt:lpstr>
      <vt:lpstr>Stress_by_CheckPoint_TableBody</vt:lpstr>
      <vt:lpstr>Stress_by_CheckPoint_TableBodyEnd</vt:lpstr>
      <vt:lpstr>Stress_by_CheckPoint_TableHead</vt:lpstr>
      <vt:lpstr>Stress_TableBody</vt:lpstr>
      <vt:lpstr>Stress_TableBodyEnd</vt:lpstr>
      <vt:lpstr>Stress_TableHead</vt:lpstr>
      <vt:lpstr>SubTitle_AxialStrength_Check</vt:lpstr>
      <vt:lpstr>SubTitle_Bending_bucklingStress</vt:lpstr>
      <vt:lpstr>SubTitle_Bending_Torsion_bucklingStress</vt:lpstr>
      <vt:lpstr>Subtitle_Bending_TorsionBucklingCheck</vt:lpstr>
      <vt:lpstr>Subtitle_Bending_TorsionBucklingCheck_Slender</vt:lpstr>
      <vt:lpstr>SubTitle_BendingBucklingCheck</vt:lpstr>
      <vt:lpstr>SubTitle_BendingBucklingCheck_Slender</vt:lpstr>
      <vt:lpstr>SubTitle_BendingStrength_Axial_Check</vt:lpstr>
      <vt:lpstr>SubTitle_BendingStrength_Cantilerver_Check</vt:lpstr>
      <vt:lpstr>SubTitle_BendingStrength_Check</vt:lpstr>
      <vt:lpstr>SubTitle_BendingStrength_Check_byBendingCheck</vt:lpstr>
      <vt:lpstr>SubTitle_BendingStrength_Flange1</vt:lpstr>
      <vt:lpstr>SubTitle_BendingStrength_Flange2</vt:lpstr>
      <vt:lpstr>SubTitle_BendingStrength_Strength_Check</vt:lpstr>
      <vt:lpstr>SubTitle_BendingStrength_StrongAxis_Buck_Check</vt:lpstr>
      <vt:lpstr>SubTitle_BendingStrength_StrongAxis_Check</vt:lpstr>
      <vt:lpstr>SubTitle_BendingStrength_StrongAxis_Check1</vt:lpstr>
      <vt:lpstr>SubTitle_BendingStrength_StrongAxis_Check2</vt:lpstr>
      <vt:lpstr>SubTitle_BendingStrength_StrongAxis_Check3</vt:lpstr>
      <vt:lpstr>SubTitle_BendingStrength_StrongAxis_Check4</vt:lpstr>
      <vt:lpstr>SubTitle_BendingStrength_StrongAxis_Local_Buck_Check</vt:lpstr>
      <vt:lpstr>SubTitle_BendingStrength_StrongAxis_Local_CompF_Check</vt:lpstr>
      <vt:lpstr>SubTitle_BendingStrength_StrongAxis_Local_Web_Buck_Check</vt:lpstr>
      <vt:lpstr>SubTitle_BendingStrength_StrongAxis_Plastic_Moment_Check</vt:lpstr>
      <vt:lpstr>SubTitle_BendingStrength_StrongAxis_Strength_Check</vt:lpstr>
      <vt:lpstr>SubTitle_BendingStrength_StrongAxis_y_Check</vt:lpstr>
      <vt:lpstr>SubTitle_BendingStrength_StrongAxis_Yield_Check</vt:lpstr>
      <vt:lpstr>SubTitle_BendingStrength_StrongAxis_Yield_TensF_Check</vt:lpstr>
      <vt:lpstr>SubTitle_BendingStrength_WeakAxis_Check</vt:lpstr>
      <vt:lpstr>SubTitle_BendingStrength_WeakAxis_Check1</vt:lpstr>
      <vt:lpstr>SubTitle_BendingStrength_WeakAxis_Check2</vt:lpstr>
      <vt:lpstr>SubTitle_BendingStrength_WeakAxis_Check3</vt:lpstr>
      <vt:lpstr>SubTitle_BendingStrength_WeakAxis_z_Check</vt:lpstr>
      <vt:lpstr>SubTitle_BendingStrength_Web</vt:lpstr>
      <vt:lpstr>SubTitle_BendingStrengthCheck</vt:lpstr>
      <vt:lpstr>SubTitle_BendingStrengthCheck_by_Axial_Z</vt:lpstr>
      <vt:lpstr>SubTitle_BendingStrengthCheck_by_TorsionalBuckling_of_Flange_of_NoncompactSection</vt:lpstr>
      <vt:lpstr>SubTitle_BendingStrengthCheck_of_Box_Bending_or_ArchMem</vt:lpstr>
      <vt:lpstr>SubTitle_BendingStrengthCheck_of_CompFlange_of_Box_Girder_Type</vt:lpstr>
      <vt:lpstr>SubTitle_BendingStrengthCheck_of_CompFlange_of_NoncompactSection</vt:lpstr>
      <vt:lpstr>SubTitle_BendingStrengthCheck_of_Flange_of_NoncompactSection</vt:lpstr>
      <vt:lpstr>SubTitle_BendingStrengthCheck_of_Pipe_Bending_or_ArchMem</vt:lpstr>
      <vt:lpstr>SubTitle_BendingStrengthCheck_of_TensFlange_of_Box_Girder_Type_Negative</vt:lpstr>
      <vt:lpstr>SubTitle_BendingStrengthCheck_of_TensFlange_of_Box_Girder_Type_Positive</vt:lpstr>
      <vt:lpstr>SubTitle_BendingStrengthCheck_of_TensFlange_of_NoncompactSection</vt:lpstr>
      <vt:lpstr>SubTitle_BiaxialLoadCheck_Comp</vt:lpstr>
      <vt:lpstr>SubTitle_BiaxialLoadCheck_Tens</vt:lpstr>
      <vt:lpstr>SubTitle_Calc_BendingStrength_of_CompFlange</vt:lpstr>
      <vt:lpstr>SubTitle_Calc_PlasticMoment_Mp</vt:lpstr>
      <vt:lpstr>SubTitle_Calc_Radius_r</vt:lpstr>
      <vt:lpstr>SubTitle_Cantilerver_BucklingCheck_of_ArchType</vt:lpstr>
      <vt:lpstr>SubTitle_Check_Area_of_Section</vt:lpstr>
      <vt:lpstr>SubTitle_Check_CantileverPart_of_HStiffener</vt:lpstr>
      <vt:lpstr>SubTitle_Check_CantileverPart_of_Stiffener</vt:lpstr>
      <vt:lpstr>SubTitle_Check_Fatigue_Strength</vt:lpstr>
      <vt:lpstr>SubTitle_Check_HorizontalStiffener</vt:lpstr>
      <vt:lpstr>SubTitle_Check_HorizontalStiffener_3</vt:lpstr>
      <vt:lpstr>SubTitle_Check_Inertia_of_Section</vt:lpstr>
      <vt:lpstr>SubTitle_Check_Inertia_of_Section_Hstiffener</vt:lpstr>
      <vt:lpstr>SubTitle_Check_Middle_VerticalStiffener</vt:lpstr>
      <vt:lpstr>SubTitle_Check_Radius_of_Rotation</vt:lpstr>
      <vt:lpstr>SubTitle_Check_ShearStrength</vt:lpstr>
      <vt:lpstr>SubTitle_Check_ShearStrength_StiffenedSect</vt:lpstr>
      <vt:lpstr>SubTitle_Check_VerticalStiffener_Gap</vt:lpstr>
      <vt:lpstr>SubTitle_Comp_Flange_Strength_Check</vt:lpstr>
      <vt:lpstr>SubTitle_Comp_Stress_Check_Pipe</vt:lpstr>
      <vt:lpstr>SubTitle_CompFlange</vt:lpstr>
      <vt:lpstr>SubTitle_CompressiveFlangeCheck</vt:lpstr>
      <vt:lpstr>SubTitle_CompressiveStrength</vt:lpstr>
      <vt:lpstr>SubTitle_CompressiveStrength_by5_3_4</vt:lpstr>
      <vt:lpstr>SubTitle_CompressiveStrength_by5_7</vt:lpstr>
      <vt:lpstr>SubTitle_CompressiveStrengthCheck</vt:lpstr>
      <vt:lpstr>SubTitle_DesignAxis_of_Y</vt:lpstr>
      <vt:lpstr>SubTitle_DesignAxis_of_Z</vt:lpstr>
      <vt:lpstr>SubTitle_DgnSect_Check_byBendingCheck</vt:lpstr>
      <vt:lpstr>SubTitle_Fatigue_BendingCheck</vt:lpstr>
      <vt:lpstr>SubTitle_Fatigue_BendingStrength_Check</vt:lpstr>
      <vt:lpstr>SubTitle_Fatigue_BucklingConstantK_of_Web</vt:lpstr>
      <vt:lpstr>SubTitle_Fatigue_DeformCheck</vt:lpstr>
      <vt:lpstr>SubTitle_Fatigue_Factor_C</vt:lpstr>
      <vt:lpstr>SubTitle_Fatigue_LoadCheck</vt:lpstr>
      <vt:lpstr>SubTitle_Fatigue_ShearCheck</vt:lpstr>
      <vt:lpstr>SubTitle_Fatigue_ShearForce_Check</vt:lpstr>
      <vt:lpstr>SubTitle_FixedEdge_With_CompFlange</vt:lpstr>
      <vt:lpstr>SubTitle_FixedEdge_With_Web</vt:lpstr>
      <vt:lpstr>SubTitle_FixedFlange_BucklingCheck_of_ArchType</vt:lpstr>
      <vt:lpstr>SubTitle_FixedFlange_BucklingCheck_of_ArchType_1</vt:lpstr>
      <vt:lpstr>SubTitle_FlangeCheck</vt:lpstr>
      <vt:lpstr>SubTitle_FreeEdge_with_CompFlange</vt:lpstr>
      <vt:lpstr>SubTitle_FreeEdge_with_Web</vt:lpstr>
      <vt:lpstr>SubTitle_HorizontalStiffener_InertiaCheck_of_CompFlange</vt:lpstr>
      <vt:lpstr>SubTitle_HorizontalStiffener_WidthCheck_of_CompFlange</vt:lpstr>
      <vt:lpstr>SubTitle_InterrelationCheck_of_CompactSection</vt:lpstr>
      <vt:lpstr>SubTitle_InterrelationCheck_of_Web_and_Flange</vt:lpstr>
      <vt:lpstr>SubTitle_Kind_of_BendingStrength</vt:lpstr>
      <vt:lpstr>SubTitle_LoadCombination_Fatigue</vt:lpstr>
      <vt:lpstr>SubTitle_LoadCombination_Service</vt:lpstr>
      <vt:lpstr>SubTitle_LoadCombination_Strength</vt:lpstr>
      <vt:lpstr>SubTitle_LongitudinalStiffener_StrengthCheck_of_Box_Girder_Type_byFHWA_ClosedType</vt:lpstr>
      <vt:lpstr>SubTitle_LongitudinalStiffenerCheck_of_Box_Girder_Type</vt:lpstr>
      <vt:lpstr>SubTitle_LongitudinalStiffenerCheck_of_Box_Girder_Type_byFHWA_ClosedType</vt:lpstr>
      <vt:lpstr>SubTitle_LongitudinalStiffenerCheck_of_Box_Girder_Type_byFHWA_OpenType</vt:lpstr>
      <vt:lpstr>SubTitle_ReducedFactor_Qa_of_Flange</vt:lpstr>
      <vt:lpstr>SubTitle_ReducedFactor_Qa_of_Pipe</vt:lpstr>
      <vt:lpstr>SubTitle_ReducedFactor_Qa_of_Web</vt:lpstr>
      <vt:lpstr>SubTitle_ReducedFactor_Qs_of_BuiltupType</vt:lpstr>
      <vt:lpstr>SubTitle_ReducedFactor_Qs_of_RolledType</vt:lpstr>
      <vt:lpstr>SubTitle_ReducedFactor_Qs_of_Single_Angle</vt:lpstr>
      <vt:lpstr>SubTitle_ReducedFactor_Qs_of_Web_of_TSect</vt:lpstr>
      <vt:lpstr>SubTitle_SectionRatioCheck</vt:lpstr>
      <vt:lpstr>SubTitle_SectionRatioCheck_of_CompFlange</vt:lpstr>
      <vt:lpstr>SubTitle_SectionRatioCheck_of_TensFlange</vt:lpstr>
      <vt:lpstr>SubTitle_SectTypeCheck_byLocalBuckling</vt:lpstr>
      <vt:lpstr>SubTitle_Service_StressCheck</vt:lpstr>
      <vt:lpstr>SubTitle_Set_BendingStrength_of_CompFlange_of_NoncompactSection</vt:lpstr>
      <vt:lpstr>SubTitle_Set_BendingStrength_of_TensFlange_of_NoncompactSection</vt:lpstr>
      <vt:lpstr>SubTitle_Set_BucklingConstant_of_Web</vt:lpstr>
      <vt:lpstr>SubTitle_Set_DgnSectType_byBendingCheck</vt:lpstr>
      <vt:lpstr>SubTitle_Set_Fatigue_CheckPoint_And_DgnParam</vt:lpstr>
      <vt:lpstr>SubTitle_Set_Fatigue_Load</vt:lpstr>
      <vt:lpstr>SubTitle_Set_Fatigue_Strength</vt:lpstr>
      <vt:lpstr>SubTitle_Set_Flg_ReducedFactor</vt:lpstr>
      <vt:lpstr>SubTitle_Set_MomentGradientCorrectionFactor_Cb</vt:lpstr>
      <vt:lpstr>SubTitle_Set_ReducedFactor_Q</vt:lpstr>
      <vt:lpstr>SubTitle_Set_SectionConstant_S_by_StrongAxis</vt:lpstr>
      <vt:lpstr>SubTitle_Set_ShearBucklingFactor_C</vt:lpstr>
      <vt:lpstr>SubTitle_Set_StressReducedFactor_Ra_by_LocalBuckling_of_Flange</vt:lpstr>
      <vt:lpstr>SubTitle_Set_StressReducedFactor_Rh_of_Flange</vt:lpstr>
      <vt:lpstr>SubTitle_ShearStrength_Check</vt:lpstr>
      <vt:lpstr>SubTitle_ShearStrength_L_Check</vt:lpstr>
      <vt:lpstr>SubTitle_ShearStrength_L_SubCheck1</vt:lpstr>
      <vt:lpstr>SubTitle_ShearStrength_L_SubCheck2</vt:lpstr>
      <vt:lpstr>SubTitle_ShearStrength_L_yAxis_Check</vt:lpstr>
      <vt:lpstr>SubTitle_ShearStrength_L_zAxis_Check</vt:lpstr>
      <vt:lpstr>SubTitle_ShearStrength_of_EndPannel</vt:lpstr>
      <vt:lpstr>SubTitle_ShearStrength_of_MiddlePannel</vt:lpstr>
      <vt:lpstr>SubTitle_ShearStrength_Pipe</vt:lpstr>
      <vt:lpstr>SubTitle_ShearStrength_T_Buck_Fact_Check</vt:lpstr>
      <vt:lpstr>SubTitle_ShearStrength_T_Check</vt:lpstr>
      <vt:lpstr>SubTitle_ShearStrength_T_Shear_Fact_Check</vt:lpstr>
      <vt:lpstr>SubTitle_ShearStrength_T_ShearStrength_Check</vt:lpstr>
      <vt:lpstr>SubTitle_ShearStrength_T_yAxis_Check</vt:lpstr>
      <vt:lpstr>SubTitle_ShearStrength_T_zAxis_Check</vt:lpstr>
      <vt:lpstr>SubTitle_ShearStrength_T_zWeakAxis_Check</vt:lpstr>
      <vt:lpstr>SubTitle_ShearStrengthCheck</vt:lpstr>
      <vt:lpstr>SubTitle_SlendernessCheck_byCompMember</vt:lpstr>
      <vt:lpstr>SubTitle_SlendernessCheck_byCompressiveMember</vt:lpstr>
      <vt:lpstr>SubTitle_SlendernessCheck_byTensileMember</vt:lpstr>
      <vt:lpstr>SubTitle_SlendernessCheck_byUserCompressiveMember</vt:lpstr>
      <vt:lpstr>SubTitle_SlendernessCheck_byUserTensileMember</vt:lpstr>
      <vt:lpstr>SubTitle_SlendernessCheck_of_Box_ArchType</vt:lpstr>
      <vt:lpstr>SubTitle_SlendernessCheck_of_CompFlange_of_CompactSection</vt:lpstr>
      <vt:lpstr>SubTitle_SlendernessCheck_of_CompFlange_of_CompactSection_Down75</vt:lpstr>
      <vt:lpstr>SubTitle_SlendernessCheck_of_CompFlange_of_NoncompactSection</vt:lpstr>
      <vt:lpstr>SubTitle_SlendernessCheck_of_Flange</vt:lpstr>
      <vt:lpstr>SubTitle_SlendernessCheck_of_Web</vt:lpstr>
      <vt:lpstr>SubTitle_SlendernessCheck_of_Web_and_Flange</vt:lpstr>
      <vt:lpstr>SubTitle_SlendernessCheck_of_Web_ArchRib</vt:lpstr>
      <vt:lpstr>SubTitle_SlendernessCheck_of_Web_Low</vt:lpstr>
      <vt:lpstr>SubTitle_SlendernessCheck_of_Web_of_CompactSection</vt:lpstr>
      <vt:lpstr>SubTitle_SlendernessCheck_of_Web_of_CompactSection_Down75</vt:lpstr>
      <vt:lpstr>SubTitle_StiffenerCheck</vt:lpstr>
      <vt:lpstr>SubTitle_Tens_Flange_Strength_Check</vt:lpstr>
      <vt:lpstr>SubTitle_Tens_Stress_Check_Pipe</vt:lpstr>
      <vt:lpstr>SubTitle_TensFlange</vt:lpstr>
      <vt:lpstr>SubTitle_TensileStrength</vt:lpstr>
      <vt:lpstr>SubTitle_TensileStrength_byNetArea_Destroy</vt:lpstr>
      <vt:lpstr>SubTitle_TensileStrength_byYield</vt:lpstr>
      <vt:lpstr>SubTitle_TensileStrengthCheck</vt:lpstr>
      <vt:lpstr>SubTitle_TensileStrengthCheck_6_8_2_1</vt:lpstr>
      <vt:lpstr>SubTitle_UnbracedLengthCheck_of_CompFlange</vt:lpstr>
      <vt:lpstr>SubTitle_Web_Strength_Check</vt:lpstr>
      <vt:lpstr>SubTitle_WebCheck</vt:lpstr>
      <vt:lpstr>SubTitle_WebCheck_byAxial</vt:lpstr>
      <vt:lpstr>SubTitle_Width_InertiaCheck_of_Stiffener_of_ArchType</vt:lpstr>
      <vt:lpstr>SubTitle_Width_Thick_Check</vt:lpstr>
      <vt:lpstr>SubTitle_Width_Thick_Check_byCompFlange</vt:lpstr>
      <vt:lpstr>SubTitle_Width_Thick_Check_byWeb</vt:lpstr>
      <vt:lpstr>SubTitle_Width_ThickCheck_of_Flange_ArchType</vt:lpstr>
      <vt:lpstr>SubTitle_Width_ThickCheck_of_Stiffener_of_ArchType</vt:lpstr>
      <vt:lpstr>SumDgnCode</vt:lpstr>
      <vt:lpstr>SummaryReport_FatigueChk_Deformation_TableBodyEnd_KDS</vt:lpstr>
      <vt:lpstr>SumValue_of_Ratio_NetWidth_per_Thick</vt:lpstr>
      <vt:lpstr>SumValue_of_Ratio_NetWidth_per_Thick_Z_Axis</vt:lpstr>
      <vt:lpstr>SutTitle_BendingStrengthCheck_of_CompactSection</vt:lpstr>
      <vt:lpstr>SutTitle_UnbracedLengthCheck_of_CompactSection</vt:lpstr>
      <vt:lpstr>SutTitle_UnbracedLengthCheck_of_NoncompactSection</vt:lpstr>
      <vt:lpstr>Title_AllowStress_byMember</vt:lpstr>
      <vt:lpstr>Title_DgnCode</vt:lpstr>
      <vt:lpstr>Title_Extreme_Limit_Design</vt:lpstr>
      <vt:lpstr>Title_Fatigue_Limit_Design</vt:lpstr>
      <vt:lpstr>Title_LoadCombination</vt:lpstr>
      <vt:lpstr>Title_Service_Limit_Design</vt:lpstr>
      <vt:lpstr>Title_Stress_byStressPoint</vt:lpstr>
      <vt:lpstr>Title_Ultimate_Limit_Design</vt:lpstr>
      <vt:lpstr>Upper_Limit_to_Calc_BendingStrength_of_Pipe</vt:lpstr>
      <vt:lpstr>Upper_Limit_to_Check_Slenderness_of_Pipe</vt:lpstr>
      <vt:lpstr>Upper_Limit_to_CompFlangeCheck_with_Stiffener</vt:lpstr>
      <vt:lpstr>Upper_Limit_to_CompFlangeCheck_with_Stiffener_KDS</vt:lpstr>
      <vt:lpstr>Upper_Limit_to_CompFlangeCheck_without_Stiffener</vt:lpstr>
      <vt:lpstr>Value_Stem_CantileverPart_b</vt:lpstr>
      <vt:lpstr>Value_Stem_CantileverPart_tw</vt:lpstr>
      <vt:lpstr>Variable_for_AreaCheck_of_VS</vt:lpstr>
      <vt:lpstr>Variable_for_BendingStrength_by_LateralBuckling_in_Exception</vt:lpstr>
      <vt:lpstr>Variable_for_BendingStrength_by_LateralBuckling_in_Exception_RbRhMy</vt:lpstr>
      <vt:lpstr>Variable_for_BendingStrength_by_LateralBuckling_in_Nogood_Case</vt:lpstr>
      <vt:lpstr>Variable_for_InertiaChecik_With_HS</vt:lpstr>
      <vt:lpstr>Variable_for_SectionConstant_Sxc</vt:lpstr>
      <vt:lpstr>Variable_for_UnbracedLengthCheck_of_CompFlange_of_CompactSection</vt:lpstr>
      <vt:lpstr>Variable_for_UnbracedLengthCheck_of_CompFlange_of_NoncompactSection</vt:lpstr>
      <vt:lpstr>Variable_for_Width_Thick_Check_of__C_CompMember</vt:lpstr>
      <vt:lpstr>Variable_for_Width_Thick_Check_of_CompMember</vt:lpstr>
      <vt:lpstr>Variable_for_Width_Thick_Check_of_CompMember_with_Stiffener</vt:lpstr>
      <vt:lpstr>Variable_Moment_by_Y_to_CombineLoadCheck</vt:lpstr>
      <vt:lpstr>Variable_Moment_by_YZ_to_CombineLoadCheck</vt:lpstr>
      <vt:lpstr>Variable_of_InertiaCheck_of_ArchRib</vt:lpstr>
      <vt:lpstr>Variable_of_SlendernessCheck_of_Web</vt:lpstr>
      <vt:lpstr>Variable_of_SlendernessCheck_of_Web_ArchRib</vt:lpstr>
      <vt:lpstr>Variable_of_SlendernessCheck_of_Web_Box_Girder</vt:lpstr>
      <vt:lpstr>Variable_of_SlendernessCheck_of_Web_KDS</vt:lpstr>
      <vt:lpstr>Variable_of_Width_ThickCheck_of_ArchRib</vt:lpstr>
      <vt:lpstr>Variable_of_Width_ThickCheck_of_ArchRib_Flange</vt:lpstr>
      <vt:lpstr>Variable_to_Check_Flange_Slenderness_of_FixedSection</vt:lpstr>
      <vt:lpstr>Variable_to_Check_Web_Slenderness_of_FixedSection</vt:lpstr>
      <vt:lpstr>Variable_to_CombineLoadCheck</vt:lpstr>
      <vt:lpstr>Variable1_for_BendingStrength_by_LateralBuckling</vt:lpstr>
      <vt:lpstr>Variables_for_Check_SectionType_of_CompMember</vt:lpstr>
      <vt:lpstr>Variables_for_Check_SectionType_of_CompMember_Pipe</vt:lpstr>
      <vt:lpstr>Variables_for_InertiaCheck</vt:lpstr>
      <vt:lpstr>Variables_of_Moment_for_CheckWeb_with_Stiffener</vt:lpstr>
      <vt:lpstr>Variables_of_Moment_for_CheckWeb_with_Stiffener_Z_Axis</vt:lpstr>
      <vt:lpstr>Variables_of_Monosymmetric_I_Sect_for_SectionRatio_Check</vt:lpstr>
      <vt:lpstr>Variables_of_Strength_for_CheckWeb_with_Stiffener</vt:lpstr>
      <vt:lpstr>Variables_of_Strength_for_CheckWeb_with_Stiffener_Z_Axis</vt:lpstr>
      <vt:lpstr>Variables_of_Symmetric_I_Sect_for_SectionRatio_Check</vt:lpstr>
      <vt:lpstr>Variables_to_Calc_Slenderness_for_Bending_Buckling_Strength</vt:lpstr>
      <vt:lpstr>Varialbe2_for_BendingStrength_by_LateralBuckling</vt:lpstr>
      <vt:lpstr>Varialbe3_for_BendingStrength_by_LateralBuckling</vt:lpstr>
      <vt:lpstr>Vstiff_Dimension_TableBody</vt:lpstr>
      <vt:lpstr>Vstiff_Dimension_TableBodyEnd</vt:lpstr>
      <vt:lpstr>Vstiff_Dimension_TableHead</vt:lpstr>
      <vt:lpstr>Warping_Constant_Factor_Cw</vt:lpstr>
      <vt:lpstr>Warping_Constant_Factor_Cw_I_Sect</vt:lpstr>
      <vt:lpstr>Web_Slenderness_ReducedCheck_of_CompactSection</vt:lpstr>
      <vt:lpstr>Web_SlendernessCheck_of_CompactSection</vt:lpstr>
    </vt:vector>
  </TitlesOfParts>
  <Company>Midas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원상</dc:creator>
  <cp:lastModifiedBy>BS 최배성</cp:lastModifiedBy>
  <cp:lastPrinted>2010-11-17T02:49:05Z</cp:lastPrinted>
  <dcterms:created xsi:type="dcterms:W3CDTF">2010-09-13T02:05:00Z</dcterms:created>
  <dcterms:modified xsi:type="dcterms:W3CDTF">2025-07-03T08:25:00Z</dcterms:modified>
</cp:coreProperties>
</file>